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10" yWindow="90" windowWidth="15910" windowHeight="9850" activeTab="1"/>
  </bookViews>
  <sheets>
    <sheet name="商务分析明细" sheetId="7" r:id="rId1"/>
    <sheet name="物联网明细" sheetId="1" r:id="rId2"/>
  </sheets>
  <calcPr calcId="145621"/>
</workbook>
</file>

<file path=xl/calcChain.xml><?xml version="1.0" encoding="utf-8"?>
<calcChain xmlns="http://schemas.openxmlformats.org/spreadsheetml/2006/main">
  <c r="A4" i="1" l="1"/>
  <c r="A15" i="1" s="1"/>
  <c r="A4" i="7"/>
  <c r="A7" i="7" s="1"/>
  <c r="F1317" i="7"/>
  <c r="F1318" i="7" s="1"/>
  <c r="F1319" i="7" s="1"/>
  <c r="F1320" i="7" s="1"/>
  <c r="E1317" i="7"/>
  <c r="E1318" i="7" s="1"/>
  <c r="E1319" i="7" s="1"/>
  <c r="E1320" i="7" s="1"/>
  <c r="D1317" i="7"/>
  <c r="D1318" i="7" s="1"/>
  <c r="D1319" i="7" s="1"/>
  <c r="D1320" i="7" s="1"/>
  <c r="F1310" i="7"/>
  <c r="F1311" i="7" s="1"/>
  <c r="F1312" i="7" s="1"/>
  <c r="F1313" i="7" s="1"/>
  <c r="F1314" i="7" s="1"/>
  <c r="F1315" i="7" s="1"/>
  <c r="D1310" i="7"/>
  <c r="D1311" i="7" s="1"/>
  <c r="D1312" i="7" s="1"/>
  <c r="D1313" i="7" s="1"/>
  <c r="D1314" i="7" s="1"/>
  <c r="D1315" i="7" s="1"/>
  <c r="F1308" i="7"/>
  <c r="F1309" i="7" s="1"/>
  <c r="E1308" i="7"/>
  <c r="E1309" i="7" s="1"/>
  <c r="E1310" i="7" s="1"/>
  <c r="E1311" i="7" s="1"/>
  <c r="E1312" i="7" s="1"/>
  <c r="E1313" i="7" s="1"/>
  <c r="E1314" i="7" s="1"/>
  <c r="E1315" i="7" s="1"/>
  <c r="D1308" i="7"/>
  <c r="D1309" i="7" s="1"/>
  <c r="F1299" i="7"/>
  <c r="F1300" i="7" s="1"/>
  <c r="F1301" i="7" s="1"/>
  <c r="F1302" i="7" s="1"/>
  <c r="F1303" i="7" s="1"/>
  <c r="F1304" i="7" s="1"/>
  <c r="F1305" i="7" s="1"/>
  <c r="F1306" i="7" s="1"/>
  <c r="E1299" i="7"/>
  <c r="E1300" i="7" s="1"/>
  <c r="E1301" i="7" s="1"/>
  <c r="E1302" i="7" s="1"/>
  <c r="E1303" i="7" s="1"/>
  <c r="E1304" i="7" s="1"/>
  <c r="E1305" i="7" s="1"/>
  <c r="E1306" i="7" s="1"/>
  <c r="D1299" i="7"/>
  <c r="D1300" i="7" s="1"/>
  <c r="D1301" i="7" s="1"/>
  <c r="D1302" i="7" s="1"/>
  <c r="D1303" i="7" s="1"/>
  <c r="D1304" i="7" s="1"/>
  <c r="D1305" i="7" s="1"/>
  <c r="D1306" i="7" s="1"/>
  <c r="F1294" i="7"/>
  <c r="F1295" i="7" s="1"/>
  <c r="F1296" i="7" s="1"/>
  <c r="F1297" i="7" s="1"/>
  <c r="E1294" i="7"/>
  <c r="E1295" i="7" s="1"/>
  <c r="E1296" i="7" s="1"/>
  <c r="E1297" i="7" s="1"/>
  <c r="F1293" i="7"/>
  <c r="E1293" i="7"/>
  <c r="D1293" i="7"/>
  <c r="D1294" i="7" s="1"/>
  <c r="D1295" i="7" s="1"/>
  <c r="D1296" i="7" s="1"/>
  <c r="D1297" i="7" s="1"/>
  <c r="F1282" i="7"/>
  <c r="F1283" i="7" s="1"/>
  <c r="F1284" i="7" s="1"/>
  <c r="F1285" i="7" s="1"/>
  <c r="F1286" i="7" s="1"/>
  <c r="F1287" i="7" s="1"/>
  <c r="F1288" i="7" s="1"/>
  <c r="F1289" i="7" s="1"/>
  <c r="F1290" i="7" s="1"/>
  <c r="F1291" i="7" s="1"/>
  <c r="F1279" i="7"/>
  <c r="F1280" i="7" s="1"/>
  <c r="F1281" i="7" s="1"/>
  <c r="D1279" i="7"/>
  <c r="D1280" i="7" s="1"/>
  <c r="D1281" i="7" s="1"/>
  <c r="D1282" i="7" s="1"/>
  <c r="D1283" i="7" s="1"/>
  <c r="D1284" i="7" s="1"/>
  <c r="D1285" i="7" s="1"/>
  <c r="D1286" i="7" s="1"/>
  <c r="D1287" i="7" s="1"/>
  <c r="D1288" i="7" s="1"/>
  <c r="D1289" i="7" s="1"/>
  <c r="D1290" i="7" s="1"/>
  <c r="D1291" i="7" s="1"/>
  <c r="F1278" i="7"/>
  <c r="E1278" i="7"/>
  <c r="E1279" i="7" s="1"/>
  <c r="E1280" i="7" s="1"/>
  <c r="E1281" i="7" s="1"/>
  <c r="E1282" i="7" s="1"/>
  <c r="E1283" i="7" s="1"/>
  <c r="E1284" i="7" s="1"/>
  <c r="E1285" i="7" s="1"/>
  <c r="E1286" i="7" s="1"/>
  <c r="E1287" i="7" s="1"/>
  <c r="E1288" i="7" s="1"/>
  <c r="E1289" i="7" s="1"/>
  <c r="E1290" i="7" s="1"/>
  <c r="E1291" i="7" s="1"/>
  <c r="D1278" i="7"/>
  <c r="F1276" i="7"/>
  <c r="F1262" i="7"/>
  <c r="F1263" i="7" s="1"/>
  <c r="F1264" i="7" s="1"/>
  <c r="F1265" i="7" s="1"/>
  <c r="F1266" i="7" s="1"/>
  <c r="F1267" i="7" s="1"/>
  <c r="F1268" i="7" s="1"/>
  <c r="F1269" i="7" s="1"/>
  <c r="F1270" i="7" s="1"/>
  <c r="F1271" i="7" s="1"/>
  <c r="F1272" i="7" s="1"/>
  <c r="F1273" i="7" s="1"/>
  <c r="F1274" i="7" s="1"/>
  <c r="F1275" i="7" s="1"/>
  <c r="D1262" i="7"/>
  <c r="D1263" i="7" s="1"/>
  <c r="D1264" i="7" s="1"/>
  <c r="D1265" i="7" s="1"/>
  <c r="D1266" i="7" s="1"/>
  <c r="D1267" i="7" s="1"/>
  <c r="D1268" i="7" s="1"/>
  <c r="D1269" i="7" s="1"/>
  <c r="D1270" i="7" s="1"/>
  <c r="D1271" i="7" s="1"/>
  <c r="D1272" i="7" s="1"/>
  <c r="D1273" i="7" s="1"/>
  <c r="D1274" i="7" s="1"/>
  <c r="D1275" i="7" s="1"/>
  <c r="D1276" i="7" s="1"/>
  <c r="F1261" i="7"/>
  <c r="E1261" i="7"/>
  <c r="E1262" i="7" s="1"/>
  <c r="E1263" i="7" s="1"/>
  <c r="E1264" i="7" s="1"/>
  <c r="E1265" i="7" s="1"/>
  <c r="E1266" i="7" s="1"/>
  <c r="E1267" i="7" s="1"/>
  <c r="E1268" i="7" s="1"/>
  <c r="E1269" i="7" s="1"/>
  <c r="E1270" i="7" s="1"/>
  <c r="E1271" i="7" s="1"/>
  <c r="E1272" i="7" s="1"/>
  <c r="E1273" i="7" s="1"/>
  <c r="E1274" i="7" s="1"/>
  <c r="E1275" i="7" s="1"/>
  <c r="E1276" i="7" s="1"/>
  <c r="D1261" i="7"/>
  <c r="F1253" i="7"/>
  <c r="F1254" i="7" s="1"/>
  <c r="F1255" i="7" s="1"/>
  <c r="F1256" i="7" s="1"/>
  <c r="F1257" i="7" s="1"/>
  <c r="F1258" i="7" s="1"/>
  <c r="F1259" i="7" s="1"/>
  <c r="F1240" i="7"/>
  <c r="F1241" i="7" s="1"/>
  <c r="F1242" i="7" s="1"/>
  <c r="F1243" i="7" s="1"/>
  <c r="F1244" i="7" s="1"/>
  <c r="F1245" i="7" s="1"/>
  <c r="F1246" i="7" s="1"/>
  <c r="F1247" i="7" s="1"/>
  <c r="F1248" i="7" s="1"/>
  <c r="F1249" i="7" s="1"/>
  <c r="F1250" i="7" s="1"/>
  <c r="F1251" i="7" s="1"/>
  <c r="F1252" i="7" s="1"/>
  <c r="E1240" i="7"/>
  <c r="E1241" i="7" s="1"/>
  <c r="E1242" i="7" s="1"/>
  <c r="E1243" i="7" s="1"/>
  <c r="E1244" i="7" s="1"/>
  <c r="E1245" i="7" s="1"/>
  <c r="E1246" i="7" s="1"/>
  <c r="E1247" i="7" s="1"/>
  <c r="E1248" i="7" s="1"/>
  <c r="E1249" i="7" s="1"/>
  <c r="E1250" i="7" s="1"/>
  <c r="E1251" i="7" s="1"/>
  <c r="E1252" i="7" s="1"/>
  <c r="E1253" i="7" s="1"/>
  <c r="E1254" i="7" s="1"/>
  <c r="E1255" i="7" s="1"/>
  <c r="E1256" i="7" s="1"/>
  <c r="E1257" i="7" s="1"/>
  <c r="E1258" i="7" s="1"/>
  <c r="E1259" i="7" s="1"/>
  <c r="D1240" i="7"/>
  <c r="D1241" i="7" s="1"/>
  <c r="D1242" i="7" s="1"/>
  <c r="D1243" i="7" s="1"/>
  <c r="D1244" i="7" s="1"/>
  <c r="D1245" i="7" s="1"/>
  <c r="D1246" i="7" s="1"/>
  <c r="D1247" i="7" s="1"/>
  <c r="D1248" i="7" s="1"/>
  <c r="D1249" i="7" s="1"/>
  <c r="D1250" i="7" s="1"/>
  <c r="D1251" i="7" s="1"/>
  <c r="D1252" i="7" s="1"/>
  <c r="D1253" i="7" s="1"/>
  <c r="D1254" i="7" s="1"/>
  <c r="D1255" i="7" s="1"/>
  <c r="D1256" i="7" s="1"/>
  <c r="D1257" i="7" s="1"/>
  <c r="D1258" i="7" s="1"/>
  <c r="D1259" i="7" s="1"/>
  <c r="E1237" i="7"/>
  <c r="E1238" i="7" s="1"/>
  <c r="D1237" i="7"/>
  <c r="D1238" i="7" s="1"/>
  <c r="F1236" i="7"/>
  <c r="F1237" i="7" s="1"/>
  <c r="F1238" i="7" s="1"/>
  <c r="E1236" i="7"/>
  <c r="D1236" i="7"/>
  <c r="E1213" i="7"/>
  <c r="E1214" i="7" s="1"/>
  <c r="E1215" i="7" s="1"/>
  <c r="E1216" i="7" s="1"/>
  <c r="E1217" i="7" s="1"/>
  <c r="E1218" i="7" s="1"/>
  <c r="E1219" i="7" s="1"/>
  <c r="E1220" i="7" s="1"/>
  <c r="E1221" i="7" s="1"/>
  <c r="E1222" i="7" s="1"/>
  <c r="E1223" i="7" s="1"/>
  <c r="E1224" i="7" s="1"/>
  <c r="E1225" i="7" s="1"/>
  <c r="E1226" i="7" s="1"/>
  <c r="E1227" i="7" s="1"/>
  <c r="E1228" i="7" s="1"/>
  <c r="E1229" i="7" s="1"/>
  <c r="E1230" i="7" s="1"/>
  <c r="E1231" i="7" s="1"/>
  <c r="E1232" i="7" s="1"/>
  <c r="E1233" i="7" s="1"/>
  <c r="E1234" i="7" s="1"/>
  <c r="D1209" i="7"/>
  <c r="D1210" i="7" s="1"/>
  <c r="D1211" i="7" s="1"/>
  <c r="D1212" i="7" s="1"/>
  <c r="D1213" i="7" s="1"/>
  <c r="D1214" i="7" s="1"/>
  <c r="D1215" i="7" s="1"/>
  <c r="D1216" i="7" s="1"/>
  <c r="D1217" i="7" s="1"/>
  <c r="D1218" i="7" s="1"/>
  <c r="D1219" i="7" s="1"/>
  <c r="D1220" i="7" s="1"/>
  <c r="D1221" i="7" s="1"/>
  <c r="D1222" i="7" s="1"/>
  <c r="D1223" i="7" s="1"/>
  <c r="D1224" i="7" s="1"/>
  <c r="D1225" i="7" s="1"/>
  <c r="D1226" i="7" s="1"/>
  <c r="D1227" i="7" s="1"/>
  <c r="D1228" i="7" s="1"/>
  <c r="D1229" i="7" s="1"/>
  <c r="D1230" i="7" s="1"/>
  <c r="D1231" i="7" s="1"/>
  <c r="D1232" i="7" s="1"/>
  <c r="D1233" i="7" s="1"/>
  <c r="D1234" i="7" s="1"/>
  <c r="F1208" i="7"/>
  <c r="F1209" i="7" s="1"/>
  <c r="F1210" i="7" s="1"/>
  <c r="F1211" i="7" s="1"/>
  <c r="F1212" i="7" s="1"/>
  <c r="F1213" i="7" s="1"/>
  <c r="F1214" i="7" s="1"/>
  <c r="F1215" i="7" s="1"/>
  <c r="F1216" i="7" s="1"/>
  <c r="F1217" i="7" s="1"/>
  <c r="F1218" i="7" s="1"/>
  <c r="F1219" i="7" s="1"/>
  <c r="F1220" i="7" s="1"/>
  <c r="F1221" i="7" s="1"/>
  <c r="F1222" i="7" s="1"/>
  <c r="F1223" i="7" s="1"/>
  <c r="F1224" i="7" s="1"/>
  <c r="F1225" i="7" s="1"/>
  <c r="F1226" i="7" s="1"/>
  <c r="F1227" i="7" s="1"/>
  <c r="F1228" i="7" s="1"/>
  <c r="F1229" i="7" s="1"/>
  <c r="F1230" i="7" s="1"/>
  <c r="F1231" i="7" s="1"/>
  <c r="F1232" i="7" s="1"/>
  <c r="F1233" i="7" s="1"/>
  <c r="F1234" i="7" s="1"/>
  <c r="E1208" i="7"/>
  <c r="E1209" i="7" s="1"/>
  <c r="E1210" i="7" s="1"/>
  <c r="E1211" i="7" s="1"/>
  <c r="E1212" i="7" s="1"/>
  <c r="D1208" i="7"/>
  <c r="F1200" i="7"/>
  <c r="F1201" i="7" s="1"/>
  <c r="F1202" i="7" s="1"/>
  <c r="F1203" i="7" s="1"/>
  <c r="F1204" i="7" s="1"/>
  <c r="F1205" i="7" s="1"/>
  <c r="F1206" i="7" s="1"/>
  <c r="E1200" i="7"/>
  <c r="E1201" i="7" s="1"/>
  <c r="E1202" i="7" s="1"/>
  <c r="E1203" i="7" s="1"/>
  <c r="E1204" i="7" s="1"/>
  <c r="E1205" i="7" s="1"/>
  <c r="E1206" i="7" s="1"/>
  <c r="F1199" i="7"/>
  <c r="E1199" i="7"/>
  <c r="D1199" i="7"/>
  <c r="D1200" i="7" s="1"/>
  <c r="D1201" i="7" s="1"/>
  <c r="D1202" i="7" s="1"/>
  <c r="D1203" i="7" s="1"/>
  <c r="D1204" i="7" s="1"/>
  <c r="D1205" i="7" s="1"/>
  <c r="D1206" i="7" s="1"/>
  <c r="E1188" i="7"/>
  <c r="E1189" i="7" s="1"/>
  <c r="E1190" i="7" s="1"/>
  <c r="E1191" i="7" s="1"/>
  <c r="E1192" i="7" s="1"/>
  <c r="E1193" i="7" s="1"/>
  <c r="E1194" i="7" s="1"/>
  <c r="E1195" i="7" s="1"/>
  <c r="E1196" i="7" s="1"/>
  <c r="E1197" i="7" s="1"/>
  <c r="F1187" i="7"/>
  <c r="F1188" i="7" s="1"/>
  <c r="F1189" i="7" s="1"/>
  <c r="F1190" i="7" s="1"/>
  <c r="F1191" i="7" s="1"/>
  <c r="F1192" i="7" s="1"/>
  <c r="F1193" i="7" s="1"/>
  <c r="F1194" i="7" s="1"/>
  <c r="F1195" i="7" s="1"/>
  <c r="F1196" i="7" s="1"/>
  <c r="F1197" i="7" s="1"/>
  <c r="E1187" i="7"/>
  <c r="D1187" i="7"/>
  <c r="D1188" i="7" s="1"/>
  <c r="D1189" i="7" s="1"/>
  <c r="D1190" i="7" s="1"/>
  <c r="D1191" i="7" s="1"/>
  <c r="D1192" i="7" s="1"/>
  <c r="D1193" i="7" s="1"/>
  <c r="D1194" i="7" s="1"/>
  <c r="D1195" i="7" s="1"/>
  <c r="D1196" i="7" s="1"/>
  <c r="D1197" i="7" s="1"/>
  <c r="F1183" i="7"/>
  <c r="F1184" i="7" s="1"/>
  <c r="F1185" i="7" s="1"/>
  <c r="F1179" i="7"/>
  <c r="F1180" i="7" s="1"/>
  <c r="F1181" i="7" s="1"/>
  <c r="F1182" i="7" s="1"/>
  <c r="E1179" i="7"/>
  <c r="E1180" i="7" s="1"/>
  <c r="E1181" i="7" s="1"/>
  <c r="E1182" i="7" s="1"/>
  <c r="E1183" i="7" s="1"/>
  <c r="E1184" i="7" s="1"/>
  <c r="E1185" i="7" s="1"/>
  <c r="D1179" i="7"/>
  <c r="D1180" i="7" s="1"/>
  <c r="D1181" i="7" s="1"/>
  <c r="D1182" i="7" s="1"/>
  <c r="D1183" i="7" s="1"/>
  <c r="D1184" i="7" s="1"/>
  <c r="D1185" i="7" s="1"/>
  <c r="F1170" i="7"/>
  <c r="F1171" i="7" s="1"/>
  <c r="F1172" i="7" s="1"/>
  <c r="F1173" i="7" s="1"/>
  <c r="F1174" i="7" s="1"/>
  <c r="F1175" i="7" s="1"/>
  <c r="F1176" i="7" s="1"/>
  <c r="F1177" i="7" s="1"/>
  <c r="F1169" i="7"/>
  <c r="E1169" i="7"/>
  <c r="E1170" i="7" s="1"/>
  <c r="E1171" i="7" s="1"/>
  <c r="E1172" i="7" s="1"/>
  <c r="E1173" i="7" s="1"/>
  <c r="E1174" i="7" s="1"/>
  <c r="E1175" i="7" s="1"/>
  <c r="E1176" i="7" s="1"/>
  <c r="E1177" i="7" s="1"/>
  <c r="D1169" i="7"/>
  <c r="D1170" i="7" s="1"/>
  <c r="D1171" i="7" s="1"/>
  <c r="D1172" i="7" s="1"/>
  <c r="D1173" i="7" s="1"/>
  <c r="D1174" i="7" s="1"/>
  <c r="D1175" i="7" s="1"/>
  <c r="D1176" i="7" s="1"/>
  <c r="D1177" i="7" s="1"/>
  <c r="E1164" i="7"/>
  <c r="E1165" i="7" s="1"/>
  <c r="E1166" i="7" s="1"/>
  <c r="E1167" i="7" s="1"/>
  <c r="F1163" i="7"/>
  <c r="F1164" i="7" s="1"/>
  <c r="F1165" i="7" s="1"/>
  <c r="F1166" i="7" s="1"/>
  <c r="F1167" i="7" s="1"/>
  <c r="E1163" i="7"/>
  <c r="D1163" i="7"/>
  <c r="D1164" i="7" s="1"/>
  <c r="D1165" i="7" s="1"/>
  <c r="D1166" i="7" s="1"/>
  <c r="D1167" i="7" s="1"/>
  <c r="E1160" i="7"/>
  <c r="E1161" i="7" s="1"/>
  <c r="F1159" i="7"/>
  <c r="F1160" i="7" s="1"/>
  <c r="F1161" i="7" s="1"/>
  <c r="F1157" i="7"/>
  <c r="F1158" i="7" s="1"/>
  <c r="E1157" i="7"/>
  <c r="E1158" i="7" s="1"/>
  <c r="E1159" i="7" s="1"/>
  <c r="D1157" i="7"/>
  <c r="D1158" i="7" s="1"/>
  <c r="D1159" i="7" s="1"/>
  <c r="D1160" i="7" s="1"/>
  <c r="D1161" i="7" s="1"/>
  <c r="F1150" i="7"/>
  <c r="F1151" i="7" s="1"/>
  <c r="F1152" i="7" s="1"/>
  <c r="F1153" i="7" s="1"/>
  <c r="F1154" i="7" s="1"/>
  <c r="F1155" i="7" s="1"/>
  <c r="E1150" i="7"/>
  <c r="E1151" i="7" s="1"/>
  <c r="E1152" i="7" s="1"/>
  <c r="E1153" i="7" s="1"/>
  <c r="E1154" i="7" s="1"/>
  <c r="E1155" i="7" s="1"/>
  <c r="D1150" i="7"/>
  <c r="D1151" i="7" s="1"/>
  <c r="D1152" i="7" s="1"/>
  <c r="D1153" i="7" s="1"/>
  <c r="D1154" i="7" s="1"/>
  <c r="D1155" i="7" s="1"/>
  <c r="F1141" i="7"/>
  <c r="F1142" i="7" s="1"/>
  <c r="F1143" i="7" s="1"/>
  <c r="F1144" i="7" s="1"/>
  <c r="F1145" i="7" s="1"/>
  <c r="F1146" i="7" s="1"/>
  <c r="F1147" i="7" s="1"/>
  <c r="F1148" i="7" s="1"/>
  <c r="E1141" i="7"/>
  <c r="E1142" i="7" s="1"/>
  <c r="E1143" i="7" s="1"/>
  <c r="E1144" i="7" s="1"/>
  <c r="E1145" i="7" s="1"/>
  <c r="E1146" i="7" s="1"/>
  <c r="E1147" i="7" s="1"/>
  <c r="E1148" i="7" s="1"/>
  <c r="D1141" i="7"/>
  <c r="D1142" i="7" s="1"/>
  <c r="D1143" i="7" s="1"/>
  <c r="D1144" i="7" s="1"/>
  <c r="D1145" i="7" s="1"/>
  <c r="D1146" i="7" s="1"/>
  <c r="D1147" i="7" s="1"/>
  <c r="D1148" i="7" s="1"/>
  <c r="E1132" i="7"/>
  <c r="E1133" i="7" s="1"/>
  <c r="E1134" i="7" s="1"/>
  <c r="E1135" i="7" s="1"/>
  <c r="E1136" i="7" s="1"/>
  <c r="E1137" i="7" s="1"/>
  <c r="E1138" i="7" s="1"/>
  <c r="E1139" i="7" s="1"/>
  <c r="F1131" i="7"/>
  <c r="F1132" i="7" s="1"/>
  <c r="F1133" i="7" s="1"/>
  <c r="F1134" i="7" s="1"/>
  <c r="F1135" i="7" s="1"/>
  <c r="F1136" i="7" s="1"/>
  <c r="F1137" i="7" s="1"/>
  <c r="F1138" i="7" s="1"/>
  <c r="F1139" i="7" s="1"/>
  <c r="E1131" i="7"/>
  <c r="D1131" i="7"/>
  <c r="D1132" i="7" s="1"/>
  <c r="D1133" i="7" s="1"/>
  <c r="D1134" i="7" s="1"/>
  <c r="D1135" i="7" s="1"/>
  <c r="D1136" i="7" s="1"/>
  <c r="D1137" i="7" s="1"/>
  <c r="D1138" i="7" s="1"/>
  <c r="D1139" i="7" s="1"/>
  <c r="E1119" i="7"/>
  <c r="E1120" i="7" s="1"/>
  <c r="E1121" i="7" s="1"/>
  <c r="E1122" i="7" s="1"/>
  <c r="E1123" i="7" s="1"/>
  <c r="E1124" i="7" s="1"/>
  <c r="E1125" i="7" s="1"/>
  <c r="E1126" i="7" s="1"/>
  <c r="E1127" i="7" s="1"/>
  <c r="E1128" i="7" s="1"/>
  <c r="E1129" i="7" s="1"/>
  <c r="F1113" i="7"/>
  <c r="F1114" i="7" s="1"/>
  <c r="F1115" i="7" s="1"/>
  <c r="F1116" i="7" s="1"/>
  <c r="F1117" i="7" s="1"/>
  <c r="F1118" i="7" s="1"/>
  <c r="F1119" i="7" s="1"/>
  <c r="F1120" i="7" s="1"/>
  <c r="F1121" i="7" s="1"/>
  <c r="F1122" i="7" s="1"/>
  <c r="F1123" i="7" s="1"/>
  <c r="F1124" i="7" s="1"/>
  <c r="F1125" i="7" s="1"/>
  <c r="F1126" i="7" s="1"/>
  <c r="F1127" i="7" s="1"/>
  <c r="F1128" i="7" s="1"/>
  <c r="F1129" i="7" s="1"/>
  <c r="D1110" i="7"/>
  <c r="D1111" i="7" s="1"/>
  <c r="D1112" i="7" s="1"/>
  <c r="D1113" i="7" s="1"/>
  <c r="D1114" i="7" s="1"/>
  <c r="D1115" i="7" s="1"/>
  <c r="D1116" i="7" s="1"/>
  <c r="D1117" i="7" s="1"/>
  <c r="D1118" i="7" s="1"/>
  <c r="D1119" i="7" s="1"/>
  <c r="D1120" i="7" s="1"/>
  <c r="D1121" i="7" s="1"/>
  <c r="D1122" i="7" s="1"/>
  <c r="D1123" i="7" s="1"/>
  <c r="D1124" i="7" s="1"/>
  <c r="D1125" i="7" s="1"/>
  <c r="D1126" i="7" s="1"/>
  <c r="D1127" i="7" s="1"/>
  <c r="D1128" i="7" s="1"/>
  <c r="D1129" i="7" s="1"/>
  <c r="F1109" i="7"/>
  <c r="F1110" i="7" s="1"/>
  <c r="F1111" i="7" s="1"/>
  <c r="F1112" i="7" s="1"/>
  <c r="E1109" i="7"/>
  <c r="E1110" i="7" s="1"/>
  <c r="E1111" i="7" s="1"/>
  <c r="E1112" i="7" s="1"/>
  <c r="E1113" i="7" s="1"/>
  <c r="E1114" i="7" s="1"/>
  <c r="E1115" i="7" s="1"/>
  <c r="E1116" i="7" s="1"/>
  <c r="E1117" i="7" s="1"/>
  <c r="E1118" i="7" s="1"/>
  <c r="D1109" i="7"/>
  <c r="D1098" i="7"/>
  <c r="D1099" i="7" s="1"/>
  <c r="D1100" i="7" s="1"/>
  <c r="D1101" i="7" s="1"/>
  <c r="D1102" i="7" s="1"/>
  <c r="D1103" i="7" s="1"/>
  <c r="D1104" i="7" s="1"/>
  <c r="D1105" i="7" s="1"/>
  <c r="D1106" i="7" s="1"/>
  <c r="D1107" i="7" s="1"/>
  <c r="F1094" i="7"/>
  <c r="F1095" i="7" s="1"/>
  <c r="F1096" i="7" s="1"/>
  <c r="F1097" i="7" s="1"/>
  <c r="F1098" i="7" s="1"/>
  <c r="F1099" i="7" s="1"/>
  <c r="F1100" i="7" s="1"/>
  <c r="F1101" i="7" s="1"/>
  <c r="F1102" i="7" s="1"/>
  <c r="F1103" i="7" s="1"/>
  <c r="F1104" i="7" s="1"/>
  <c r="F1105" i="7" s="1"/>
  <c r="F1106" i="7" s="1"/>
  <c r="F1107" i="7" s="1"/>
  <c r="E1094" i="7"/>
  <c r="E1095" i="7" s="1"/>
  <c r="E1096" i="7" s="1"/>
  <c r="E1097" i="7" s="1"/>
  <c r="E1098" i="7" s="1"/>
  <c r="E1099" i="7" s="1"/>
  <c r="E1100" i="7" s="1"/>
  <c r="E1101" i="7" s="1"/>
  <c r="E1102" i="7" s="1"/>
  <c r="E1103" i="7" s="1"/>
  <c r="E1104" i="7" s="1"/>
  <c r="E1105" i="7" s="1"/>
  <c r="E1106" i="7" s="1"/>
  <c r="E1107" i="7" s="1"/>
  <c r="D1094" i="7"/>
  <c r="D1095" i="7" s="1"/>
  <c r="D1096" i="7" s="1"/>
  <c r="D1097" i="7" s="1"/>
  <c r="F1078" i="7"/>
  <c r="F1079" i="7" s="1"/>
  <c r="F1080" i="7" s="1"/>
  <c r="F1081" i="7" s="1"/>
  <c r="F1082" i="7" s="1"/>
  <c r="F1083" i="7" s="1"/>
  <c r="F1084" i="7" s="1"/>
  <c r="F1085" i="7" s="1"/>
  <c r="F1086" i="7" s="1"/>
  <c r="F1087" i="7" s="1"/>
  <c r="F1088" i="7" s="1"/>
  <c r="F1089" i="7" s="1"/>
  <c r="F1090" i="7" s="1"/>
  <c r="F1091" i="7" s="1"/>
  <c r="F1092" i="7" s="1"/>
  <c r="D1072" i="7"/>
  <c r="D1073" i="7" s="1"/>
  <c r="D1074" i="7" s="1"/>
  <c r="D1075" i="7" s="1"/>
  <c r="D1076" i="7" s="1"/>
  <c r="D1077" i="7" s="1"/>
  <c r="D1078" i="7" s="1"/>
  <c r="D1079" i="7" s="1"/>
  <c r="D1080" i="7" s="1"/>
  <c r="D1081" i="7" s="1"/>
  <c r="D1082" i="7" s="1"/>
  <c r="D1083" i="7" s="1"/>
  <c r="D1084" i="7" s="1"/>
  <c r="D1085" i="7" s="1"/>
  <c r="D1086" i="7" s="1"/>
  <c r="D1087" i="7" s="1"/>
  <c r="D1088" i="7" s="1"/>
  <c r="D1089" i="7" s="1"/>
  <c r="D1090" i="7" s="1"/>
  <c r="D1091" i="7" s="1"/>
  <c r="D1092" i="7" s="1"/>
  <c r="F1071" i="7"/>
  <c r="F1072" i="7" s="1"/>
  <c r="F1073" i="7" s="1"/>
  <c r="F1074" i="7" s="1"/>
  <c r="F1075" i="7" s="1"/>
  <c r="F1076" i="7" s="1"/>
  <c r="F1077" i="7" s="1"/>
  <c r="E1071" i="7"/>
  <c r="E1072" i="7" s="1"/>
  <c r="E1073" i="7" s="1"/>
  <c r="E1074" i="7" s="1"/>
  <c r="E1075" i="7" s="1"/>
  <c r="E1076" i="7" s="1"/>
  <c r="E1077" i="7" s="1"/>
  <c r="E1078" i="7" s="1"/>
  <c r="E1079" i="7" s="1"/>
  <c r="E1080" i="7" s="1"/>
  <c r="E1081" i="7" s="1"/>
  <c r="E1082" i="7" s="1"/>
  <c r="E1083" i="7" s="1"/>
  <c r="E1084" i="7" s="1"/>
  <c r="E1085" i="7" s="1"/>
  <c r="E1086" i="7" s="1"/>
  <c r="E1087" i="7" s="1"/>
  <c r="E1088" i="7" s="1"/>
  <c r="E1089" i="7" s="1"/>
  <c r="E1090" i="7" s="1"/>
  <c r="E1091" i="7" s="1"/>
  <c r="E1092" i="7" s="1"/>
  <c r="D1071" i="7"/>
  <c r="E1060" i="7"/>
  <c r="E1061" i="7" s="1"/>
  <c r="E1062" i="7" s="1"/>
  <c r="E1063" i="7" s="1"/>
  <c r="E1064" i="7" s="1"/>
  <c r="E1065" i="7" s="1"/>
  <c r="E1066" i="7" s="1"/>
  <c r="E1067" i="7" s="1"/>
  <c r="E1068" i="7" s="1"/>
  <c r="E1069" i="7" s="1"/>
  <c r="D1056" i="7"/>
  <c r="D1057" i="7" s="1"/>
  <c r="D1058" i="7" s="1"/>
  <c r="D1059" i="7" s="1"/>
  <c r="D1060" i="7" s="1"/>
  <c r="D1061" i="7" s="1"/>
  <c r="D1062" i="7" s="1"/>
  <c r="D1063" i="7" s="1"/>
  <c r="D1064" i="7" s="1"/>
  <c r="D1065" i="7" s="1"/>
  <c r="D1066" i="7" s="1"/>
  <c r="D1067" i="7" s="1"/>
  <c r="D1068" i="7" s="1"/>
  <c r="D1069" i="7" s="1"/>
  <c r="F1045" i="7"/>
  <c r="F1046" i="7" s="1"/>
  <c r="F1047" i="7" s="1"/>
  <c r="F1048" i="7" s="1"/>
  <c r="F1049" i="7" s="1"/>
  <c r="F1050" i="7" s="1"/>
  <c r="F1051" i="7" s="1"/>
  <c r="F1052" i="7" s="1"/>
  <c r="F1053" i="7" s="1"/>
  <c r="F1054" i="7" s="1"/>
  <c r="F1055" i="7" s="1"/>
  <c r="F1056" i="7" s="1"/>
  <c r="F1057" i="7" s="1"/>
  <c r="F1058" i="7" s="1"/>
  <c r="F1059" i="7" s="1"/>
  <c r="F1060" i="7" s="1"/>
  <c r="F1061" i="7" s="1"/>
  <c r="F1062" i="7" s="1"/>
  <c r="F1063" i="7" s="1"/>
  <c r="F1064" i="7" s="1"/>
  <c r="F1065" i="7" s="1"/>
  <c r="F1066" i="7" s="1"/>
  <c r="F1067" i="7" s="1"/>
  <c r="F1068" i="7" s="1"/>
  <c r="F1069" i="7" s="1"/>
  <c r="E1045" i="7"/>
  <c r="E1046" i="7" s="1"/>
  <c r="E1047" i="7" s="1"/>
  <c r="E1048" i="7" s="1"/>
  <c r="E1049" i="7" s="1"/>
  <c r="E1050" i="7" s="1"/>
  <c r="E1051" i="7" s="1"/>
  <c r="E1052" i="7" s="1"/>
  <c r="E1053" i="7" s="1"/>
  <c r="E1054" i="7" s="1"/>
  <c r="E1055" i="7" s="1"/>
  <c r="E1056" i="7" s="1"/>
  <c r="E1057" i="7" s="1"/>
  <c r="E1058" i="7" s="1"/>
  <c r="E1059" i="7" s="1"/>
  <c r="D1045" i="7"/>
  <c r="D1046" i="7" s="1"/>
  <c r="D1047" i="7" s="1"/>
  <c r="D1048" i="7" s="1"/>
  <c r="D1049" i="7" s="1"/>
  <c r="D1050" i="7" s="1"/>
  <c r="D1051" i="7" s="1"/>
  <c r="D1052" i="7" s="1"/>
  <c r="D1053" i="7" s="1"/>
  <c r="D1054" i="7" s="1"/>
  <c r="D1055" i="7" s="1"/>
  <c r="F1030" i="7"/>
  <c r="F1031" i="7" s="1"/>
  <c r="F1032" i="7" s="1"/>
  <c r="F1033" i="7" s="1"/>
  <c r="F1034" i="7" s="1"/>
  <c r="F1035" i="7" s="1"/>
  <c r="F1036" i="7" s="1"/>
  <c r="F1037" i="7" s="1"/>
  <c r="F1038" i="7" s="1"/>
  <c r="F1039" i="7" s="1"/>
  <c r="F1040" i="7" s="1"/>
  <c r="F1041" i="7" s="1"/>
  <c r="F1042" i="7" s="1"/>
  <c r="F1043" i="7" s="1"/>
  <c r="E1030" i="7"/>
  <c r="E1031" i="7" s="1"/>
  <c r="E1032" i="7" s="1"/>
  <c r="E1033" i="7" s="1"/>
  <c r="E1034" i="7" s="1"/>
  <c r="E1035" i="7" s="1"/>
  <c r="E1036" i="7" s="1"/>
  <c r="E1037" i="7" s="1"/>
  <c r="E1038" i="7" s="1"/>
  <c r="E1039" i="7" s="1"/>
  <c r="E1040" i="7" s="1"/>
  <c r="E1041" i="7" s="1"/>
  <c r="E1042" i="7" s="1"/>
  <c r="E1043" i="7" s="1"/>
  <c r="D1030" i="7"/>
  <c r="D1031" i="7" s="1"/>
  <c r="D1032" i="7" s="1"/>
  <c r="D1033" i="7" s="1"/>
  <c r="D1034" i="7" s="1"/>
  <c r="D1035" i="7" s="1"/>
  <c r="D1036" i="7" s="1"/>
  <c r="D1037" i="7" s="1"/>
  <c r="D1038" i="7" s="1"/>
  <c r="D1039" i="7" s="1"/>
  <c r="D1040" i="7" s="1"/>
  <c r="D1041" i="7" s="1"/>
  <c r="D1042" i="7" s="1"/>
  <c r="D1043" i="7" s="1"/>
  <c r="E1018" i="7"/>
  <c r="E1019" i="7" s="1"/>
  <c r="E1020" i="7" s="1"/>
  <c r="E1021" i="7" s="1"/>
  <c r="E1022" i="7" s="1"/>
  <c r="E1023" i="7" s="1"/>
  <c r="E1024" i="7" s="1"/>
  <c r="E1025" i="7" s="1"/>
  <c r="E1026" i="7" s="1"/>
  <c r="E1027" i="7" s="1"/>
  <c r="E1028" i="7" s="1"/>
  <c r="F1007" i="7"/>
  <c r="F1008" i="7" s="1"/>
  <c r="F1009" i="7" s="1"/>
  <c r="F1010" i="7" s="1"/>
  <c r="F1011" i="7" s="1"/>
  <c r="F1012" i="7" s="1"/>
  <c r="F1013" i="7" s="1"/>
  <c r="F1014" i="7" s="1"/>
  <c r="F1015" i="7" s="1"/>
  <c r="F1016" i="7" s="1"/>
  <c r="F1017" i="7" s="1"/>
  <c r="F1018" i="7" s="1"/>
  <c r="F1019" i="7" s="1"/>
  <c r="F1020" i="7" s="1"/>
  <c r="F1021" i="7" s="1"/>
  <c r="F1022" i="7" s="1"/>
  <c r="F1023" i="7" s="1"/>
  <c r="F1024" i="7" s="1"/>
  <c r="F1025" i="7" s="1"/>
  <c r="F1026" i="7" s="1"/>
  <c r="F1027" i="7" s="1"/>
  <c r="F1028" i="7" s="1"/>
  <c r="F1004" i="7"/>
  <c r="F1005" i="7" s="1"/>
  <c r="F1006" i="7" s="1"/>
  <c r="E1004" i="7"/>
  <c r="E1005" i="7" s="1"/>
  <c r="E1006" i="7" s="1"/>
  <c r="E1007" i="7" s="1"/>
  <c r="E1008" i="7" s="1"/>
  <c r="E1009" i="7" s="1"/>
  <c r="E1010" i="7" s="1"/>
  <c r="E1011" i="7" s="1"/>
  <c r="E1012" i="7" s="1"/>
  <c r="E1013" i="7" s="1"/>
  <c r="E1014" i="7" s="1"/>
  <c r="E1015" i="7" s="1"/>
  <c r="E1016" i="7" s="1"/>
  <c r="E1017" i="7" s="1"/>
  <c r="D1004" i="7"/>
  <c r="D1005" i="7" s="1"/>
  <c r="D1006" i="7" s="1"/>
  <c r="D1007" i="7" s="1"/>
  <c r="D1008" i="7" s="1"/>
  <c r="D1009" i="7" s="1"/>
  <c r="D1010" i="7" s="1"/>
  <c r="D1011" i="7" s="1"/>
  <c r="D1012" i="7" s="1"/>
  <c r="D1013" i="7" s="1"/>
  <c r="D1014" i="7" s="1"/>
  <c r="D1015" i="7" s="1"/>
  <c r="D1016" i="7" s="1"/>
  <c r="D1017" i="7" s="1"/>
  <c r="D1018" i="7" s="1"/>
  <c r="D1019" i="7" s="1"/>
  <c r="D1020" i="7" s="1"/>
  <c r="D1021" i="7" s="1"/>
  <c r="D1022" i="7" s="1"/>
  <c r="D1023" i="7" s="1"/>
  <c r="D1024" i="7" s="1"/>
  <c r="D1025" i="7" s="1"/>
  <c r="D1026" i="7" s="1"/>
  <c r="D1027" i="7" s="1"/>
  <c r="D1028" i="7" s="1"/>
  <c r="F998" i="7"/>
  <c r="F999" i="7" s="1"/>
  <c r="F1000" i="7" s="1"/>
  <c r="F1001" i="7" s="1"/>
  <c r="F1002" i="7" s="1"/>
  <c r="E998" i="7"/>
  <c r="E999" i="7" s="1"/>
  <c r="E1000" i="7" s="1"/>
  <c r="E1001" i="7" s="1"/>
  <c r="E1002" i="7" s="1"/>
  <c r="D998" i="7"/>
  <c r="D999" i="7" s="1"/>
  <c r="D1000" i="7" s="1"/>
  <c r="D1001" i="7" s="1"/>
  <c r="D1002" i="7" s="1"/>
  <c r="F991" i="7"/>
  <c r="F992" i="7" s="1"/>
  <c r="F993" i="7" s="1"/>
  <c r="F994" i="7" s="1"/>
  <c r="F995" i="7" s="1"/>
  <c r="F996" i="7" s="1"/>
  <c r="E991" i="7"/>
  <c r="E992" i="7" s="1"/>
  <c r="E993" i="7" s="1"/>
  <c r="E994" i="7" s="1"/>
  <c r="E995" i="7" s="1"/>
  <c r="E996" i="7" s="1"/>
  <c r="D991" i="7"/>
  <c r="D992" i="7" s="1"/>
  <c r="D993" i="7" s="1"/>
  <c r="D994" i="7" s="1"/>
  <c r="D995" i="7" s="1"/>
  <c r="D996" i="7" s="1"/>
  <c r="F988" i="7"/>
  <c r="F989" i="7" s="1"/>
  <c r="E988" i="7"/>
  <c r="E989" i="7" s="1"/>
  <c r="D988" i="7"/>
  <c r="D989" i="7" s="1"/>
  <c r="F985" i="7"/>
  <c r="F986" i="7" s="1"/>
  <c r="E985" i="7"/>
  <c r="E986" i="7" s="1"/>
  <c r="D985" i="7"/>
  <c r="D986" i="7" s="1"/>
  <c r="F975" i="7"/>
  <c r="F976" i="7" s="1"/>
  <c r="F977" i="7" s="1"/>
  <c r="F978" i="7" s="1"/>
  <c r="F979" i="7" s="1"/>
  <c r="F980" i="7" s="1"/>
  <c r="F981" i="7" s="1"/>
  <c r="F982" i="7" s="1"/>
  <c r="F983" i="7" s="1"/>
  <c r="F974" i="7"/>
  <c r="F973" i="7"/>
  <c r="E973" i="7"/>
  <c r="E974" i="7" s="1"/>
  <c r="E975" i="7" s="1"/>
  <c r="E976" i="7" s="1"/>
  <c r="E977" i="7" s="1"/>
  <c r="E978" i="7" s="1"/>
  <c r="E979" i="7" s="1"/>
  <c r="E980" i="7" s="1"/>
  <c r="E981" i="7" s="1"/>
  <c r="E982" i="7" s="1"/>
  <c r="E983" i="7" s="1"/>
  <c r="D973" i="7"/>
  <c r="D974" i="7" s="1"/>
  <c r="D975" i="7" s="1"/>
  <c r="D976" i="7" s="1"/>
  <c r="D977" i="7" s="1"/>
  <c r="D978" i="7" s="1"/>
  <c r="D979" i="7" s="1"/>
  <c r="D980" i="7" s="1"/>
  <c r="D981" i="7" s="1"/>
  <c r="D982" i="7" s="1"/>
  <c r="D983" i="7" s="1"/>
  <c r="F967" i="7"/>
  <c r="F968" i="7" s="1"/>
  <c r="F969" i="7" s="1"/>
  <c r="F970" i="7" s="1"/>
  <c r="F971" i="7" s="1"/>
  <c r="E967" i="7"/>
  <c r="E968" i="7" s="1"/>
  <c r="E969" i="7" s="1"/>
  <c r="E970" i="7" s="1"/>
  <c r="E971" i="7" s="1"/>
  <c r="D967" i="7"/>
  <c r="D968" i="7" s="1"/>
  <c r="D969" i="7" s="1"/>
  <c r="D970" i="7" s="1"/>
  <c r="D971" i="7" s="1"/>
  <c r="E960" i="7"/>
  <c r="E961" i="7" s="1"/>
  <c r="E962" i="7" s="1"/>
  <c r="E963" i="7" s="1"/>
  <c r="E964" i="7" s="1"/>
  <c r="E965" i="7" s="1"/>
  <c r="F956" i="7"/>
  <c r="F957" i="7" s="1"/>
  <c r="F958" i="7" s="1"/>
  <c r="F959" i="7" s="1"/>
  <c r="F960" i="7" s="1"/>
  <c r="F961" i="7" s="1"/>
  <c r="F962" i="7" s="1"/>
  <c r="F963" i="7" s="1"/>
  <c r="F964" i="7" s="1"/>
  <c r="F965" i="7" s="1"/>
  <c r="F955" i="7"/>
  <c r="E955" i="7"/>
  <c r="E956" i="7" s="1"/>
  <c r="E957" i="7" s="1"/>
  <c r="E958" i="7" s="1"/>
  <c r="E959" i="7" s="1"/>
  <c r="D955" i="7"/>
  <c r="D956" i="7" s="1"/>
  <c r="D957" i="7" s="1"/>
  <c r="D958" i="7" s="1"/>
  <c r="D959" i="7" s="1"/>
  <c r="D960" i="7" s="1"/>
  <c r="D961" i="7" s="1"/>
  <c r="D962" i="7" s="1"/>
  <c r="D963" i="7" s="1"/>
  <c r="D964" i="7" s="1"/>
  <c r="D965" i="7" s="1"/>
  <c r="E948" i="7"/>
  <c r="E949" i="7" s="1"/>
  <c r="E950" i="7" s="1"/>
  <c r="E951" i="7" s="1"/>
  <c r="E952" i="7" s="1"/>
  <c r="E953" i="7" s="1"/>
  <c r="F945" i="7"/>
  <c r="F946" i="7" s="1"/>
  <c r="F947" i="7" s="1"/>
  <c r="F948" i="7" s="1"/>
  <c r="F949" i="7" s="1"/>
  <c r="F950" i="7" s="1"/>
  <c r="F951" i="7" s="1"/>
  <c r="F952" i="7" s="1"/>
  <c r="F953" i="7" s="1"/>
  <c r="F944" i="7"/>
  <c r="F943" i="7"/>
  <c r="E943" i="7"/>
  <c r="E944" i="7" s="1"/>
  <c r="E945" i="7" s="1"/>
  <c r="E946" i="7" s="1"/>
  <c r="E947" i="7" s="1"/>
  <c r="D943" i="7"/>
  <c r="D944" i="7" s="1"/>
  <c r="D945" i="7" s="1"/>
  <c r="D946" i="7" s="1"/>
  <c r="D947" i="7" s="1"/>
  <c r="D948" i="7" s="1"/>
  <c r="D949" i="7" s="1"/>
  <c r="D950" i="7" s="1"/>
  <c r="D951" i="7" s="1"/>
  <c r="D952" i="7" s="1"/>
  <c r="D953" i="7" s="1"/>
  <c r="E934" i="7"/>
  <c r="E935" i="7" s="1"/>
  <c r="E936" i="7" s="1"/>
  <c r="E937" i="7" s="1"/>
  <c r="E938" i="7" s="1"/>
  <c r="E939" i="7" s="1"/>
  <c r="E940" i="7" s="1"/>
  <c r="E941" i="7" s="1"/>
  <c r="F933" i="7"/>
  <c r="F934" i="7" s="1"/>
  <c r="F935" i="7" s="1"/>
  <c r="F936" i="7" s="1"/>
  <c r="F937" i="7" s="1"/>
  <c r="F938" i="7" s="1"/>
  <c r="F939" i="7" s="1"/>
  <c r="F940" i="7" s="1"/>
  <c r="F941" i="7" s="1"/>
  <c r="E933" i="7"/>
  <c r="D933" i="7"/>
  <c r="D934" i="7" s="1"/>
  <c r="D935" i="7" s="1"/>
  <c r="D936" i="7" s="1"/>
  <c r="D937" i="7" s="1"/>
  <c r="D938" i="7" s="1"/>
  <c r="D939" i="7" s="1"/>
  <c r="D940" i="7" s="1"/>
  <c r="D941" i="7" s="1"/>
  <c r="F931" i="7"/>
  <c r="E931" i="7"/>
  <c r="D931" i="7"/>
  <c r="E909" i="7"/>
  <c r="E910" i="7" s="1"/>
  <c r="E911" i="7" s="1"/>
  <c r="E912" i="7" s="1"/>
  <c r="E913" i="7" s="1"/>
  <c r="E914" i="7" s="1"/>
  <c r="E915" i="7" s="1"/>
  <c r="E916" i="7" s="1"/>
  <c r="E917" i="7" s="1"/>
  <c r="E918" i="7" s="1"/>
  <c r="E919" i="7" s="1"/>
  <c r="E920" i="7" s="1"/>
  <c r="E921" i="7" s="1"/>
  <c r="E922" i="7" s="1"/>
  <c r="E923" i="7" s="1"/>
  <c r="E924" i="7" s="1"/>
  <c r="E925" i="7" s="1"/>
  <c r="E926" i="7" s="1"/>
  <c r="E927" i="7" s="1"/>
  <c r="E928" i="7" s="1"/>
  <c r="E929" i="7" s="1"/>
  <c r="F905" i="7"/>
  <c r="F906" i="7" s="1"/>
  <c r="F907" i="7" s="1"/>
  <c r="F908" i="7" s="1"/>
  <c r="F909" i="7" s="1"/>
  <c r="F910" i="7" s="1"/>
  <c r="F911" i="7" s="1"/>
  <c r="F912" i="7" s="1"/>
  <c r="F913" i="7" s="1"/>
  <c r="F914" i="7" s="1"/>
  <c r="F915" i="7" s="1"/>
  <c r="F916" i="7" s="1"/>
  <c r="F917" i="7" s="1"/>
  <c r="F918" i="7" s="1"/>
  <c r="F919" i="7" s="1"/>
  <c r="F920" i="7" s="1"/>
  <c r="F921" i="7" s="1"/>
  <c r="F922" i="7" s="1"/>
  <c r="F923" i="7" s="1"/>
  <c r="F924" i="7" s="1"/>
  <c r="F925" i="7" s="1"/>
  <c r="F926" i="7" s="1"/>
  <c r="F927" i="7" s="1"/>
  <c r="F928" i="7" s="1"/>
  <c r="F929" i="7" s="1"/>
  <c r="E905" i="7"/>
  <c r="E906" i="7" s="1"/>
  <c r="E907" i="7" s="1"/>
  <c r="E908" i="7" s="1"/>
  <c r="D905" i="7"/>
  <c r="D906" i="7" s="1"/>
  <c r="D907" i="7" s="1"/>
  <c r="D908" i="7" s="1"/>
  <c r="D909" i="7" s="1"/>
  <c r="D910" i="7" s="1"/>
  <c r="D911" i="7" s="1"/>
  <c r="D912" i="7" s="1"/>
  <c r="D913" i="7" s="1"/>
  <c r="D914" i="7" s="1"/>
  <c r="D915" i="7" s="1"/>
  <c r="D916" i="7" s="1"/>
  <c r="D917" i="7" s="1"/>
  <c r="D918" i="7" s="1"/>
  <c r="D919" i="7" s="1"/>
  <c r="D920" i="7" s="1"/>
  <c r="D921" i="7" s="1"/>
  <c r="D922" i="7" s="1"/>
  <c r="D923" i="7" s="1"/>
  <c r="D924" i="7" s="1"/>
  <c r="D925" i="7" s="1"/>
  <c r="D926" i="7" s="1"/>
  <c r="D927" i="7" s="1"/>
  <c r="D928" i="7" s="1"/>
  <c r="D929" i="7" s="1"/>
  <c r="D890" i="7"/>
  <c r="D891" i="7" s="1"/>
  <c r="D892" i="7" s="1"/>
  <c r="D893" i="7" s="1"/>
  <c r="D894" i="7" s="1"/>
  <c r="D895" i="7" s="1"/>
  <c r="D896" i="7" s="1"/>
  <c r="D897" i="7" s="1"/>
  <c r="D898" i="7" s="1"/>
  <c r="D899" i="7" s="1"/>
  <c r="D900" i="7" s="1"/>
  <c r="D901" i="7" s="1"/>
  <c r="D902" i="7" s="1"/>
  <c r="D903" i="7" s="1"/>
  <c r="F887" i="7"/>
  <c r="F888" i="7" s="1"/>
  <c r="F889" i="7" s="1"/>
  <c r="F890" i="7" s="1"/>
  <c r="F891" i="7" s="1"/>
  <c r="F892" i="7" s="1"/>
  <c r="F893" i="7" s="1"/>
  <c r="F894" i="7" s="1"/>
  <c r="F895" i="7" s="1"/>
  <c r="F896" i="7" s="1"/>
  <c r="F897" i="7" s="1"/>
  <c r="F898" i="7" s="1"/>
  <c r="F899" i="7" s="1"/>
  <c r="F900" i="7" s="1"/>
  <c r="F901" i="7" s="1"/>
  <c r="F902" i="7" s="1"/>
  <c r="F903" i="7" s="1"/>
  <c r="E887" i="7"/>
  <c r="E888" i="7" s="1"/>
  <c r="E889" i="7" s="1"/>
  <c r="E890" i="7" s="1"/>
  <c r="E891" i="7" s="1"/>
  <c r="E892" i="7" s="1"/>
  <c r="E893" i="7" s="1"/>
  <c r="E894" i="7" s="1"/>
  <c r="E895" i="7" s="1"/>
  <c r="E896" i="7" s="1"/>
  <c r="E897" i="7" s="1"/>
  <c r="E898" i="7" s="1"/>
  <c r="E899" i="7" s="1"/>
  <c r="E900" i="7" s="1"/>
  <c r="E901" i="7" s="1"/>
  <c r="E902" i="7" s="1"/>
  <c r="E903" i="7" s="1"/>
  <c r="D887" i="7"/>
  <c r="D888" i="7" s="1"/>
  <c r="D889" i="7" s="1"/>
  <c r="F877" i="7"/>
  <c r="F878" i="7" s="1"/>
  <c r="F879" i="7" s="1"/>
  <c r="F880" i="7" s="1"/>
  <c r="F881" i="7" s="1"/>
  <c r="F882" i="7" s="1"/>
  <c r="F883" i="7" s="1"/>
  <c r="F884" i="7" s="1"/>
  <c r="F885" i="7" s="1"/>
  <c r="E877" i="7"/>
  <c r="E878" i="7" s="1"/>
  <c r="E879" i="7" s="1"/>
  <c r="E880" i="7" s="1"/>
  <c r="E881" i="7" s="1"/>
  <c r="E882" i="7" s="1"/>
  <c r="E883" i="7" s="1"/>
  <c r="E884" i="7" s="1"/>
  <c r="E885" i="7" s="1"/>
  <c r="D877" i="7"/>
  <c r="D878" i="7" s="1"/>
  <c r="D879" i="7" s="1"/>
  <c r="D880" i="7" s="1"/>
  <c r="D881" i="7" s="1"/>
  <c r="D882" i="7" s="1"/>
  <c r="D883" i="7" s="1"/>
  <c r="D884" i="7" s="1"/>
  <c r="D885" i="7" s="1"/>
  <c r="F851" i="7"/>
  <c r="F852" i="7" s="1"/>
  <c r="F853" i="7" s="1"/>
  <c r="F854" i="7" s="1"/>
  <c r="F855" i="7" s="1"/>
  <c r="F856" i="7" s="1"/>
  <c r="F857" i="7" s="1"/>
  <c r="F858" i="7" s="1"/>
  <c r="F859" i="7" s="1"/>
  <c r="F860" i="7" s="1"/>
  <c r="F861" i="7" s="1"/>
  <c r="F862" i="7" s="1"/>
  <c r="F863" i="7" s="1"/>
  <c r="F864" i="7" s="1"/>
  <c r="F865" i="7" s="1"/>
  <c r="F866" i="7" s="1"/>
  <c r="F867" i="7" s="1"/>
  <c r="F868" i="7" s="1"/>
  <c r="F869" i="7" s="1"/>
  <c r="F870" i="7" s="1"/>
  <c r="F871" i="7" s="1"/>
  <c r="F872" i="7" s="1"/>
  <c r="F873" i="7" s="1"/>
  <c r="F874" i="7" s="1"/>
  <c r="F875" i="7" s="1"/>
  <c r="E851" i="7"/>
  <c r="E852" i="7" s="1"/>
  <c r="E853" i="7" s="1"/>
  <c r="E854" i="7" s="1"/>
  <c r="E855" i="7" s="1"/>
  <c r="E856" i="7" s="1"/>
  <c r="E857" i="7" s="1"/>
  <c r="E858" i="7" s="1"/>
  <c r="E859" i="7" s="1"/>
  <c r="E860" i="7" s="1"/>
  <c r="E861" i="7" s="1"/>
  <c r="E862" i="7" s="1"/>
  <c r="E863" i="7" s="1"/>
  <c r="E864" i="7" s="1"/>
  <c r="E865" i="7" s="1"/>
  <c r="E866" i="7" s="1"/>
  <c r="E867" i="7" s="1"/>
  <c r="E868" i="7" s="1"/>
  <c r="E869" i="7" s="1"/>
  <c r="E870" i="7" s="1"/>
  <c r="E871" i="7" s="1"/>
  <c r="E872" i="7" s="1"/>
  <c r="E873" i="7" s="1"/>
  <c r="E874" i="7" s="1"/>
  <c r="E875" i="7" s="1"/>
  <c r="D851" i="7"/>
  <c r="D852" i="7" s="1"/>
  <c r="D853" i="7" s="1"/>
  <c r="D854" i="7" s="1"/>
  <c r="D855" i="7" s="1"/>
  <c r="D856" i="7" s="1"/>
  <c r="D857" i="7" s="1"/>
  <c r="D858" i="7" s="1"/>
  <c r="D859" i="7" s="1"/>
  <c r="D860" i="7" s="1"/>
  <c r="D861" i="7" s="1"/>
  <c r="D862" i="7" s="1"/>
  <c r="D863" i="7" s="1"/>
  <c r="D864" i="7" s="1"/>
  <c r="D865" i="7" s="1"/>
  <c r="D866" i="7" s="1"/>
  <c r="D867" i="7" s="1"/>
  <c r="D868" i="7" s="1"/>
  <c r="D869" i="7" s="1"/>
  <c r="D870" i="7" s="1"/>
  <c r="D871" i="7" s="1"/>
  <c r="D872" i="7" s="1"/>
  <c r="D873" i="7" s="1"/>
  <c r="D874" i="7" s="1"/>
  <c r="D875" i="7" s="1"/>
  <c r="D847" i="7"/>
  <c r="D848" i="7" s="1"/>
  <c r="D849" i="7" s="1"/>
  <c r="F846" i="7"/>
  <c r="F847" i="7" s="1"/>
  <c r="F848" i="7" s="1"/>
  <c r="F849" i="7" s="1"/>
  <c r="E846" i="7"/>
  <c r="E847" i="7" s="1"/>
  <c r="E848" i="7" s="1"/>
  <c r="E849" i="7" s="1"/>
  <c r="D846" i="7"/>
  <c r="F844" i="7"/>
  <c r="F843" i="7"/>
  <c r="E843" i="7"/>
  <c r="E844" i="7" s="1"/>
  <c r="D843" i="7"/>
  <c r="D844" i="7" s="1"/>
  <c r="E831" i="7"/>
  <c r="E832" i="7" s="1"/>
  <c r="E833" i="7" s="1"/>
  <c r="E834" i="7" s="1"/>
  <c r="E835" i="7" s="1"/>
  <c r="E836" i="7" s="1"/>
  <c r="E837" i="7" s="1"/>
  <c r="E838" i="7" s="1"/>
  <c r="E839" i="7" s="1"/>
  <c r="E840" i="7" s="1"/>
  <c r="E841" i="7" s="1"/>
  <c r="F823" i="7"/>
  <c r="F824" i="7" s="1"/>
  <c r="F825" i="7" s="1"/>
  <c r="F826" i="7" s="1"/>
  <c r="F827" i="7" s="1"/>
  <c r="F828" i="7" s="1"/>
  <c r="F829" i="7" s="1"/>
  <c r="F830" i="7" s="1"/>
  <c r="F831" i="7" s="1"/>
  <c r="F832" i="7" s="1"/>
  <c r="F833" i="7" s="1"/>
  <c r="F834" i="7" s="1"/>
  <c r="F835" i="7" s="1"/>
  <c r="F836" i="7" s="1"/>
  <c r="F837" i="7" s="1"/>
  <c r="F838" i="7" s="1"/>
  <c r="F839" i="7" s="1"/>
  <c r="F840" i="7" s="1"/>
  <c r="F841" i="7" s="1"/>
  <c r="E823" i="7"/>
  <c r="E824" i="7" s="1"/>
  <c r="E825" i="7" s="1"/>
  <c r="E826" i="7" s="1"/>
  <c r="E827" i="7" s="1"/>
  <c r="E828" i="7" s="1"/>
  <c r="E829" i="7" s="1"/>
  <c r="E830" i="7" s="1"/>
  <c r="D823" i="7"/>
  <c r="D824" i="7" s="1"/>
  <c r="D825" i="7" s="1"/>
  <c r="D826" i="7" s="1"/>
  <c r="D827" i="7" s="1"/>
  <c r="D828" i="7" s="1"/>
  <c r="D829" i="7" s="1"/>
  <c r="D830" i="7" s="1"/>
  <c r="D831" i="7" s="1"/>
  <c r="D832" i="7" s="1"/>
  <c r="D833" i="7" s="1"/>
  <c r="D834" i="7" s="1"/>
  <c r="D835" i="7" s="1"/>
  <c r="D836" i="7" s="1"/>
  <c r="D837" i="7" s="1"/>
  <c r="D838" i="7" s="1"/>
  <c r="D839" i="7" s="1"/>
  <c r="D840" i="7" s="1"/>
  <c r="D841" i="7" s="1"/>
  <c r="F814" i="7"/>
  <c r="F815" i="7" s="1"/>
  <c r="F816" i="7" s="1"/>
  <c r="F817" i="7" s="1"/>
  <c r="F818" i="7" s="1"/>
  <c r="F819" i="7" s="1"/>
  <c r="F820" i="7" s="1"/>
  <c r="F821" i="7" s="1"/>
  <c r="F813" i="7"/>
  <c r="E813" i="7"/>
  <c r="E814" i="7" s="1"/>
  <c r="E815" i="7" s="1"/>
  <c r="E816" i="7" s="1"/>
  <c r="E817" i="7" s="1"/>
  <c r="E818" i="7" s="1"/>
  <c r="E819" i="7" s="1"/>
  <c r="E820" i="7" s="1"/>
  <c r="E821" i="7" s="1"/>
  <c r="D813" i="7"/>
  <c r="D814" i="7" s="1"/>
  <c r="D815" i="7" s="1"/>
  <c r="D816" i="7" s="1"/>
  <c r="D817" i="7" s="1"/>
  <c r="D818" i="7" s="1"/>
  <c r="D819" i="7" s="1"/>
  <c r="D820" i="7" s="1"/>
  <c r="D821" i="7" s="1"/>
  <c r="D811" i="7"/>
  <c r="F810" i="7"/>
  <c r="F811" i="7" s="1"/>
  <c r="E810" i="7"/>
  <c r="E811" i="7" s="1"/>
  <c r="D810" i="7"/>
  <c r="F800" i="7"/>
  <c r="F801" i="7" s="1"/>
  <c r="F802" i="7" s="1"/>
  <c r="F803" i="7" s="1"/>
  <c r="F804" i="7" s="1"/>
  <c r="F805" i="7" s="1"/>
  <c r="F806" i="7" s="1"/>
  <c r="F807" i="7" s="1"/>
  <c r="F808" i="7" s="1"/>
  <c r="D796" i="7"/>
  <c r="D797" i="7" s="1"/>
  <c r="D798" i="7" s="1"/>
  <c r="D799" i="7" s="1"/>
  <c r="D800" i="7" s="1"/>
  <c r="D801" i="7" s="1"/>
  <c r="D802" i="7" s="1"/>
  <c r="D803" i="7" s="1"/>
  <c r="D804" i="7" s="1"/>
  <c r="D805" i="7" s="1"/>
  <c r="D806" i="7" s="1"/>
  <c r="D807" i="7" s="1"/>
  <c r="D808" i="7" s="1"/>
  <c r="F795" i="7"/>
  <c r="F796" i="7" s="1"/>
  <c r="F797" i="7" s="1"/>
  <c r="F798" i="7" s="1"/>
  <c r="F799" i="7" s="1"/>
  <c r="E795" i="7"/>
  <c r="E796" i="7" s="1"/>
  <c r="E797" i="7" s="1"/>
  <c r="E798" i="7" s="1"/>
  <c r="E799" i="7" s="1"/>
  <c r="E800" i="7" s="1"/>
  <c r="E801" i="7" s="1"/>
  <c r="E802" i="7" s="1"/>
  <c r="E803" i="7" s="1"/>
  <c r="E804" i="7" s="1"/>
  <c r="E805" i="7" s="1"/>
  <c r="E806" i="7" s="1"/>
  <c r="E807" i="7" s="1"/>
  <c r="E808" i="7" s="1"/>
  <c r="D795" i="7"/>
  <c r="F789" i="7"/>
  <c r="F790" i="7" s="1"/>
  <c r="F791" i="7" s="1"/>
  <c r="F792" i="7" s="1"/>
  <c r="F793" i="7" s="1"/>
  <c r="E789" i="7"/>
  <c r="E790" i="7" s="1"/>
  <c r="E791" i="7" s="1"/>
  <c r="E792" i="7" s="1"/>
  <c r="E793" i="7" s="1"/>
  <c r="D789" i="7"/>
  <c r="D790" i="7" s="1"/>
  <c r="D791" i="7" s="1"/>
  <c r="D792" i="7" s="1"/>
  <c r="D793" i="7" s="1"/>
  <c r="F770" i="7"/>
  <c r="F771" i="7" s="1"/>
  <c r="F772" i="7" s="1"/>
  <c r="F773" i="7" s="1"/>
  <c r="F774" i="7" s="1"/>
  <c r="F775" i="7" s="1"/>
  <c r="F776" i="7" s="1"/>
  <c r="F777" i="7" s="1"/>
  <c r="F778" i="7" s="1"/>
  <c r="F779" i="7" s="1"/>
  <c r="F780" i="7" s="1"/>
  <c r="F781" i="7" s="1"/>
  <c r="F782" i="7" s="1"/>
  <c r="F783" i="7" s="1"/>
  <c r="F784" i="7" s="1"/>
  <c r="F785" i="7" s="1"/>
  <c r="F786" i="7" s="1"/>
  <c r="F787" i="7" s="1"/>
  <c r="D770" i="7"/>
  <c r="D771" i="7" s="1"/>
  <c r="D772" i="7" s="1"/>
  <c r="D773" i="7" s="1"/>
  <c r="D774" i="7" s="1"/>
  <c r="D775" i="7" s="1"/>
  <c r="D776" i="7" s="1"/>
  <c r="D777" i="7" s="1"/>
  <c r="D778" i="7" s="1"/>
  <c r="D779" i="7" s="1"/>
  <c r="D780" i="7" s="1"/>
  <c r="D781" i="7" s="1"/>
  <c r="D782" i="7" s="1"/>
  <c r="D783" i="7" s="1"/>
  <c r="D784" i="7" s="1"/>
  <c r="D785" i="7" s="1"/>
  <c r="D786" i="7" s="1"/>
  <c r="D787" i="7" s="1"/>
  <c r="F769" i="7"/>
  <c r="E769" i="7"/>
  <c r="E770" i="7" s="1"/>
  <c r="E771" i="7" s="1"/>
  <c r="E772" i="7" s="1"/>
  <c r="E773" i="7" s="1"/>
  <c r="E774" i="7" s="1"/>
  <c r="E775" i="7" s="1"/>
  <c r="E776" i="7" s="1"/>
  <c r="E777" i="7" s="1"/>
  <c r="E778" i="7" s="1"/>
  <c r="E779" i="7" s="1"/>
  <c r="E780" i="7" s="1"/>
  <c r="E781" i="7" s="1"/>
  <c r="E782" i="7" s="1"/>
  <c r="E783" i="7" s="1"/>
  <c r="E784" i="7" s="1"/>
  <c r="E785" i="7" s="1"/>
  <c r="E786" i="7" s="1"/>
  <c r="E787" i="7" s="1"/>
  <c r="D769" i="7"/>
  <c r="D757" i="7"/>
  <c r="D758" i="7" s="1"/>
  <c r="D759" i="7" s="1"/>
  <c r="D760" i="7" s="1"/>
  <c r="D761" i="7" s="1"/>
  <c r="D762" i="7" s="1"/>
  <c r="D763" i="7" s="1"/>
  <c r="D764" i="7" s="1"/>
  <c r="D765" i="7" s="1"/>
  <c r="D766" i="7" s="1"/>
  <c r="D767" i="7" s="1"/>
  <c r="E752" i="7"/>
  <c r="E753" i="7" s="1"/>
  <c r="E754" i="7" s="1"/>
  <c r="E755" i="7" s="1"/>
  <c r="E756" i="7" s="1"/>
  <c r="E757" i="7" s="1"/>
  <c r="E758" i="7" s="1"/>
  <c r="E759" i="7" s="1"/>
  <c r="E760" i="7" s="1"/>
  <c r="E761" i="7" s="1"/>
  <c r="E762" i="7" s="1"/>
  <c r="E763" i="7" s="1"/>
  <c r="E764" i="7" s="1"/>
  <c r="E765" i="7" s="1"/>
  <c r="E766" i="7" s="1"/>
  <c r="E767" i="7" s="1"/>
  <c r="F751" i="7"/>
  <c r="F752" i="7" s="1"/>
  <c r="F753" i="7" s="1"/>
  <c r="F754" i="7" s="1"/>
  <c r="F755" i="7" s="1"/>
  <c r="F756" i="7" s="1"/>
  <c r="F757" i="7" s="1"/>
  <c r="F758" i="7" s="1"/>
  <c r="F759" i="7" s="1"/>
  <c r="F760" i="7" s="1"/>
  <c r="F761" i="7" s="1"/>
  <c r="F762" i="7" s="1"/>
  <c r="F763" i="7" s="1"/>
  <c r="F764" i="7" s="1"/>
  <c r="F765" i="7" s="1"/>
  <c r="F766" i="7" s="1"/>
  <c r="F767" i="7" s="1"/>
  <c r="E751" i="7"/>
  <c r="D751" i="7"/>
  <c r="D752" i="7" s="1"/>
  <c r="D753" i="7" s="1"/>
  <c r="D754" i="7" s="1"/>
  <c r="D755" i="7" s="1"/>
  <c r="D756" i="7" s="1"/>
  <c r="F741" i="7"/>
  <c r="F742" i="7" s="1"/>
  <c r="F743" i="7" s="1"/>
  <c r="F744" i="7" s="1"/>
  <c r="F745" i="7" s="1"/>
  <c r="F746" i="7" s="1"/>
  <c r="F747" i="7" s="1"/>
  <c r="F748" i="7" s="1"/>
  <c r="F749" i="7" s="1"/>
  <c r="F740" i="7"/>
  <c r="F739" i="7"/>
  <c r="E739" i="7"/>
  <c r="E740" i="7" s="1"/>
  <c r="E741" i="7" s="1"/>
  <c r="E742" i="7" s="1"/>
  <c r="E743" i="7" s="1"/>
  <c r="E744" i="7" s="1"/>
  <c r="E745" i="7" s="1"/>
  <c r="E746" i="7" s="1"/>
  <c r="E747" i="7" s="1"/>
  <c r="E748" i="7" s="1"/>
  <c r="E749" i="7" s="1"/>
  <c r="D739" i="7"/>
  <c r="D740" i="7" s="1"/>
  <c r="D741" i="7" s="1"/>
  <c r="D742" i="7" s="1"/>
  <c r="D743" i="7" s="1"/>
  <c r="D744" i="7" s="1"/>
  <c r="D745" i="7" s="1"/>
  <c r="D746" i="7" s="1"/>
  <c r="D747" i="7" s="1"/>
  <c r="D748" i="7" s="1"/>
  <c r="D749" i="7" s="1"/>
  <c r="F722" i="7"/>
  <c r="F723" i="7" s="1"/>
  <c r="F724" i="7" s="1"/>
  <c r="F725" i="7" s="1"/>
  <c r="F726" i="7" s="1"/>
  <c r="F727" i="7" s="1"/>
  <c r="F728" i="7" s="1"/>
  <c r="F729" i="7" s="1"/>
  <c r="F730" i="7" s="1"/>
  <c r="F731" i="7" s="1"/>
  <c r="F732" i="7" s="1"/>
  <c r="F733" i="7" s="1"/>
  <c r="F734" i="7" s="1"/>
  <c r="F735" i="7" s="1"/>
  <c r="F736" i="7" s="1"/>
  <c r="F737" i="7" s="1"/>
  <c r="E722" i="7"/>
  <c r="E723" i="7" s="1"/>
  <c r="E724" i="7" s="1"/>
  <c r="E725" i="7" s="1"/>
  <c r="E726" i="7" s="1"/>
  <c r="E727" i="7" s="1"/>
  <c r="E728" i="7" s="1"/>
  <c r="E729" i="7" s="1"/>
  <c r="E730" i="7" s="1"/>
  <c r="E731" i="7" s="1"/>
  <c r="E732" i="7" s="1"/>
  <c r="E733" i="7" s="1"/>
  <c r="E734" i="7" s="1"/>
  <c r="E735" i="7" s="1"/>
  <c r="E736" i="7" s="1"/>
  <c r="E737" i="7" s="1"/>
  <c r="D722" i="7"/>
  <c r="D723" i="7" s="1"/>
  <c r="D724" i="7" s="1"/>
  <c r="D725" i="7" s="1"/>
  <c r="D726" i="7" s="1"/>
  <c r="D727" i="7" s="1"/>
  <c r="D728" i="7" s="1"/>
  <c r="D729" i="7" s="1"/>
  <c r="D730" i="7" s="1"/>
  <c r="D731" i="7" s="1"/>
  <c r="D732" i="7" s="1"/>
  <c r="D733" i="7" s="1"/>
  <c r="D734" i="7" s="1"/>
  <c r="D735" i="7" s="1"/>
  <c r="D736" i="7" s="1"/>
  <c r="D737" i="7" s="1"/>
  <c r="D712" i="7"/>
  <c r="D713" i="7" s="1"/>
  <c r="D714" i="7" s="1"/>
  <c r="D715" i="7" s="1"/>
  <c r="D716" i="7" s="1"/>
  <c r="D717" i="7" s="1"/>
  <c r="D718" i="7" s="1"/>
  <c r="D719" i="7" s="1"/>
  <c r="D720" i="7" s="1"/>
  <c r="F705" i="7"/>
  <c r="F706" i="7" s="1"/>
  <c r="F707" i="7" s="1"/>
  <c r="F708" i="7" s="1"/>
  <c r="F709" i="7" s="1"/>
  <c r="F710" i="7" s="1"/>
  <c r="F711" i="7" s="1"/>
  <c r="F712" i="7" s="1"/>
  <c r="F713" i="7" s="1"/>
  <c r="F714" i="7" s="1"/>
  <c r="F715" i="7" s="1"/>
  <c r="F716" i="7" s="1"/>
  <c r="F717" i="7" s="1"/>
  <c r="F718" i="7" s="1"/>
  <c r="F719" i="7" s="1"/>
  <c r="F720" i="7" s="1"/>
  <c r="E705" i="7"/>
  <c r="E706" i="7" s="1"/>
  <c r="E707" i="7" s="1"/>
  <c r="E708" i="7" s="1"/>
  <c r="E709" i="7" s="1"/>
  <c r="E710" i="7" s="1"/>
  <c r="E711" i="7" s="1"/>
  <c r="E712" i="7" s="1"/>
  <c r="E713" i="7" s="1"/>
  <c r="E714" i="7" s="1"/>
  <c r="E715" i="7" s="1"/>
  <c r="E716" i="7" s="1"/>
  <c r="E717" i="7" s="1"/>
  <c r="E718" i="7" s="1"/>
  <c r="E719" i="7" s="1"/>
  <c r="E720" i="7" s="1"/>
  <c r="D705" i="7"/>
  <c r="D706" i="7" s="1"/>
  <c r="D707" i="7" s="1"/>
  <c r="D708" i="7" s="1"/>
  <c r="D709" i="7" s="1"/>
  <c r="D710" i="7" s="1"/>
  <c r="D711" i="7" s="1"/>
  <c r="E694" i="7"/>
  <c r="E695" i="7" s="1"/>
  <c r="E696" i="7" s="1"/>
  <c r="E697" i="7" s="1"/>
  <c r="E698" i="7" s="1"/>
  <c r="E699" i="7" s="1"/>
  <c r="E700" i="7" s="1"/>
  <c r="E701" i="7" s="1"/>
  <c r="E702" i="7" s="1"/>
  <c r="E703" i="7" s="1"/>
  <c r="F693" i="7"/>
  <c r="F694" i="7" s="1"/>
  <c r="F695" i="7" s="1"/>
  <c r="F696" i="7" s="1"/>
  <c r="F697" i="7" s="1"/>
  <c r="F698" i="7" s="1"/>
  <c r="F699" i="7" s="1"/>
  <c r="F700" i="7" s="1"/>
  <c r="F701" i="7" s="1"/>
  <c r="F702" i="7" s="1"/>
  <c r="F703" i="7" s="1"/>
  <c r="F692" i="7"/>
  <c r="E692" i="7"/>
  <c r="E693" i="7" s="1"/>
  <c r="D692" i="7"/>
  <c r="D693" i="7" s="1"/>
  <c r="D694" i="7" s="1"/>
  <c r="D695" i="7" s="1"/>
  <c r="D696" i="7" s="1"/>
  <c r="D697" i="7" s="1"/>
  <c r="D698" i="7" s="1"/>
  <c r="D699" i="7" s="1"/>
  <c r="D700" i="7" s="1"/>
  <c r="D701" i="7" s="1"/>
  <c r="D702" i="7" s="1"/>
  <c r="D703" i="7" s="1"/>
  <c r="E679" i="7"/>
  <c r="E680" i="7" s="1"/>
  <c r="E681" i="7" s="1"/>
  <c r="E682" i="7" s="1"/>
  <c r="E683" i="7" s="1"/>
  <c r="E684" i="7" s="1"/>
  <c r="E685" i="7" s="1"/>
  <c r="E686" i="7" s="1"/>
  <c r="E687" i="7" s="1"/>
  <c r="E688" i="7" s="1"/>
  <c r="E689" i="7" s="1"/>
  <c r="E690" i="7" s="1"/>
  <c r="D679" i="7"/>
  <c r="D680" i="7" s="1"/>
  <c r="D681" i="7" s="1"/>
  <c r="D682" i="7" s="1"/>
  <c r="D683" i="7" s="1"/>
  <c r="D684" i="7" s="1"/>
  <c r="D685" i="7" s="1"/>
  <c r="D686" i="7" s="1"/>
  <c r="D687" i="7" s="1"/>
  <c r="D688" i="7" s="1"/>
  <c r="D689" i="7" s="1"/>
  <c r="D690" i="7" s="1"/>
  <c r="E677" i="7"/>
  <c r="E678" i="7" s="1"/>
  <c r="F676" i="7"/>
  <c r="F677" i="7" s="1"/>
  <c r="F678" i="7" s="1"/>
  <c r="F679" i="7" s="1"/>
  <c r="F680" i="7" s="1"/>
  <c r="F681" i="7" s="1"/>
  <c r="F682" i="7" s="1"/>
  <c r="F683" i="7" s="1"/>
  <c r="F684" i="7" s="1"/>
  <c r="F685" i="7" s="1"/>
  <c r="F686" i="7" s="1"/>
  <c r="F687" i="7" s="1"/>
  <c r="F688" i="7" s="1"/>
  <c r="F689" i="7" s="1"/>
  <c r="F690" i="7" s="1"/>
  <c r="E676" i="7"/>
  <c r="D676" i="7"/>
  <c r="D677" i="7" s="1"/>
  <c r="D678" i="7" s="1"/>
  <c r="F656" i="7"/>
  <c r="F657" i="7" s="1"/>
  <c r="F658" i="7" s="1"/>
  <c r="F659" i="7" s="1"/>
  <c r="F660" i="7" s="1"/>
  <c r="F661" i="7" s="1"/>
  <c r="F662" i="7" s="1"/>
  <c r="F663" i="7" s="1"/>
  <c r="F664" i="7" s="1"/>
  <c r="F665" i="7" s="1"/>
  <c r="F666" i="7" s="1"/>
  <c r="F667" i="7" s="1"/>
  <c r="F668" i="7" s="1"/>
  <c r="F669" i="7" s="1"/>
  <c r="F670" i="7" s="1"/>
  <c r="F671" i="7" s="1"/>
  <c r="F672" i="7" s="1"/>
  <c r="F673" i="7" s="1"/>
  <c r="F674" i="7" s="1"/>
  <c r="E655" i="7"/>
  <c r="E656" i="7" s="1"/>
  <c r="E657" i="7" s="1"/>
  <c r="E658" i="7" s="1"/>
  <c r="E659" i="7" s="1"/>
  <c r="E660" i="7" s="1"/>
  <c r="E661" i="7" s="1"/>
  <c r="E662" i="7" s="1"/>
  <c r="E663" i="7" s="1"/>
  <c r="E664" i="7" s="1"/>
  <c r="E665" i="7" s="1"/>
  <c r="E666" i="7" s="1"/>
  <c r="E667" i="7" s="1"/>
  <c r="E668" i="7" s="1"/>
  <c r="E669" i="7" s="1"/>
  <c r="E670" i="7" s="1"/>
  <c r="E671" i="7" s="1"/>
  <c r="E672" i="7" s="1"/>
  <c r="E673" i="7" s="1"/>
  <c r="E674" i="7" s="1"/>
  <c r="D653" i="7"/>
  <c r="D654" i="7" s="1"/>
  <c r="D655" i="7" s="1"/>
  <c r="D656" i="7" s="1"/>
  <c r="D657" i="7" s="1"/>
  <c r="D658" i="7" s="1"/>
  <c r="D659" i="7" s="1"/>
  <c r="D660" i="7" s="1"/>
  <c r="D661" i="7" s="1"/>
  <c r="D662" i="7" s="1"/>
  <c r="D663" i="7" s="1"/>
  <c r="D664" i="7" s="1"/>
  <c r="D665" i="7" s="1"/>
  <c r="D666" i="7" s="1"/>
  <c r="D667" i="7" s="1"/>
  <c r="D668" i="7" s="1"/>
  <c r="D669" i="7" s="1"/>
  <c r="D670" i="7" s="1"/>
  <c r="D671" i="7" s="1"/>
  <c r="D672" i="7" s="1"/>
  <c r="D673" i="7" s="1"/>
  <c r="D674" i="7" s="1"/>
  <c r="F652" i="7"/>
  <c r="F653" i="7" s="1"/>
  <c r="F654" i="7" s="1"/>
  <c r="F655" i="7" s="1"/>
  <c r="E652" i="7"/>
  <c r="E653" i="7" s="1"/>
  <c r="E654" i="7" s="1"/>
  <c r="D652" i="7"/>
  <c r="F644" i="7"/>
  <c r="F645" i="7" s="1"/>
  <c r="F646" i="7" s="1"/>
  <c r="F647" i="7" s="1"/>
  <c r="F648" i="7" s="1"/>
  <c r="F649" i="7" s="1"/>
  <c r="F650" i="7" s="1"/>
  <c r="E644" i="7"/>
  <c r="E645" i="7" s="1"/>
  <c r="E646" i="7" s="1"/>
  <c r="E647" i="7" s="1"/>
  <c r="E648" i="7" s="1"/>
  <c r="E649" i="7" s="1"/>
  <c r="E650" i="7" s="1"/>
  <c r="D644" i="7"/>
  <c r="D645" i="7" s="1"/>
  <c r="D646" i="7" s="1"/>
  <c r="D647" i="7" s="1"/>
  <c r="D648" i="7" s="1"/>
  <c r="D649" i="7" s="1"/>
  <c r="D650" i="7" s="1"/>
  <c r="F625" i="7"/>
  <c r="F626" i="7" s="1"/>
  <c r="F627" i="7" s="1"/>
  <c r="F628" i="7" s="1"/>
  <c r="F629" i="7" s="1"/>
  <c r="F630" i="7" s="1"/>
  <c r="F631" i="7" s="1"/>
  <c r="F632" i="7" s="1"/>
  <c r="F633" i="7" s="1"/>
  <c r="F634" i="7" s="1"/>
  <c r="F635" i="7" s="1"/>
  <c r="F636" i="7" s="1"/>
  <c r="F637" i="7" s="1"/>
  <c r="F638" i="7" s="1"/>
  <c r="F639" i="7" s="1"/>
  <c r="F640" i="7" s="1"/>
  <c r="F641" i="7" s="1"/>
  <c r="F642" i="7" s="1"/>
  <c r="F624" i="7"/>
  <c r="E624" i="7"/>
  <c r="E625" i="7" s="1"/>
  <c r="E626" i="7" s="1"/>
  <c r="E627" i="7" s="1"/>
  <c r="E628" i="7" s="1"/>
  <c r="E629" i="7" s="1"/>
  <c r="E630" i="7" s="1"/>
  <c r="E631" i="7" s="1"/>
  <c r="E632" i="7" s="1"/>
  <c r="E633" i="7" s="1"/>
  <c r="E634" i="7" s="1"/>
  <c r="E635" i="7" s="1"/>
  <c r="E636" i="7" s="1"/>
  <c r="E637" i="7" s="1"/>
  <c r="E638" i="7" s="1"/>
  <c r="E639" i="7" s="1"/>
  <c r="E640" i="7" s="1"/>
  <c r="E641" i="7" s="1"/>
  <c r="E642" i="7" s="1"/>
  <c r="D624" i="7"/>
  <c r="D625" i="7" s="1"/>
  <c r="D626" i="7" s="1"/>
  <c r="D627" i="7" s="1"/>
  <c r="D628" i="7" s="1"/>
  <c r="D629" i="7" s="1"/>
  <c r="D630" i="7" s="1"/>
  <c r="D631" i="7" s="1"/>
  <c r="D632" i="7" s="1"/>
  <c r="D633" i="7" s="1"/>
  <c r="D634" i="7" s="1"/>
  <c r="D635" i="7" s="1"/>
  <c r="D636" i="7" s="1"/>
  <c r="D637" i="7" s="1"/>
  <c r="D638" i="7" s="1"/>
  <c r="D639" i="7" s="1"/>
  <c r="D640" i="7" s="1"/>
  <c r="D641" i="7" s="1"/>
  <c r="D642" i="7" s="1"/>
  <c r="E602" i="7"/>
  <c r="E603" i="7" s="1"/>
  <c r="E604" i="7" s="1"/>
  <c r="E605" i="7" s="1"/>
  <c r="E606" i="7" s="1"/>
  <c r="E607" i="7" s="1"/>
  <c r="E608" i="7" s="1"/>
  <c r="E609" i="7" s="1"/>
  <c r="E610" i="7" s="1"/>
  <c r="E611" i="7" s="1"/>
  <c r="E612" i="7" s="1"/>
  <c r="E613" i="7" s="1"/>
  <c r="E614" i="7" s="1"/>
  <c r="E615" i="7" s="1"/>
  <c r="E616" i="7" s="1"/>
  <c r="E617" i="7" s="1"/>
  <c r="E618" i="7" s="1"/>
  <c r="E619" i="7" s="1"/>
  <c r="E620" i="7" s="1"/>
  <c r="E621" i="7" s="1"/>
  <c r="E622" i="7" s="1"/>
  <c r="F595" i="7"/>
  <c r="F596" i="7" s="1"/>
  <c r="F597" i="7" s="1"/>
  <c r="F598" i="7" s="1"/>
  <c r="F599" i="7" s="1"/>
  <c r="F600" i="7" s="1"/>
  <c r="F601" i="7" s="1"/>
  <c r="F602" i="7" s="1"/>
  <c r="F603" i="7" s="1"/>
  <c r="F604" i="7" s="1"/>
  <c r="F605" i="7" s="1"/>
  <c r="F606" i="7" s="1"/>
  <c r="F607" i="7" s="1"/>
  <c r="F608" i="7" s="1"/>
  <c r="F609" i="7" s="1"/>
  <c r="F610" i="7" s="1"/>
  <c r="F611" i="7" s="1"/>
  <c r="F612" i="7" s="1"/>
  <c r="F613" i="7" s="1"/>
  <c r="F614" i="7" s="1"/>
  <c r="F615" i="7" s="1"/>
  <c r="F616" i="7" s="1"/>
  <c r="F617" i="7" s="1"/>
  <c r="F618" i="7" s="1"/>
  <c r="F619" i="7" s="1"/>
  <c r="F620" i="7" s="1"/>
  <c r="F621" i="7" s="1"/>
  <c r="F622" i="7" s="1"/>
  <c r="E595" i="7"/>
  <c r="E596" i="7" s="1"/>
  <c r="E597" i="7" s="1"/>
  <c r="E598" i="7" s="1"/>
  <c r="E599" i="7" s="1"/>
  <c r="E600" i="7" s="1"/>
  <c r="E601" i="7" s="1"/>
  <c r="D595" i="7"/>
  <c r="D596" i="7" s="1"/>
  <c r="D597" i="7" s="1"/>
  <c r="D598" i="7" s="1"/>
  <c r="D599" i="7" s="1"/>
  <c r="D600" i="7" s="1"/>
  <c r="D601" i="7" s="1"/>
  <c r="D602" i="7" s="1"/>
  <c r="D603" i="7" s="1"/>
  <c r="D604" i="7" s="1"/>
  <c r="D605" i="7" s="1"/>
  <c r="D606" i="7" s="1"/>
  <c r="D607" i="7" s="1"/>
  <c r="D608" i="7" s="1"/>
  <c r="D609" i="7" s="1"/>
  <c r="D610" i="7" s="1"/>
  <c r="D611" i="7" s="1"/>
  <c r="D612" i="7" s="1"/>
  <c r="D613" i="7" s="1"/>
  <c r="D614" i="7" s="1"/>
  <c r="D615" i="7" s="1"/>
  <c r="D616" i="7" s="1"/>
  <c r="D617" i="7" s="1"/>
  <c r="D618" i="7" s="1"/>
  <c r="D619" i="7" s="1"/>
  <c r="D620" i="7" s="1"/>
  <c r="D621" i="7" s="1"/>
  <c r="D622" i="7" s="1"/>
  <c r="E593" i="7"/>
  <c r="F591" i="7"/>
  <c r="F592" i="7" s="1"/>
  <c r="F593" i="7" s="1"/>
  <c r="F590" i="7"/>
  <c r="E590" i="7"/>
  <c r="E591" i="7" s="1"/>
  <c r="E592" i="7" s="1"/>
  <c r="D590" i="7"/>
  <c r="D591" i="7" s="1"/>
  <c r="D592" i="7" s="1"/>
  <c r="D593" i="7" s="1"/>
  <c r="F585" i="7"/>
  <c r="F586" i="7" s="1"/>
  <c r="F587" i="7" s="1"/>
  <c r="F588" i="7" s="1"/>
  <c r="F584" i="7"/>
  <c r="E584" i="7"/>
  <c r="E585" i="7" s="1"/>
  <c r="E586" i="7" s="1"/>
  <c r="E587" i="7" s="1"/>
  <c r="E588" i="7" s="1"/>
  <c r="D584" i="7"/>
  <c r="D585" i="7" s="1"/>
  <c r="D586" i="7" s="1"/>
  <c r="D587" i="7" s="1"/>
  <c r="D588" i="7" s="1"/>
  <c r="F580" i="7"/>
  <c r="F581" i="7" s="1"/>
  <c r="F582" i="7" s="1"/>
  <c r="F579" i="7"/>
  <c r="E579" i="7"/>
  <c r="E580" i="7" s="1"/>
  <c r="E581" i="7" s="1"/>
  <c r="E582" i="7" s="1"/>
  <c r="D579" i="7"/>
  <c r="D580" i="7" s="1"/>
  <c r="D581" i="7" s="1"/>
  <c r="D582" i="7" s="1"/>
  <c r="D561" i="7"/>
  <c r="D562" i="7" s="1"/>
  <c r="D563" i="7" s="1"/>
  <c r="D564" i="7" s="1"/>
  <c r="D565" i="7" s="1"/>
  <c r="D566" i="7" s="1"/>
  <c r="D567" i="7" s="1"/>
  <c r="D568" i="7" s="1"/>
  <c r="D569" i="7" s="1"/>
  <c r="D570" i="7" s="1"/>
  <c r="D571" i="7" s="1"/>
  <c r="D572" i="7" s="1"/>
  <c r="D573" i="7" s="1"/>
  <c r="D574" i="7" s="1"/>
  <c r="D575" i="7" s="1"/>
  <c r="D576" i="7" s="1"/>
  <c r="D577" i="7" s="1"/>
  <c r="F560" i="7"/>
  <c r="F561" i="7" s="1"/>
  <c r="F562" i="7" s="1"/>
  <c r="F563" i="7" s="1"/>
  <c r="F564" i="7" s="1"/>
  <c r="F565" i="7" s="1"/>
  <c r="F566" i="7" s="1"/>
  <c r="F567" i="7" s="1"/>
  <c r="F568" i="7" s="1"/>
  <c r="F569" i="7" s="1"/>
  <c r="F570" i="7" s="1"/>
  <c r="F571" i="7" s="1"/>
  <c r="F572" i="7" s="1"/>
  <c r="F573" i="7" s="1"/>
  <c r="F574" i="7" s="1"/>
  <c r="F575" i="7" s="1"/>
  <c r="F576" i="7" s="1"/>
  <c r="F577" i="7" s="1"/>
  <c r="E560" i="7"/>
  <c r="E561" i="7" s="1"/>
  <c r="E562" i="7" s="1"/>
  <c r="E563" i="7" s="1"/>
  <c r="E564" i="7" s="1"/>
  <c r="E565" i="7" s="1"/>
  <c r="E566" i="7" s="1"/>
  <c r="E567" i="7" s="1"/>
  <c r="E568" i="7" s="1"/>
  <c r="E569" i="7" s="1"/>
  <c r="E570" i="7" s="1"/>
  <c r="E571" i="7" s="1"/>
  <c r="E572" i="7" s="1"/>
  <c r="E573" i="7" s="1"/>
  <c r="E574" i="7" s="1"/>
  <c r="E575" i="7" s="1"/>
  <c r="E576" i="7" s="1"/>
  <c r="E577" i="7" s="1"/>
  <c r="D560" i="7"/>
  <c r="F558" i="7"/>
  <c r="F552" i="7"/>
  <c r="F553" i="7" s="1"/>
  <c r="F554" i="7" s="1"/>
  <c r="F555" i="7" s="1"/>
  <c r="F556" i="7" s="1"/>
  <c r="F557" i="7" s="1"/>
  <c r="E552" i="7"/>
  <c r="E553" i="7" s="1"/>
  <c r="E554" i="7" s="1"/>
  <c r="E555" i="7" s="1"/>
  <c r="E556" i="7" s="1"/>
  <c r="E557" i="7" s="1"/>
  <c r="E558" i="7" s="1"/>
  <c r="D552" i="7"/>
  <c r="D553" i="7" s="1"/>
  <c r="D554" i="7" s="1"/>
  <c r="D555" i="7" s="1"/>
  <c r="D556" i="7" s="1"/>
  <c r="D557" i="7" s="1"/>
  <c r="D558" i="7" s="1"/>
  <c r="F537" i="7"/>
  <c r="F538" i="7" s="1"/>
  <c r="F539" i="7" s="1"/>
  <c r="F540" i="7" s="1"/>
  <c r="F541" i="7" s="1"/>
  <c r="F542" i="7" s="1"/>
  <c r="F543" i="7" s="1"/>
  <c r="F544" i="7" s="1"/>
  <c r="F545" i="7" s="1"/>
  <c r="F546" i="7" s="1"/>
  <c r="F547" i="7" s="1"/>
  <c r="F548" i="7" s="1"/>
  <c r="F549" i="7" s="1"/>
  <c r="F550" i="7" s="1"/>
  <c r="F534" i="7"/>
  <c r="F535" i="7" s="1"/>
  <c r="F536" i="7" s="1"/>
  <c r="E534" i="7"/>
  <c r="E535" i="7" s="1"/>
  <c r="E536" i="7" s="1"/>
  <c r="E537" i="7" s="1"/>
  <c r="E538" i="7" s="1"/>
  <c r="E539" i="7" s="1"/>
  <c r="E540" i="7" s="1"/>
  <c r="E541" i="7" s="1"/>
  <c r="E542" i="7" s="1"/>
  <c r="E543" i="7" s="1"/>
  <c r="E544" i="7" s="1"/>
  <c r="E545" i="7" s="1"/>
  <c r="E546" i="7" s="1"/>
  <c r="E547" i="7" s="1"/>
  <c r="E548" i="7" s="1"/>
  <c r="E549" i="7" s="1"/>
  <c r="E550" i="7" s="1"/>
  <c r="D534" i="7"/>
  <c r="D535" i="7" s="1"/>
  <c r="D536" i="7" s="1"/>
  <c r="D537" i="7" s="1"/>
  <c r="D538" i="7" s="1"/>
  <c r="D539" i="7" s="1"/>
  <c r="D540" i="7" s="1"/>
  <c r="D541" i="7" s="1"/>
  <c r="D542" i="7" s="1"/>
  <c r="D543" i="7" s="1"/>
  <c r="D544" i="7" s="1"/>
  <c r="D545" i="7" s="1"/>
  <c r="D546" i="7" s="1"/>
  <c r="D547" i="7" s="1"/>
  <c r="D548" i="7" s="1"/>
  <c r="D549" i="7" s="1"/>
  <c r="D550" i="7" s="1"/>
  <c r="F519" i="7"/>
  <c r="F520" i="7" s="1"/>
  <c r="F521" i="7" s="1"/>
  <c r="F522" i="7" s="1"/>
  <c r="F523" i="7" s="1"/>
  <c r="F524" i="7" s="1"/>
  <c r="F525" i="7" s="1"/>
  <c r="F526" i="7" s="1"/>
  <c r="F527" i="7" s="1"/>
  <c r="F528" i="7" s="1"/>
  <c r="F529" i="7" s="1"/>
  <c r="F530" i="7" s="1"/>
  <c r="F531" i="7" s="1"/>
  <c r="F532" i="7" s="1"/>
  <c r="E519" i="7"/>
  <c r="E520" i="7" s="1"/>
  <c r="E521" i="7" s="1"/>
  <c r="E522" i="7" s="1"/>
  <c r="E523" i="7" s="1"/>
  <c r="E524" i="7" s="1"/>
  <c r="E525" i="7" s="1"/>
  <c r="E526" i="7" s="1"/>
  <c r="E527" i="7" s="1"/>
  <c r="E528" i="7" s="1"/>
  <c r="E529" i="7" s="1"/>
  <c r="E530" i="7" s="1"/>
  <c r="E531" i="7" s="1"/>
  <c r="E532" i="7" s="1"/>
  <c r="D519" i="7"/>
  <c r="D520" i="7" s="1"/>
  <c r="D521" i="7" s="1"/>
  <c r="D522" i="7" s="1"/>
  <c r="D523" i="7" s="1"/>
  <c r="D524" i="7" s="1"/>
  <c r="D525" i="7" s="1"/>
  <c r="D526" i="7" s="1"/>
  <c r="D527" i="7" s="1"/>
  <c r="D528" i="7" s="1"/>
  <c r="D529" i="7" s="1"/>
  <c r="D530" i="7" s="1"/>
  <c r="D531" i="7" s="1"/>
  <c r="D532" i="7" s="1"/>
  <c r="E504" i="7"/>
  <c r="E505" i="7" s="1"/>
  <c r="E506" i="7" s="1"/>
  <c r="E507" i="7" s="1"/>
  <c r="E508" i="7" s="1"/>
  <c r="E509" i="7" s="1"/>
  <c r="E510" i="7" s="1"/>
  <c r="E511" i="7" s="1"/>
  <c r="E512" i="7" s="1"/>
  <c r="E513" i="7" s="1"/>
  <c r="E514" i="7" s="1"/>
  <c r="E515" i="7" s="1"/>
  <c r="E516" i="7" s="1"/>
  <c r="E517" i="7" s="1"/>
  <c r="F503" i="7"/>
  <c r="F504" i="7" s="1"/>
  <c r="F505" i="7" s="1"/>
  <c r="F506" i="7" s="1"/>
  <c r="F507" i="7" s="1"/>
  <c r="F508" i="7" s="1"/>
  <c r="F509" i="7" s="1"/>
  <c r="F510" i="7" s="1"/>
  <c r="F511" i="7" s="1"/>
  <c r="F512" i="7" s="1"/>
  <c r="F513" i="7" s="1"/>
  <c r="F514" i="7" s="1"/>
  <c r="F515" i="7" s="1"/>
  <c r="F516" i="7" s="1"/>
  <c r="F517" i="7" s="1"/>
  <c r="E503" i="7"/>
  <c r="D503" i="7"/>
  <c r="D504" i="7" s="1"/>
  <c r="D505" i="7" s="1"/>
  <c r="D506" i="7" s="1"/>
  <c r="D507" i="7" s="1"/>
  <c r="D508" i="7" s="1"/>
  <c r="D509" i="7" s="1"/>
  <c r="D510" i="7" s="1"/>
  <c r="D511" i="7" s="1"/>
  <c r="D512" i="7" s="1"/>
  <c r="D513" i="7" s="1"/>
  <c r="D514" i="7" s="1"/>
  <c r="D515" i="7" s="1"/>
  <c r="D516" i="7" s="1"/>
  <c r="D517" i="7" s="1"/>
  <c r="E493" i="7"/>
  <c r="E494" i="7" s="1"/>
  <c r="E495" i="7" s="1"/>
  <c r="E496" i="7" s="1"/>
  <c r="E497" i="7" s="1"/>
  <c r="E498" i="7" s="1"/>
  <c r="E499" i="7" s="1"/>
  <c r="E500" i="7" s="1"/>
  <c r="E501" i="7" s="1"/>
  <c r="F492" i="7"/>
  <c r="F493" i="7" s="1"/>
  <c r="F494" i="7" s="1"/>
  <c r="F495" i="7" s="1"/>
  <c r="F496" i="7" s="1"/>
  <c r="F497" i="7" s="1"/>
  <c r="F498" i="7" s="1"/>
  <c r="F499" i="7" s="1"/>
  <c r="F500" i="7" s="1"/>
  <c r="F501" i="7" s="1"/>
  <c r="F491" i="7"/>
  <c r="E491" i="7"/>
  <c r="E492" i="7" s="1"/>
  <c r="D491" i="7"/>
  <c r="D492" i="7" s="1"/>
  <c r="D493" i="7" s="1"/>
  <c r="D494" i="7" s="1"/>
  <c r="D495" i="7" s="1"/>
  <c r="D496" i="7" s="1"/>
  <c r="D497" i="7" s="1"/>
  <c r="D498" i="7" s="1"/>
  <c r="D499" i="7" s="1"/>
  <c r="D500" i="7" s="1"/>
  <c r="D501" i="7" s="1"/>
  <c r="D469" i="7"/>
  <c r="D470" i="7" s="1"/>
  <c r="D471" i="7" s="1"/>
  <c r="D472" i="7" s="1"/>
  <c r="D473" i="7" s="1"/>
  <c r="D474" i="7" s="1"/>
  <c r="D475" i="7" s="1"/>
  <c r="D476" i="7" s="1"/>
  <c r="D477" i="7" s="1"/>
  <c r="D478" i="7" s="1"/>
  <c r="D479" i="7" s="1"/>
  <c r="D480" i="7" s="1"/>
  <c r="D481" i="7" s="1"/>
  <c r="D482" i="7" s="1"/>
  <c r="D483" i="7" s="1"/>
  <c r="D484" i="7" s="1"/>
  <c r="D485" i="7" s="1"/>
  <c r="D486" i="7" s="1"/>
  <c r="D487" i="7" s="1"/>
  <c r="D488" i="7" s="1"/>
  <c r="D489" i="7" s="1"/>
  <c r="F468" i="7"/>
  <c r="F469" i="7" s="1"/>
  <c r="F470" i="7" s="1"/>
  <c r="F471" i="7" s="1"/>
  <c r="F472" i="7" s="1"/>
  <c r="F473" i="7" s="1"/>
  <c r="F474" i="7" s="1"/>
  <c r="F475" i="7" s="1"/>
  <c r="F476" i="7" s="1"/>
  <c r="F477" i="7" s="1"/>
  <c r="F478" i="7" s="1"/>
  <c r="F479" i="7" s="1"/>
  <c r="F480" i="7" s="1"/>
  <c r="F481" i="7" s="1"/>
  <c r="F482" i="7" s="1"/>
  <c r="F483" i="7" s="1"/>
  <c r="F484" i="7" s="1"/>
  <c r="F485" i="7" s="1"/>
  <c r="F486" i="7" s="1"/>
  <c r="F487" i="7" s="1"/>
  <c r="F488" i="7" s="1"/>
  <c r="F489" i="7" s="1"/>
  <c r="E468" i="7"/>
  <c r="E469" i="7" s="1"/>
  <c r="E470" i="7" s="1"/>
  <c r="E471" i="7" s="1"/>
  <c r="E472" i="7" s="1"/>
  <c r="E473" i="7" s="1"/>
  <c r="E474" i="7" s="1"/>
  <c r="E475" i="7" s="1"/>
  <c r="E476" i="7" s="1"/>
  <c r="E477" i="7" s="1"/>
  <c r="E478" i="7" s="1"/>
  <c r="E479" i="7" s="1"/>
  <c r="E480" i="7" s="1"/>
  <c r="E481" i="7" s="1"/>
  <c r="E482" i="7" s="1"/>
  <c r="E483" i="7" s="1"/>
  <c r="E484" i="7" s="1"/>
  <c r="E485" i="7" s="1"/>
  <c r="E486" i="7" s="1"/>
  <c r="E487" i="7" s="1"/>
  <c r="E488" i="7" s="1"/>
  <c r="E489" i="7" s="1"/>
  <c r="D468" i="7"/>
  <c r="F441" i="7"/>
  <c r="F442" i="7" s="1"/>
  <c r="F443" i="7" s="1"/>
  <c r="F444" i="7" s="1"/>
  <c r="F445" i="7" s="1"/>
  <c r="F446" i="7" s="1"/>
  <c r="F447" i="7" s="1"/>
  <c r="F448" i="7" s="1"/>
  <c r="F449" i="7" s="1"/>
  <c r="F450" i="7" s="1"/>
  <c r="F451" i="7" s="1"/>
  <c r="F452" i="7" s="1"/>
  <c r="F453" i="7" s="1"/>
  <c r="F454" i="7" s="1"/>
  <c r="F455" i="7" s="1"/>
  <c r="F456" i="7" s="1"/>
  <c r="F457" i="7" s="1"/>
  <c r="F458" i="7" s="1"/>
  <c r="F459" i="7" s="1"/>
  <c r="F460" i="7" s="1"/>
  <c r="F461" i="7" s="1"/>
  <c r="F462" i="7" s="1"/>
  <c r="F463" i="7" s="1"/>
  <c r="F464" i="7" s="1"/>
  <c r="F465" i="7" s="1"/>
  <c r="F466" i="7" s="1"/>
  <c r="E441" i="7"/>
  <c r="E442" i="7" s="1"/>
  <c r="E443" i="7" s="1"/>
  <c r="E444" i="7" s="1"/>
  <c r="E445" i="7" s="1"/>
  <c r="E446" i="7" s="1"/>
  <c r="E447" i="7" s="1"/>
  <c r="E448" i="7" s="1"/>
  <c r="E449" i="7" s="1"/>
  <c r="E450" i="7" s="1"/>
  <c r="E451" i="7" s="1"/>
  <c r="E452" i="7" s="1"/>
  <c r="E453" i="7" s="1"/>
  <c r="E454" i="7" s="1"/>
  <c r="E455" i="7" s="1"/>
  <c r="E456" i="7" s="1"/>
  <c r="E457" i="7" s="1"/>
  <c r="E458" i="7" s="1"/>
  <c r="E459" i="7" s="1"/>
  <c r="E460" i="7" s="1"/>
  <c r="E461" i="7" s="1"/>
  <c r="E462" i="7" s="1"/>
  <c r="E463" i="7" s="1"/>
  <c r="E464" i="7" s="1"/>
  <c r="E465" i="7" s="1"/>
  <c r="E466" i="7" s="1"/>
  <c r="D441" i="7"/>
  <c r="D442" i="7" s="1"/>
  <c r="D443" i="7" s="1"/>
  <c r="D444" i="7" s="1"/>
  <c r="D445" i="7" s="1"/>
  <c r="D446" i="7" s="1"/>
  <c r="D447" i="7" s="1"/>
  <c r="D448" i="7" s="1"/>
  <c r="D449" i="7" s="1"/>
  <c r="D450" i="7" s="1"/>
  <c r="D451" i="7" s="1"/>
  <c r="D452" i="7" s="1"/>
  <c r="D453" i="7" s="1"/>
  <c r="D454" i="7" s="1"/>
  <c r="D455" i="7" s="1"/>
  <c r="D456" i="7" s="1"/>
  <c r="D457" i="7" s="1"/>
  <c r="D458" i="7" s="1"/>
  <c r="D459" i="7" s="1"/>
  <c r="D460" i="7" s="1"/>
  <c r="D461" i="7" s="1"/>
  <c r="D462" i="7" s="1"/>
  <c r="D463" i="7" s="1"/>
  <c r="D464" i="7" s="1"/>
  <c r="D465" i="7" s="1"/>
  <c r="D466" i="7" s="1"/>
  <c r="D429" i="7"/>
  <c r="D430" i="7" s="1"/>
  <c r="D431" i="7" s="1"/>
  <c r="D432" i="7" s="1"/>
  <c r="D433" i="7" s="1"/>
  <c r="D434" i="7" s="1"/>
  <c r="D435" i="7" s="1"/>
  <c r="D436" i="7" s="1"/>
  <c r="D437" i="7" s="1"/>
  <c r="D438" i="7" s="1"/>
  <c r="D439" i="7" s="1"/>
  <c r="F428" i="7"/>
  <c r="F429" i="7" s="1"/>
  <c r="F430" i="7" s="1"/>
  <c r="F431" i="7" s="1"/>
  <c r="F432" i="7" s="1"/>
  <c r="F433" i="7" s="1"/>
  <c r="F434" i="7" s="1"/>
  <c r="F435" i="7" s="1"/>
  <c r="F436" i="7" s="1"/>
  <c r="F437" i="7" s="1"/>
  <c r="F438" i="7" s="1"/>
  <c r="F439" i="7" s="1"/>
  <c r="E428" i="7"/>
  <c r="E429" i="7" s="1"/>
  <c r="E430" i="7" s="1"/>
  <c r="E431" i="7" s="1"/>
  <c r="E432" i="7" s="1"/>
  <c r="E433" i="7" s="1"/>
  <c r="E434" i="7" s="1"/>
  <c r="E435" i="7" s="1"/>
  <c r="E436" i="7" s="1"/>
  <c r="E437" i="7" s="1"/>
  <c r="E438" i="7" s="1"/>
  <c r="E439" i="7" s="1"/>
  <c r="D428" i="7"/>
  <c r="D424" i="7"/>
  <c r="D425" i="7" s="1"/>
  <c r="D426" i="7" s="1"/>
  <c r="F422" i="7"/>
  <c r="F423" i="7" s="1"/>
  <c r="F424" i="7" s="1"/>
  <c r="F425" i="7" s="1"/>
  <c r="F426" i="7" s="1"/>
  <c r="E422" i="7"/>
  <c r="E423" i="7" s="1"/>
  <c r="E424" i="7" s="1"/>
  <c r="E425" i="7" s="1"/>
  <c r="E426" i="7" s="1"/>
  <c r="D422" i="7"/>
  <c r="D423" i="7" s="1"/>
  <c r="F412" i="7"/>
  <c r="F413" i="7" s="1"/>
  <c r="F414" i="7" s="1"/>
  <c r="F415" i="7" s="1"/>
  <c r="F416" i="7" s="1"/>
  <c r="F417" i="7" s="1"/>
  <c r="F418" i="7" s="1"/>
  <c r="F419" i="7" s="1"/>
  <c r="F420" i="7" s="1"/>
  <c r="E412" i="7"/>
  <c r="E413" i="7" s="1"/>
  <c r="E414" i="7" s="1"/>
  <c r="E415" i="7" s="1"/>
  <c r="E416" i="7" s="1"/>
  <c r="E417" i="7" s="1"/>
  <c r="E418" i="7" s="1"/>
  <c r="E419" i="7" s="1"/>
  <c r="E420" i="7" s="1"/>
  <c r="D412" i="7"/>
  <c r="D413" i="7" s="1"/>
  <c r="D414" i="7" s="1"/>
  <c r="D415" i="7" s="1"/>
  <c r="D416" i="7" s="1"/>
  <c r="D417" i="7" s="1"/>
  <c r="D418" i="7" s="1"/>
  <c r="D419" i="7" s="1"/>
  <c r="D420" i="7" s="1"/>
  <c r="F400" i="7"/>
  <c r="F401" i="7" s="1"/>
  <c r="F402" i="7" s="1"/>
  <c r="F403" i="7" s="1"/>
  <c r="F404" i="7" s="1"/>
  <c r="F405" i="7" s="1"/>
  <c r="F406" i="7" s="1"/>
  <c r="F407" i="7" s="1"/>
  <c r="F408" i="7" s="1"/>
  <c r="F409" i="7" s="1"/>
  <c r="F410" i="7" s="1"/>
  <c r="D400" i="7"/>
  <c r="D401" i="7" s="1"/>
  <c r="D402" i="7" s="1"/>
  <c r="D403" i="7" s="1"/>
  <c r="D404" i="7" s="1"/>
  <c r="D405" i="7" s="1"/>
  <c r="D406" i="7" s="1"/>
  <c r="D407" i="7" s="1"/>
  <c r="D408" i="7" s="1"/>
  <c r="D409" i="7" s="1"/>
  <c r="D410" i="7" s="1"/>
  <c r="F399" i="7"/>
  <c r="E399" i="7"/>
  <c r="E400" i="7" s="1"/>
  <c r="E401" i="7" s="1"/>
  <c r="E402" i="7" s="1"/>
  <c r="E403" i="7" s="1"/>
  <c r="E404" i="7" s="1"/>
  <c r="E405" i="7" s="1"/>
  <c r="E406" i="7" s="1"/>
  <c r="E407" i="7" s="1"/>
  <c r="E408" i="7" s="1"/>
  <c r="E409" i="7" s="1"/>
  <c r="E410" i="7" s="1"/>
  <c r="D399" i="7"/>
  <c r="E385" i="7"/>
  <c r="E386" i="7" s="1"/>
  <c r="E387" i="7" s="1"/>
  <c r="E388" i="7" s="1"/>
  <c r="E389" i="7" s="1"/>
  <c r="E390" i="7" s="1"/>
  <c r="E391" i="7" s="1"/>
  <c r="E392" i="7" s="1"/>
  <c r="E393" i="7" s="1"/>
  <c r="E394" i="7" s="1"/>
  <c r="E395" i="7" s="1"/>
  <c r="E396" i="7" s="1"/>
  <c r="F383" i="7"/>
  <c r="F384" i="7" s="1"/>
  <c r="F385" i="7" s="1"/>
  <c r="F386" i="7" s="1"/>
  <c r="F387" i="7" s="1"/>
  <c r="F388" i="7" s="1"/>
  <c r="F389" i="7" s="1"/>
  <c r="F390" i="7" s="1"/>
  <c r="F391" i="7" s="1"/>
  <c r="F392" i="7" s="1"/>
  <c r="F393" i="7" s="1"/>
  <c r="F394" i="7" s="1"/>
  <c r="F395" i="7" s="1"/>
  <c r="F396" i="7" s="1"/>
  <c r="E383" i="7"/>
  <c r="E384" i="7" s="1"/>
  <c r="D383" i="7"/>
  <c r="D384" i="7" s="1"/>
  <c r="D385" i="7" s="1"/>
  <c r="D386" i="7" s="1"/>
  <c r="D387" i="7" s="1"/>
  <c r="D388" i="7" s="1"/>
  <c r="D389" i="7" s="1"/>
  <c r="D390" i="7" s="1"/>
  <c r="D391" i="7" s="1"/>
  <c r="D392" i="7" s="1"/>
  <c r="D393" i="7" s="1"/>
  <c r="D394" i="7" s="1"/>
  <c r="D395" i="7" s="1"/>
  <c r="D396" i="7" s="1"/>
  <c r="F379" i="7"/>
  <c r="F380" i="7" s="1"/>
  <c r="F381" i="7" s="1"/>
  <c r="E379" i="7"/>
  <c r="E380" i="7" s="1"/>
  <c r="E381" i="7" s="1"/>
  <c r="D379" i="7"/>
  <c r="D380" i="7" s="1"/>
  <c r="D381" i="7" s="1"/>
  <c r="D372" i="7"/>
  <c r="D373" i="7" s="1"/>
  <c r="D374" i="7" s="1"/>
  <c r="D375" i="7" s="1"/>
  <c r="D376" i="7" s="1"/>
  <c r="D377" i="7" s="1"/>
  <c r="F370" i="7"/>
  <c r="F371" i="7" s="1"/>
  <c r="F372" i="7" s="1"/>
  <c r="F373" i="7" s="1"/>
  <c r="F374" i="7" s="1"/>
  <c r="F375" i="7" s="1"/>
  <c r="F376" i="7" s="1"/>
  <c r="F377" i="7" s="1"/>
  <c r="E370" i="7"/>
  <c r="E371" i="7" s="1"/>
  <c r="E372" i="7" s="1"/>
  <c r="E373" i="7" s="1"/>
  <c r="E374" i="7" s="1"/>
  <c r="E375" i="7" s="1"/>
  <c r="E376" i="7" s="1"/>
  <c r="E377" i="7" s="1"/>
  <c r="D370" i="7"/>
  <c r="D371" i="7" s="1"/>
  <c r="F367" i="7"/>
  <c r="F368" i="7" s="1"/>
  <c r="E367" i="7"/>
  <c r="E368" i="7" s="1"/>
  <c r="D367" i="7"/>
  <c r="D368" i="7" s="1"/>
  <c r="E358" i="7"/>
  <c r="E359" i="7" s="1"/>
  <c r="E360" i="7" s="1"/>
  <c r="E361" i="7" s="1"/>
  <c r="E362" i="7" s="1"/>
  <c r="E363" i="7" s="1"/>
  <c r="E364" i="7" s="1"/>
  <c r="E365" i="7" s="1"/>
  <c r="D358" i="7"/>
  <c r="D359" i="7" s="1"/>
  <c r="D360" i="7" s="1"/>
  <c r="D361" i="7" s="1"/>
  <c r="D362" i="7" s="1"/>
  <c r="D363" i="7" s="1"/>
  <c r="D364" i="7" s="1"/>
  <c r="D365" i="7" s="1"/>
  <c r="F357" i="7"/>
  <c r="F358" i="7" s="1"/>
  <c r="F359" i="7" s="1"/>
  <c r="F360" i="7" s="1"/>
  <c r="F361" i="7" s="1"/>
  <c r="F362" i="7" s="1"/>
  <c r="F363" i="7" s="1"/>
  <c r="F364" i="7" s="1"/>
  <c r="F365" i="7" s="1"/>
  <c r="E357" i="7"/>
  <c r="D357" i="7"/>
  <c r="F350" i="7"/>
  <c r="F351" i="7" s="1"/>
  <c r="F352" i="7" s="1"/>
  <c r="F353" i="7" s="1"/>
  <c r="F354" i="7" s="1"/>
  <c r="F355" i="7" s="1"/>
  <c r="F349" i="7"/>
  <c r="E349" i="7"/>
  <c r="E350" i="7" s="1"/>
  <c r="E351" i="7" s="1"/>
  <c r="E352" i="7" s="1"/>
  <c r="E353" i="7" s="1"/>
  <c r="E354" i="7" s="1"/>
  <c r="E355" i="7" s="1"/>
  <c r="D349" i="7"/>
  <c r="D350" i="7" s="1"/>
  <c r="D351" i="7" s="1"/>
  <c r="D352" i="7" s="1"/>
  <c r="D353" i="7" s="1"/>
  <c r="D354" i="7" s="1"/>
  <c r="D355" i="7" s="1"/>
  <c r="F340" i="7"/>
  <c r="F341" i="7" s="1"/>
  <c r="F342" i="7" s="1"/>
  <c r="F343" i="7" s="1"/>
  <c r="F344" i="7" s="1"/>
  <c r="F345" i="7" s="1"/>
  <c r="F346" i="7" s="1"/>
  <c r="F347" i="7" s="1"/>
  <c r="F339" i="7"/>
  <c r="E339" i="7"/>
  <c r="E340" i="7" s="1"/>
  <c r="E341" i="7" s="1"/>
  <c r="E342" i="7" s="1"/>
  <c r="E343" i="7" s="1"/>
  <c r="E344" i="7" s="1"/>
  <c r="E345" i="7" s="1"/>
  <c r="E346" i="7" s="1"/>
  <c r="E347" i="7" s="1"/>
  <c r="D339" i="7"/>
  <c r="D340" i="7" s="1"/>
  <c r="D341" i="7" s="1"/>
  <c r="D342" i="7" s="1"/>
  <c r="D343" i="7" s="1"/>
  <c r="D344" i="7" s="1"/>
  <c r="D345" i="7" s="1"/>
  <c r="D346" i="7" s="1"/>
  <c r="D347" i="7" s="1"/>
  <c r="E330" i="7"/>
  <c r="E331" i="7" s="1"/>
  <c r="E332" i="7" s="1"/>
  <c r="E333" i="7" s="1"/>
  <c r="E334" i="7" s="1"/>
  <c r="E335" i="7" s="1"/>
  <c r="E336" i="7" s="1"/>
  <c r="E337" i="7" s="1"/>
  <c r="D330" i="7"/>
  <c r="D331" i="7" s="1"/>
  <c r="D332" i="7" s="1"/>
  <c r="D333" i="7" s="1"/>
  <c r="D334" i="7" s="1"/>
  <c r="D335" i="7" s="1"/>
  <c r="D336" i="7" s="1"/>
  <c r="D337" i="7" s="1"/>
  <c r="F329" i="7"/>
  <c r="F330" i="7" s="1"/>
  <c r="F331" i="7" s="1"/>
  <c r="F332" i="7" s="1"/>
  <c r="F333" i="7" s="1"/>
  <c r="F334" i="7" s="1"/>
  <c r="F335" i="7" s="1"/>
  <c r="F336" i="7" s="1"/>
  <c r="F337" i="7" s="1"/>
  <c r="E329" i="7"/>
  <c r="D329" i="7"/>
  <c r="F306" i="7"/>
  <c r="F307" i="7" s="1"/>
  <c r="F308" i="7" s="1"/>
  <c r="F309" i="7" s="1"/>
  <c r="F310" i="7" s="1"/>
  <c r="F311" i="7" s="1"/>
  <c r="F312" i="7" s="1"/>
  <c r="F313" i="7" s="1"/>
  <c r="F314" i="7" s="1"/>
  <c r="F315" i="7" s="1"/>
  <c r="F316" i="7" s="1"/>
  <c r="F317" i="7" s="1"/>
  <c r="F318" i="7" s="1"/>
  <c r="F319" i="7" s="1"/>
  <c r="F320" i="7" s="1"/>
  <c r="F321" i="7" s="1"/>
  <c r="F322" i="7" s="1"/>
  <c r="F323" i="7" s="1"/>
  <c r="F324" i="7" s="1"/>
  <c r="F325" i="7" s="1"/>
  <c r="F326" i="7" s="1"/>
  <c r="F327" i="7" s="1"/>
  <c r="E306" i="7"/>
  <c r="E307" i="7" s="1"/>
  <c r="E308" i="7" s="1"/>
  <c r="E309" i="7" s="1"/>
  <c r="E310" i="7" s="1"/>
  <c r="E311" i="7" s="1"/>
  <c r="E312" i="7" s="1"/>
  <c r="E313" i="7" s="1"/>
  <c r="E314" i="7" s="1"/>
  <c r="E315" i="7" s="1"/>
  <c r="E316" i="7" s="1"/>
  <c r="E317" i="7" s="1"/>
  <c r="E318" i="7" s="1"/>
  <c r="E319" i="7" s="1"/>
  <c r="E320" i="7" s="1"/>
  <c r="E321" i="7" s="1"/>
  <c r="E322" i="7" s="1"/>
  <c r="E323" i="7" s="1"/>
  <c r="E324" i="7" s="1"/>
  <c r="E325" i="7" s="1"/>
  <c r="E326" i="7" s="1"/>
  <c r="E327" i="7" s="1"/>
  <c r="F305" i="7"/>
  <c r="E305" i="7"/>
  <c r="D305" i="7"/>
  <c r="D306" i="7" s="1"/>
  <c r="D307" i="7" s="1"/>
  <c r="D308" i="7" s="1"/>
  <c r="D309" i="7" s="1"/>
  <c r="D310" i="7" s="1"/>
  <c r="D311" i="7" s="1"/>
  <c r="D312" i="7" s="1"/>
  <c r="D313" i="7" s="1"/>
  <c r="D314" i="7" s="1"/>
  <c r="D315" i="7" s="1"/>
  <c r="D316" i="7" s="1"/>
  <c r="D317" i="7" s="1"/>
  <c r="D318" i="7" s="1"/>
  <c r="D319" i="7" s="1"/>
  <c r="D320" i="7" s="1"/>
  <c r="D321" i="7" s="1"/>
  <c r="D322" i="7" s="1"/>
  <c r="D323" i="7" s="1"/>
  <c r="D324" i="7" s="1"/>
  <c r="D325" i="7" s="1"/>
  <c r="D326" i="7" s="1"/>
  <c r="D327" i="7" s="1"/>
  <c r="F302" i="7"/>
  <c r="F303" i="7" s="1"/>
  <c r="F301" i="7"/>
  <c r="E301" i="7"/>
  <c r="E302" i="7" s="1"/>
  <c r="E303" i="7" s="1"/>
  <c r="D301" i="7"/>
  <c r="D302" i="7" s="1"/>
  <c r="D303" i="7" s="1"/>
  <c r="E299" i="7"/>
  <c r="F296" i="7"/>
  <c r="F297" i="7" s="1"/>
  <c r="F298" i="7" s="1"/>
  <c r="F299" i="7" s="1"/>
  <c r="E296" i="7"/>
  <c r="E297" i="7" s="1"/>
  <c r="E298" i="7" s="1"/>
  <c r="D296" i="7"/>
  <c r="D297" i="7" s="1"/>
  <c r="D298" i="7" s="1"/>
  <c r="D299" i="7" s="1"/>
  <c r="F292" i="7"/>
  <c r="F293" i="7" s="1"/>
  <c r="F294" i="7" s="1"/>
  <c r="E292" i="7"/>
  <c r="E293" i="7" s="1"/>
  <c r="E294" i="7" s="1"/>
  <c r="D292" i="7"/>
  <c r="D293" i="7" s="1"/>
  <c r="D294" i="7" s="1"/>
  <c r="F282" i="7"/>
  <c r="F283" i="7" s="1"/>
  <c r="F284" i="7" s="1"/>
  <c r="F285" i="7" s="1"/>
  <c r="F286" i="7" s="1"/>
  <c r="F287" i="7" s="1"/>
  <c r="F288" i="7" s="1"/>
  <c r="F289" i="7" s="1"/>
  <c r="F290" i="7" s="1"/>
  <c r="E282" i="7"/>
  <c r="E283" i="7" s="1"/>
  <c r="E284" i="7" s="1"/>
  <c r="E285" i="7" s="1"/>
  <c r="E286" i="7" s="1"/>
  <c r="E287" i="7" s="1"/>
  <c r="E288" i="7" s="1"/>
  <c r="E289" i="7" s="1"/>
  <c r="E290" i="7" s="1"/>
  <c r="D282" i="7"/>
  <c r="D283" i="7" s="1"/>
  <c r="D284" i="7" s="1"/>
  <c r="D285" i="7" s="1"/>
  <c r="D286" i="7" s="1"/>
  <c r="D287" i="7" s="1"/>
  <c r="D288" i="7" s="1"/>
  <c r="D289" i="7" s="1"/>
  <c r="D290" i="7" s="1"/>
  <c r="F276" i="7"/>
  <c r="F277" i="7" s="1"/>
  <c r="F278" i="7" s="1"/>
  <c r="F279" i="7" s="1"/>
  <c r="F280" i="7" s="1"/>
  <c r="E276" i="7"/>
  <c r="E277" i="7" s="1"/>
  <c r="E278" i="7" s="1"/>
  <c r="E279" i="7" s="1"/>
  <c r="E280" i="7" s="1"/>
  <c r="D276" i="7"/>
  <c r="D277" i="7" s="1"/>
  <c r="D278" i="7" s="1"/>
  <c r="D279" i="7" s="1"/>
  <c r="D280" i="7" s="1"/>
  <c r="F265" i="7"/>
  <c r="F266" i="7" s="1"/>
  <c r="F267" i="7" s="1"/>
  <c r="F268" i="7" s="1"/>
  <c r="F269" i="7" s="1"/>
  <c r="F270" i="7" s="1"/>
  <c r="F271" i="7" s="1"/>
  <c r="F272" i="7" s="1"/>
  <c r="F273" i="7" s="1"/>
  <c r="F274" i="7" s="1"/>
  <c r="E265" i="7"/>
  <c r="E266" i="7" s="1"/>
  <c r="E267" i="7" s="1"/>
  <c r="E268" i="7" s="1"/>
  <c r="E269" i="7" s="1"/>
  <c r="E270" i="7" s="1"/>
  <c r="E271" i="7" s="1"/>
  <c r="E272" i="7" s="1"/>
  <c r="E273" i="7" s="1"/>
  <c r="E274" i="7" s="1"/>
  <c r="D265" i="7"/>
  <c r="D266" i="7" s="1"/>
  <c r="D267" i="7" s="1"/>
  <c r="D268" i="7" s="1"/>
  <c r="D269" i="7" s="1"/>
  <c r="D270" i="7" s="1"/>
  <c r="D271" i="7" s="1"/>
  <c r="D272" i="7" s="1"/>
  <c r="D273" i="7" s="1"/>
  <c r="D274" i="7" s="1"/>
  <c r="F255" i="7"/>
  <c r="F256" i="7" s="1"/>
  <c r="F257" i="7" s="1"/>
  <c r="F258" i="7" s="1"/>
  <c r="F259" i="7" s="1"/>
  <c r="F260" i="7" s="1"/>
  <c r="F261" i="7" s="1"/>
  <c r="F262" i="7" s="1"/>
  <c r="F263" i="7" s="1"/>
  <c r="F254" i="7"/>
  <c r="E254" i="7"/>
  <c r="E255" i="7" s="1"/>
  <c r="E256" i="7" s="1"/>
  <c r="E257" i="7" s="1"/>
  <c r="E258" i="7" s="1"/>
  <c r="E259" i="7" s="1"/>
  <c r="E260" i="7" s="1"/>
  <c r="E261" i="7" s="1"/>
  <c r="E262" i="7" s="1"/>
  <c r="E263" i="7" s="1"/>
  <c r="D254" i="7"/>
  <c r="D255" i="7" s="1"/>
  <c r="D256" i="7" s="1"/>
  <c r="D257" i="7" s="1"/>
  <c r="D258" i="7" s="1"/>
  <c r="D259" i="7" s="1"/>
  <c r="D260" i="7" s="1"/>
  <c r="D261" i="7" s="1"/>
  <c r="D262" i="7" s="1"/>
  <c r="D263" i="7" s="1"/>
  <c r="E237" i="7"/>
  <c r="E238" i="7" s="1"/>
  <c r="E239" i="7" s="1"/>
  <c r="E240" i="7" s="1"/>
  <c r="E241" i="7" s="1"/>
  <c r="E242" i="7" s="1"/>
  <c r="E243" i="7" s="1"/>
  <c r="E244" i="7" s="1"/>
  <c r="E245" i="7" s="1"/>
  <c r="E246" i="7" s="1"/>
  <c r="E247" i="7" s="1"/>
  <c r="E248" i="7" s="1"/>
  <c r="E249" i="7" s="1"/>
  <c r="E250" i="7" s="1"/>
  <c r="E251" i="7" s="1"/>
  <c r="E252" i="7" s="1"/>
  <c r="F236" i="7"/>
  <c r="F237" i="7" s="1"/>
  <c r="F238" i="7" s="1"/>
  <c r="F239" i="7" s="1"/>
  <c r="F240" i="7" s="1"/>
  <c r="F241" i="7" s="1"/>
  <c r="F242" i="7" s="1"/>
  <c r="F243" i="7" s="1"/>
  <c r="F244" i="7" s="1"/>
  <c r="F245" i="7" s="1"/>
  <c r="F246" i="7" s="1"/>
  <c r="F247" i="7" s="1"/>
  <c r="F248" i="7" s="1"/>
  <c r="F249" i="7" s="1"/>
  <c r="F250" i="7" s="1"/>
  <c r="F251" i="7" s="1"/>
  <c r="F252" i="7" s="1"/>
  <c r="E236" i="7"/>
  <c r="D236" i="7"/>
  <c r="D237" i="7" s="1"/>
  <c r="D238" i="7" s="1"/>
  <c r="D239" i="7" s="1"/>
  <c r="D240" i="7" s="1"/>
  <c r="D241" i="7" s="1"/>
  <c r="D242" i="7" s="1"/>
  <c r="D243" i="7" s="1"/>
  <c r="D244" i="7" s="1"/>
  <c r="D245" i="7" s="1"/>
  <c r="D246" i="7" s="1"/>
  <c r="D247" i="7" s="1"/>
  <c r="D248" i="7" s="1"/>
  <c r="D249" i="7" s="1"/>
  <c r="D250" i="7" s="1"/>
  <c r="D251" i="7" s="1"/>
  <c r="D252" i="7" s="1"/>
  <c r="F225" i="7"/>
  <c r="F226" i="7" s="1"/>
  <c r="F227" i="7" s="1"/>
  <c r="F228" i="7" s="1"/>
  <c r="F229" i="7" s="1"/>
  <c r="F230" i="7" s="1"/>
  <c r="F231" i="7" s="1"/>
  <c r="F232" i="7" s="1"/>
  <c r="F233" i="7" s="1"/>
  <c r="F234" i="7" s="1"/>
  <c r="E225" i="7"/>
  <c r="E226" i="7" s="1"/>
  <c r="E227" i="7" s="1"/>
  <c r="E228" i="7" s="1"/>
  <c r="E229" i="7" s="1"/>
  <c r="E230" i="7" s="1"/>
  <c r="E231" i="7" s="1"/>
  <c r="E232" i="7" s="1"/>
  <c r="E233" i="7" s="1"/>
  <c r="E234" i="7" s="1"/>
  <c r="F224" i="7"/>
  <c r="E224" i="7"/>
  <c r="D224" i="7"/>
  <c r="D225" i="7" s="1"/>
  <c r="D226" i="7" s="1"/>
  <c r="D227" i="7" s="1"/>
  <c r="D228" i="7" s="1"/>
  <c r="D229" i="7" s="1"/>
  <c r="D230" i="7" s="1"/>
  <c r="D231" i="7" s="1"/>
  <c r="D232" i="7" s="1"/>
  <c r="D233" i="7" s="1"/>
  <c r="D234" i="7" s="1"/>
  <c r="F204" i="7"/>
  <c r="F205" i="7" s="1"/>
  <c r="F206" i="7" s="1"/>
  <c r="F207" i="7" s="1"/>
  <c r="F208" i="7" s="1"/>
  <c r="F209" i="7" s="1"/>
  <c r="F210" i="7" s="1"/>
  <c r="F211" i="7" s="1"/>
  <c r="F212" i="7" s="1"/>
  <c r="F213" i="7" s="1"/>
  <c r="F214" i="7" s="1"/>
  <c r="F215" i="7" s="1"/>
  <c r="F216" i="7" s="1"/>
  <c r="F217" i="7" s="1"/>
  <c r="F218" i="7" s="1"/>
  <c r="F219" i="7" s="1"/>
  <c r="F220" i="7" s="1"/>
  <c r="F221" i="7" s="1"/>
  <c r="F222" i="7" s="1"/>
  <c r="E204" i="7"/>
  <c r="E205" i="7" s="1"/>
  <c r="E206" i="7" s="1"/>
  <c r="E207" i="7" s="1"/>
  <c r="E208" i="7" s="1"/>
  <c r="E209" i="7" s="1"/>
  <c r="E210" i="7" s="1"/>
  <c r="E211" i="7" s="1"/>
  <c r="E212" i="7" s="1"/>
  <c r="E213" i="7" s="1"/>
  <c r="E214" i="7" s="1"/>
  <c r="E215" i="7" s="1"/>
  <c r="E216" i="7" s="1"/>
  <c r="E217" i="7" s="1"/>
  <c r="E218" i="7" s="1"/>
  <c r="E219" i="7" s="1"/>
  <c r="E220" i="7" s="1"/>
  <c r="E221" i="7" s="1"/>
  <c r="E222" i="7" s="1"/>
  <c r="D204" i="7"/>
  <c r="D205" i="7" s="1"/>
  <c r="D206" i="7" s="1"/>
  <c r="D207" i="7" s="1"/>
  <c r="D208" i="7" s="1"/>
  <c r="D209" i="7" s="1"/>
  <c r="D210" i="7" s="1"/>
  <c r="D211" i="7" s="1"/>
  <c r="D212" i="7" s="1"/>
  <c r="D213" i="7" s="1"/>
  <c r="D214" i="7" s="1"/>
  <c r="D215" i="7" s="1"/>
  <c r="D216" i="7" s="1"/>
  <c r="D217" i="7" s="1"/>
  <c r="D218" i="7" s="1"/>
  <c r="D219" i="7" s="1"/>
  <c r="D220" i="7" s="1"/>
  <c r="D221" i="7" s="1"/>
  <c r="D222" i="7" s="1"/>
  <c r="D181" i="7"/>
  <c r="D182" i="7" s="1"/>
  <c r="D183" i="7" s="1"/>
  <c r="D184" i="7" s="1"/>
  <c r="D185" i="7" s="1"/>
  <c r="D186" i="7" s="1"/>
  <c r="D187" i="7" s="1"/>
  <c r="D188" i="7" s="1"/>
  <c r="D189" i="7" s="1"/>
  <c r="D190" i="7" s="1"/>
  <c r="D191" i="7" s="1"/>
  <c r="D192" i="7" s="1"/>
  <c r="D193" i="7" s="1"/>
  <c r="D194" i="7" s="1"/>
  <c r="D195" i="7" s="1"/>
  <c r="D196" i="7" s="1"/>
  <c r="D197" i="7" s="1"/>
  <c r="D198" i="7" s="1"/>
  <c r="D199" i="7" s="1"/>
  <c r="D200" i="7" s="1"/>
  <c r="D201" i="7" s="1"/>
  <c r="D202" i="7" s="1"/>
  <c r="F178" i="7"/>
  <c r="F179" i="7" s="1"/>
  <c r="F180" i="7" s="1"/>
  <c r="F181" i="7" s="1"/>
  <c r="F182" i="7" s="1"/>
  <c r="F183" i="7" s="1"/>
  <c r="F184" i="7" s="1"/>
  <c r="F185" i="7" s="1"/>
  <c r="F186" i="7" s="1"/>
  <c r="F187" i="7" s="1"/>
  <c r="F188" i="7" s="1"/>
  <c r="F189" i="7" s="1"/>
  <c r="F190" i="7" s="1"/>
  <c r="F191" i="7" s="1"/>
  <c r="F192" i="7" s="1"/>
  <c r="F193" i="7" s="1"/>
  <c r="F194" i="7" s="1"/>
  <c r="F195" i="7" s="1"/>
  <c r="F196" i="7" s="1"/>
  <c r="F197" i="7" s="1"/>
  <c r="F198" i="7" s="1"/>
  <c r="F199" i="7" s="1"/>
  <c r="F200" i="7" s="1"/>
  <c r="F201" i="7" s="1"/>
  <c r="F202" i="7" s="1"/>
  <c r="E178" i="7"/>
  <c r="E179" i="7" s="1"/>
  <c r="E180" i="7" s="1"/>
  <c r="E181" i="7" s="1"/>
  <c r="E182" i="7" s="1"/>
  <c r="E183" i="7" s="1"/>
  <c r="E184" i="7" s="1"/>
  <c r="E185" i="7" s="1"/>
  <c r="E186" i="7" s="1"/>
  <c r="E187" i="7" s="1"/>
  <c r="E188" i="7" s="1"/>
  <c r="E189" i="7" s="1"/>
  <c r="E190" i="7" s="1"/>
  <c r="E191" i="7" s="1"/>
  <c r="E192" i="7" s="1"/>
  <c r="E193" i="7" s="1"/>
  <c r="E194" i="7" s="1"/>
  <c r="E195" i="7" s="1"/>
  <c r="E196" i="7" s="1"/>
  <c r="E197" i="7" s="1"/>
  <c r="E198" i="7" s="1"/>
  <c r="E199" i="7" s="1"/>
  <c r="E200" i="7" s="1"/>
  <c r="E201" i="7" s="1"/>
  <c r="E202" i="7" s="1"/>
  <c r="D178" i="7"/>
  <c r="D179" i="7" s="1"/>
  <c r="D180" i="7" s="1"/>
  <c r="E169" i="7"/>
  <c r="E170" i="7" s="1"/>
  <c r="E171" i="7" s="1"/>
  <c r="E172" i="7" s="1"/>
  <c r="E173" i="7" s="1"/>
  <c r="E174" i="7" s="1"/>
  <c r="E175" i="7" s="1"/>
  <c r="E176" i="7" s="1"/>
  <c r="F168" i="7"/>
  <c r="F169" i="7" s="1"/>
  <c r="F170" i="7" s="1"/>
  <c r="F171" i="7" s="1"/>
  <c r="F172" i="7" s="1"/>
  <c r="F173" i="7" s="1"/>
  <c r="F174" i="7" s="1"/>
  <c r="F175" i="7" s="1"/>
  <c r="F176" i="7" s="1"/>
  <c r="E168" i="7"/>
  <c r="D168" i="7"/>
  <c r="D169" i="7" s="1"/>
  <c r="D170" i="7" s="1"/>
  <c r="D171" i="7" s="1"/>
  <c r="D172" i="7" s="1"/>
  <c r="D173" i="7" s="1"/>
  <c r="D174" i="7" s="1"/>
  <c r="D175" i="7" s="1"/>
  <c r="D176" i="7" s="1"/>
  <c r="D155" i="7"/>
  <c r="D156" i="7" s="1"/>
  <c r="D157" i="7" s="1"/>
  <c r="D158" i="7" s="1"/>
  <c r="D159" i="7" s="1"/>
  <c r="D160" i="7" s="1"/>
  <c r="D161" i="7" s="1"/>
  <c r="D162" i="7" s="1"/>
  <c r="D163" i="7" s="1"/>
  <c r="D164" i="7" s="1"/>
  <c r="D165" i="7" s="1"/>
  <c r="D166" i="7" s="1"/>
  <c r="F154" i="7"/>
  <c r="F155" i="7" s="1"/>
  <c r="F156" i="7" s="1"/>
  <c r="F157" i="7" s="1"/>
  <c r="F158" i="7" s="1"/>
  <c r="F159" i="7" s="1"/>
  <c r="F160" i="7" s="1"/>
  <c r="F161" i="7" s="1"/>
  <c r="F162" i="7" s="1"/>
  <c r="F163" i="7" s="1"/>
  <c r="F164" i="7" s="1"/>
  <c r="F165" i="7" s="1"/>
  <c r="F166" i="7" s="1"/>
  <c r="E154" i="7"/>
  <c r="E155" i="7" s="1"/>
  <c r="E156" i="7" s="1"/>
  <c r="E157" i="7" s="1"/>
  <c r="E158" i="7" s="1"/>
  <c r="E159" i="7" s="1"/>
  <c r="E160" i="7" s="1"/>
  <c r="E161" i="7" s="1"/>
  <c r="E162" i="7" s="1"/>
  <c r="E163" i="7" s="1"/>
  <c r="E164" i="7" s="1"/>
  <c r="E165" i="7" s="1"/>
  <c r="E166" i="7" s="1"/>
  <c r="D154" i="7"/>
  <c r="F144" i="7"/>
  <c r="F145" i="7" s="1"/>
  <c r="F146" i="7" s="1"/>
  <c r="F147" i="7" s="1"/>
  <c r="F148" i="7" s="1"/>
  <c r="F149" i="7" s="1"/>
  <c r="F150" i="7" s="1"/>
  <c r="F151" i="7" s="1"/>
  <c r="F152" i="7" s="1"/>
  <c r="E144" i="7"/>
  <c r="E145" i="7" s="1"/>
  <c r="E146" i="7" s="1"/>
  <c r="E147" i="7" s="1"/>
  <c r="E148" i="7" s="1"/>
  <c r="E149" i="7" s="1"/>
  <c r="E150" i="7" s="1"/>
  <c r="E151" i="7" s="1"/>
  <c r="E152" i="7" s="1"/>
  <c r="F143" i="7"/>
  <c r="E143" i="7"/>
  <c r="D143" i="7"/>
  <c r="D144" i="7" s="1"/>
  <c r="D145" i="7" s="1"/>
  <c r="D146" i="7" s="1"/>
  <c r="D147" i="7" s="1"/>
  <c r="D148" i="7" s="1"/>
  <c r="D149" i="7" s="1"/>
  <c r="D150" i="7" s="1"/>
  <c r="D151" i="7" s="1"/>
  <c r="D152" i="7" s="1"/>
  <c r="E130" i="7"/>
  <c r="E131" i="7" s="1"/>
  <c r="E132" i="7" s="1"/>
  <c r="E133" i="7" s="1"/>
  <c r="E134" i="7" s="1"/>
  <c r="E135" i="7" s="1"/>
  <c r="E136" i="7" s="1"/>
  <c r="E137" i="7" s="1"/>
  <c r="E138" i="7" s="1"/>
  <c r="E139" i="7" s="1"/>
  <c r="E140" i="7" s="1"/>
  <c r="E141" i="7" s="1"/>
  <c r="F129" i="7"/>
  <c r="F130" i="7" s="1"/>
  <c r="F131" i="7" s="1"/>
  <c r="F132" i="7" s="1"/>
  <c r="F133" i="7" s="1"/>
  <c r="F134" i="7" s="1"/>
  <c r="F135" i="7" s="1"/>
  <c r="F136" i="7" s="1"/>
  <c r="F137" i="7" s="1"/>
  <c r="F138" i="7" s="1"/>
  <c r="F139" i="7" s="1"/>
  <c r="F140" i="7" s="1"/>
  <c r="F141" i="7" s="1"/>
  <c r="E129" i="7"/>
  <c r="D129" i="7"/>
  <c r="D130" i="7" s="1"/>
  <c r="D131" i="7" s="1"/>
  <c r="D132" i="7" s="1"/>
  <c r="D133" i="7" s="1"/>
  <c r="D134" i="7" s="1"/>
  <c r="D135" i="7" s="1"/>
  <c r="D136" i="7" s="1"/>
  <c r="D137" i="7" s="1"/>
  <c r="D138" i="7" s="1"/>
  <c r="D139" i="7" s="1"/>
  <c r="D140" i="7" s="1"/>
  <c r="D141" i="7" s="1"/>
  <c r="F122" i="7"/>
  <c r="F123" i="7" s="1"/>
  <c r="F124" i="7" s="1"/>
  <c r="F125" i="7" s="1"/>
  <c r="F126" i="7" s="1"/>
  <c r="F127" i="7" s="1"/>
  <c r="F121" i="7"/>
  <c r="E121" i="7"/>
  <c r="E122" i="7" s="1"/>
  <c r="E123" i="7" s="1"/>
  <c r="E124" i="7" s="1"/>
  <c r="E125" i="7" s="1"/>
  <c r="E126" i="7" s="1"/>
  <c r="E127" i="7" s="1"/>
  <c r="D121" i="7"/>
  <c r="D122" i="7" s="1"/>
  <c r="D123" i="7" s="1"/>
  <c r="D124" i="7" s="1"/>
  <c r="D125" i="7" s="1"/>
  <c r="D126" i="7" s="1"/>
  <c r="D127" i="7" s="1"/>
  <c r="E117" i="7"/>
  <c r="E118" i="7" s="1"/>
  <c r="E119" i="7" s="1"/>
  <c r="F113" i="7"/>
  <c r="F114" i="7" s="1"/>
  <c r="F115" i="7" s="1"/>
  <c r="F116" i="7" s="1"/>
  <c r="F117" i="7" s="1"/>
  <c r="F118" i="7" s="1"/>
  <c r="F119" i="7" s="1"/>
  <c r="E113" i="7"/>
  <c r="E114" i="7" s="1"/>
  <c r="E115" i="7" s="1"/>
  <c r="E116" i="7" s="1"/>
  <c r="D113" i="7"/>
  <c r="D114" i="7" s="1"/>
  <c r="D115" i="7" s="1"/>
  <c r="D116" i="7" s="1"/>
  <c r="D117" i="7" s="1"/>
  <c r="D118" i="7" s="1"/>
  <c r="D119" i="7" s="1"/>
  <c r="F99" i="7"/>
  <c r="F100" i="7" s="1"/>
  <c r="F101" i="7" s="1"/>
  <c r="F102" i="7" s="1"/>
  <c r="F103" i="7" s="1"/>
  <c r="F104" i="7" s="1"/>
  <c r="F105" i="7" s="1"/>
  <c r="F106" i="7" s="1"/>
  <c r="F107" i="7" s="1"/>
  <c r="F108" i="7" s="1"/>
  <c r="F109" i="7" s="1"/>
  <c r="F110" i="7" s="1"/>
  <c r="F111" i="7" s="1"/>
  <c r="E99" i="7"/>
  <c r="E100" i="7" s="1"/>
  <c r="E101" i="7" s="1"/>
  <c r="E102" i="7" s="1"/>
  <c r="E103" i="7" s="1"/>
  <c r="E104" i="7" s="1"/>
  <c r="E105" i="7" s="1"/>
  <c r="E106" i="7" s="1"/>
  <c r="E107" i="7" s="1"/>
  <c r="E108" i="7" s="1"/>
  <c r="E109" i="7" s="1"/>
  <c r="E110" i="7" s="1"/>
  <c r="E111" i="7" s="1"/>
  <c r="D99" i="7"/>
  <c r="D100" i="7" s="1"/>
  <c r="D101" i="7" s="1"/>
  <c r="D102" i="7" s="1"/>
  <c r="D103" i="7" s="1"/>
  <c r="D104" i="7" s="1"/>
  <c r="D105" i="7" s="1"/>
  <c r="D106" i="7" s="1"/>
  <c r="D107" i="7" s="1"/>
  <c r="D108" i="7" s="1"/>
  <c r="D109" i="7" s="1"/>
  <c r="D110" i="7" s="1"/>
  <c r="D111" i="7" s="1"/>
  <c r="F79" i="7"/>
  <c r="F80" i="7" s="1"/>
  <c r="F81" i="7" s="1"/>
  <c r="F82" i="7" s="1"/>
  <c r="F83" i="7" s="1"/>
  <c r="F84" i="7" s="1"/>
  <c r="F85" i="7" s="1"/>
  <c r="F86" i="7" s="1"/>
  <c r="F87" i="7" s="1"/>
  <c r="F88" i="7" s="1"/>
  <c r="F89" i="7" s="1"/>
  <c r="F90" i="7" s="1"/>
  <c r="F91" i="7" s="1"/>
  <c r="F92" i="7" s="1"/>
  <c r="F93" i="7" s="1"/>
  <c r="F94" i="7" s="1"/>
  <c r="F95" i="7" s="1"/>
  <c r="F96" i="7" s="1"/>
  <c r="F97" i="7" s="1"/>
  <c r="E79" i="7"/>
  <c r="E80" i="7" s="1"/>
  <c r="E81" i="7" s="1"/>
  <c r="E82" i="7" s="1"/>
  <c r="E83" i="7" s="1"/>
  <c r="E84" i="7" s="1"/>
  <c r="E85" i="7" s="1"/>
  <c r="E86" i="7" s="1"/>
  <c r="E87" i="7" s="1"/>
  <c r="E88" i="7" s="1"/>
  <c r="E89" i="7" s="1"/>
  <c r="E90" i="7" s="1"/>
  <c r="E91" i="7" s="1"/>
  <c r="E92" i="7" s="1"/>
  <c r="E93" i="7" s="1"/>
  <c r="E94" i="7" s="1"/>
  <c r="E95" i="7" s="1"/>
  <c r="E96" i="7" s="1"/>
  <c r="E97" i="7" s="1"/>
  <c r="D79" i="7"/>
  <c r="D80" i="7" s="1"/>
  <c r="D81" i="7" s="1"/>
  <c r="D82" i="7" s="1"/>
  <c r="D83" i="7" s="1"/>
  <c r="D84" i="7" s="1"/>
  <c r="D85" i="7" s="1"/>
  <c r="D86" i="7" s="1"/>
  <c r="D87" i="7" s="1"/>
  <c r="D88" i="7" s="1"/>
  <c r="D89" i="7" s="1"/>
  <c r="D90" i="7" s="1"/>
  <c r="D91" i="7" s="1"/>
  <c r="D92" i="7" s="1"/>
  <c r="D93" i="7" s="1"/>
  <c r="D94" i="7" s="1"/>
  <c r="D95" i="7" s="1"/>
  <c r="D96" i="7" s="1"/>
  <c r="D97" i="7" s="1"/>
  <c r="E61" i="7"/>
  <c r="E62" i="7" s="1"/>
  <c r="E63" i="7" s="1"/>
  <c r="E64" i="7" s="1"/>
  <c r="E65" i="7" s="1"/>
  <c r="E66" i="7" s="1"/>
  <c r="E67" i="7" s="1"/>
  <c r="E68" i="7" s="1"/>
  <c r="E69" i="7" s="1"/>
  <c r="E70" i="7" s="1"/>
  <c r="E71" i="7" s="1"/>
  <c r="E72" i="7" s="1"/>
  <c r="E73" i="7" s="1"/>
  <c r="E74" i="7" s="1"/>
  <c r="E75" i="7" s="1"/>
  <c r="E76" i="7" s="1"/>
  <c r="E77" i="7" s="1"/>
  <c r="F60" i="7"/>
  <c r="F61" i="7" s="1"/>
  <c r="F62" i="7" s="1"/>
  <c r="F63" i="7" s="1"/>
  <c r="F64" i="7" s="1"/>
  <c r="F65" i="7" s="1"/>
  <c r="F66" i="7" s="1"/>
  <c r="F67" i="7" s="1"/>
  <c r="F68" i="7" s="1"/>
  <c r="F69" i="7" s="1"/>
  <c r="F70" i="7" s="1"/>
  <c r="F71" i="7" s="1"/>
  <c r="F72" i="7" s="1"/>
  <c r="F73" i="7" s="1"/>
  <c r="F74" i="7" s="1"/>
  <c r="F75" i="7" s="1"/>
  <c r="F76" i="7" s="1"/>
  <c r="F77" i="7" s="1"/>
  <c r="E60" i="7"/>
  <c r="D60" i="7"/>
  <c r="D61" i="7" s="1"/>
  <c r="D62" i="7" s="1"/>
  <c r="D63" i="7" s="1"/>
  <c r="D64" i="7" s="1"/>
  <c r="D65" i="7" s="1"/>
  <c r="D66" i="7" s="1"/>
  <c r="D67" i="7" s="1"/>
  <c r="D68" i="7" s="1"/>
  <c r="D69" i="7" s="1"/>
  <c r="D70" i="7" s="1"/>
  <c r="D71" i="7" s="1"/>
  <c r="D72" i="7" s="1"/>
  <c r="D73" i="7" s="1"/>
  <c r="D74" i="7" s="1"/>
  <c r="D75" i="7" s="1"/>
  <c r="D76" i="7" s="1"/>
  <c r="D77" i="7" s="1"/>
  <c r="F54" i="7"/>
  <c r="F55" i="7" s="1"/>
  <c r="F56" i="7" s="1"/>
  <c r="F57" i="7" s="1"/>
  <c r="F58" i="7" s="1"/>
  <c r="E54" i="7"/>
  <c r="E55" i="7" s="1"/>
  <c r="E56" i="7" s="1"/>
  <c r="E57" i="7" s="1"/>
  <c r="E58" i="7" s="1"/>
  <c r="F53" i="7"/>
  <c r="E53" i="7"/>
  <c r="D53" i="7"/>
  <c r="D54" i="7" s="1"/>
  <c r="D55" i="7" s="1"/>
  <c r="D56" i="7" s="1"/>
  <c r="D57" i="7" s="1"/>
  <c r="D58" i="7" s="1"/>
  <c r="D46" i="7"/>
  <c r="D47" i="7" s="1"/>
  <c r="D48" i="7" s="1"/>
  <c r="D49" i="7" s="1"/>
  <c r="D50" i="7" s="1"/>
  <c r="D51" i="7" s="1"/>
  <c r="F44" i="7"/>
  <c r="F45" i="7" s="1"/>
  <c r="F46" i="7" s="1"/>
  <c r="F47" i="7" s="1"/>
  <c r="F48" i="7" s="1"/>
  <c r="F49" i="7" s="1"/>
  <c r="F50" i="7" s="1"/>
  <c r="F51" i="7" s="1"/>
  <c r="E44" i="7"/>
  <c r="E45" i="7" s="1"/>
  <c r="E46" i="7" s="1"/>
  <c r="E47" i="7" s="1"/>
  <c r="E48" i="7" s="1"/>
  <c r="E49" i="7" s="1"/>
  <c r="E50" i="7" s="1"/>
  <c r="E51" i="7" s="1"/>
  <c r="D44" i="7"/>
  <c r="D45" i="7" s="1"/>
  <c r="F41" i="7"/>
  <c r="F42" i="7" s="1"/>
  <c r="E41" i="7"/>
  <c r="E42" i="7" s="1"/>
  <c r="D41" i="7"/>
  <c r="D42" i="7" s="1"/>
  <c r="E34" i="7"/>
  <c r="E35" i="7" s="1"/>
  <c r="E36" i="7" s="1"/>
  <c r="E37" i="7" s="1"/>
  <c r="E38" i="7" s="1"/>
  <c r="E39" i="7" s="1"/>
  <c r="D34" i="7"/>
  <c r="D35" i="7" s="1"/>
  <c r="D36" i="7" s="1"/>
  <c r="D37" i="7" s="1"/>
  <c r="D38" i="7" s="1"/>
  <c r="D39" i="7" s="1"/>
  <c r="F33" i="7"/>
  <c r="F34" i="7" s="1"/>
  <c r="F35" i="7" s="1"/>
  <c r="F36" i="7" s="1"/>
  <c r="F37" i="7" s="1"/>
  <c r="F38" i="7" s="1"/>
  <c r="F39" i="7" s="1"/>
  <c r="E33" i="7"/>
  <c r="D33" i="7"/>
  <c r="F29" i="7"/>
  <c r="F30" i="7" s="1"/>
  <c r="F31" i="7" s="1"/>
  <c r="F28" i="7"/>
  <c r="E28" i="7"/>
  <c r="E29" i="7" s="1"/>
  <c r="E30" i="7" s="1"/>
  <c r="E31" i="7" s="1"/>
  <c r="D28" i="7"/>
  <c r="D29" i="7" s="1"/>
  <c r="D30" i="7" s="1"/>
  <c r="D31" i="7" s="1"/>
  <c r="F20" i="7"/>
  <c r="F21" i="7" s="1"/>
  <c r="F22" i="7" s="1"/>
  <c r="F23" i="7" s="1"/>
  <c r="F24" i="7" s="1"/>
  <c r="F25" i="7" s="1"/>
  <c r="F26" i="7" s="1"/>
  <c r="F19" i="7"/>
  <c r="E19" i="7"/>
  <c r="E20" i="7" s="1"/>
  <c r="E21" i="7" s="1"/>
  <c r="E22" i="7" s="1"/>
  <c r="E23" i="7" s="1"/>
  <c r="E24" i="7" s="1"/>
  <c r="E25" i="7" s="1"/>
  <c r="E26" i="7" s="1"/>
  <c r="D19" i="7"/>
  <c r="D20" i="7" s="1"/>
  <c r="D21" i="7" s="1"/>
  <c r="D22" i="7" s="1"/>
  <c r="D23" i="7" s="1"/>
  <c r="D24" i="7" s="1"/>
  <c r="D25" i="7" s="1"/>
  <c r="D26" i="7" s="1"/>
  <c r="D15" i="7"/>
  <c r="D16" i="7" s="1"/>
  <c r="D17" i="7" s="1"/>
  <c r="F14" i="7"/>
  <c r="F15" i="7" s="1"/>
  <c r="F16" i="7" s="1"/>
  <c r="F17" i="7" s="1"/>
  <c r="E14" i="7"/>
  <c r="E15" i="7" s="1"/>
  <c r="E16" i="7" s="1"/>
  <c r="E17" i="7" s="1"/>
  <c r="D14" i="7"/>
  <c r="E9" i="7"/>
  <c r="E10" i="7" s="1"/>
  <c r="E11" i="7" s="1"/>
  <c r="E12" i="7" s="1"/>
  <c r="F8" i="7"/>
  <c r="F9" i="7" s="1"/>
  <c r="F10" i="7" s="1"/>
  <c r="F11" i="7" s="1"/>
  <c r="F12" i="7" s="1"/>
  <c r="E8" i="7"/>
  <c r="D8" i="7"/>
  <c r="D9" i="7" s="1"/>
  <c r="D10" i="7" s="1"/>
  <c r="D11" i="7" s="1"/>
  <c r="D12" i="7" s="1"/>
  <c r="F5" i="7"/>
  <c r="F6" i="7" s="1"/>
  <c r="E5" i="7"/>
  <c r="E6" i="7" s="1"/>
  <c r="D5" i="7"/>
  <c r="D6" i="7" s="1"/>
  <c r="F1270" i="1"/>
  <c r="F1271" i="1" s="1"/>
  <c r="F1272" i="1" s="1"/>
  <c r="F1273" i="1" s="1"/>
  <c r="F1274" i="1" s="1"/>
  <c r="F1275" i="1" s="1"/>
  <c r="F1276" i="1" s="1"/>
  <c r="F1277" i="1" s="1"/>
  <c r="F1278" i="1" s="1"/>
  <c r="F1279" i="1" s="1"/>
  <c r="F1280" i="1" s="1"/>
  <c r="F1281" i="1" s="1"/>
  <c r="F1282" i="1" s="1"/>
  <c r="F1283" i="1" s="1"/>
  <c r="E1270" i="1"/>
  <c r="E1271" i="1" s="1"/>
  <c r="E1272" i="1" s="1"/>
  <c r="E1273" i="1" s="1"/>
  <c r="E1274" i="1" s="1"/>
  <c r="E1275" i="1" s="1"/>
  <c r="E1276" i="1" s="1"/>
  <c r="E1277" i="1" s="1"/>
  <c r="E1278" i="1" s="1"/>
  <c r="E1279" i="1" s="1"/>
  <c r="E1280" i="1" s="1"/>
  <c r="E1281" i="1" s="1"/>
  <c r="E1282" i="1" s="1"/>
  <c r="E1283" i="1" s="1"/>
  <c r="F1267" i="1"/>
  <c r="F1268" i="1" s="1"/>
  <c r="F1269" i="1" s="1"/>
  <c r="E1267" i="1"/>
  <c r="E1268" i="1" s="1"/>
  <c r="E1269" i="1" s="1"/>
  <c r="D1267" i="1"/>
  <c r="D1268" i="1" s="1"/>
  <c r="D1269" i="1" s="1"/>
  <c r="D1270" i="1" s="1"/>
  <c r="D1271" i="1" s="1"/>
  <c r="D1272" i="1" s="1"/>
  <c r="D1273" i="1" s="1"/>
  <c r="D1274" i="1" s="1"/>
  <c r="D1275" i="1" s="1"/>
  <c r="D1276" i="1" s="1"/>
  <c r="D1277" i="1" s="1"/>
  <c r="D1278" i="1" s="1"/>
  <c r="D1279" i="1" s="1"/>
  <c r="D1280" i="1" s="1"/>
  <c r="D1281" i="1" s="1"/>
  <c r="D1282" i="1" s="1"/>
  <c r="D1283" i="1" s="1"/>
  <c r="D1256" i="1"/>
  <c r="D1257" i="1" s="1"/>
  <c r="D1258" i="1" s="1"/>
  <c r="D1259" i="1" s="1"/>
  <c r="D1260" i="1" s="1"/>
  <c r="D1261" i="1" s="1"/>
  <c r="D1262" i="1" s="1"/>
  <c r="D1263" i="1" s="1"/>
  <c r="D1264" i="1" s="1"/>
  <c r="D1265" i="1" s="1"/>
  <c r="D1254" i="1"/>
  <c r="D1255" i="1" s="1"/>
  <c r="F1253" i="1"/>
  <c r="F1254" i="1" s="1"/>
  <c r="F1255" i="1" s="1"/>
  <c r="F1256" i="1" s="1"/>
  <c r="F1257" i="1" s="1"/>
  <c r="F1258" i="1" s="1"/>
  <c r="F1259" i="1" s="1"/>
  <c r="F1260" i="1" s="1"/>
  <c r="F1261" i="1" s="1"/>
  <c r="F1262" i="1" s="1"/>
  <c r="F1263" i="1" s="1"/>
  <c r="F1264" i="1" s="1"/>
  <c r="F1265" i="1" s="1"/>
  <c r="E1253" i="1"/>
  <c r="E1254" i="1" s="1"/>
  <c r="E1255" i="1" s="1"/>
  <c r="E1256" i="1" s="1"/>
  <c r="E1257" i="1" s="1"/>
  <c r="E1258" i="1" s="1"/>
  <c r="E1259" i="1" s="1"/>
  <c r="E1260" i="1" s="1"/>
  <c r="E1261" i="1" s="1"/>
  <c r="E1262" i="1" s="1"/>
  <c r="E1263" i="1" s="1"/>
  <c r="E1264" i="1" s="1"/>
  <c r="E1265" i="1" s="1"/>
  <c r="D1253" i="1"/>
  <c r="E1248" i="1"/>
  <c r="E1249" i="1" s="1"/>
  <c r="E1250" i="1" s="1"/>
  <c r="E1251" i="1" s="1"/>
  <c r="F1247" i="1"/>
  <c r="F1248" i="1" s="1"/>
  <c r="F1249" i="1" s="1"/>
  <c r="F1250" i="1" s="1"/>
  <c r="F1251" i="1" s="1"/>
  <c r="E1247" i="1"/>
  <c r="D1247" i="1"/>
  <c r="D1248" i="1" s="1"/>
  <c r="D1249" i="1" s="1"/>
  <c r="D1250" i="1" s="1"/>
  <c r="D1251" i="1" s="1"/>
  <c r="E1238" i="1"/>
  <c r="E1239" i="1" s="1"/>
  <c r="E1240" i="1" s="1"/>
  <c r="E1241" i="1" s="1"/>
  <c r="E1242" i="1" s="1"/>
  <c r="E1243" i="1" s="1"/>
  <c r="E1244" i="1" s="1"/>
  <c r="E1245" i="1" s="1"/>
  <c r="F1237" i="1"/>
  <c r="F1238" i="1" s="1"/>
  <c r="F1239" i="1" s="1"/>
  <c r="F1240" i="1" s="1"/>
  <c r="F1241" i="1" s="1"/>
  <c r="F1242" i="1" s="1"/>
  <c r="F1243" i="1" s="1"/>
  <c r="F1244" i="1" s="1"/>
  <c r="F1245" i="1" s="1"/>
  <c r="E1237" i="1"/>
  <c r="D1237" i="1"/>
  <c r="D1238" i="1" s="1"/>
  <c r="D1239" i="1" s="1"/>
  <c r="D1240" i="1" s="1"/>
  <c r="D1241" i="1" s="1"/>
  <c r="D1242" i="1" s="1"/>
  <c r="D1243" i="1" s="1"/>
  <c r="D1244" i="1" s="1"/>
  <c r="D1245" i="1" s="1"/>
  <c r="F1235" i="1"/>
  <c r="F1223" i="1"/>
  <c r="F1224" i="1" s="1"/>
  <c r="F1225" i="1" s="1"/>
  <c r="F1226" i="1" s="1"/>
  <c r="F1227" i="1" s="1"/>
  <c r="F1228" i="1" s="1"/>
  <c r="F1229" i="1" s="1"/>
  <c r="F1230" i="1" s="1"/>
  <c r="F1231" i="1" s="1"/>
  <c r="F1232" i="1" s="1"/>
  <c r="F1233" i="1" s="1"/>
  <c r="F1234" i="1" s="1"/>
  <c r="E1223" i="1"/>
  <c r="E1224" i="1" s="1"/>
  <c r="E1225" i="1" s="1"/>
  <c r="E1226" i="1" s="1"/>
  <c r="E1227" i="1" s="1"/>
  <c r="E1228" i="1" s="1"/>
  <c r="E1229" i="1" s="1"/>
  <c r="E1230" i="1" s="1"/>
  <c r="E1231" i="1" s="1"/>
  <c r="E1232" i="1" s="1"/>
  <c r="E1233" i="1" s="1"/>
  <c r="E1234" i="1" s="1"/>
  <c r="E1235" i="1" s="1"/>
  <c r="D1223" i="1"/>
  <c r="D1224" i="1" s="1"/>
  <c r="D1225" i="1" s="1"/>
  <c r="D1226" i="1" s="1"/>
  <c r="D1227" i="1" s="1"/>
  <c r="D1228" i="1" s="1"/>
  <c r="D1229" i="1" s="1"/>
  <c r="D1230" i="1" s="1"/>
  <c r="D1231" i="1" s="1"/>
  <c r="D1232" i="1" s="1"/>
  <c r="D1233" i="1" s="1"/>
  <c r="D1234" i="1" s="1"/>
  <c r="D1235" i="1" s="1"/>
  <c r="E1212" i="1"/>
  <c r="E1213" i="1" s="1"/>
  <c r="E1214" i="1" s="1"/>
  <c r="E1215" i="1" s="1"/>
  <c r="E1216" i="1" s="1"/>
  <c r="E1217" i="1" s="1"/>
  <c r="E1218" i="1" s="1"/>
  <c r="E1219" i="1" s="1"/>
  <c r="E1220" i="1" s="1"/>
  <c r="E1221" i="1" s="1"/>
  <c r="D1210" i="1"/>
  <c r="D1211" i="1" s="1"/>
  <c r="D1212" i="1" s="1"/>
  <c r="D1213" i="1" s="1"/>
  <c r="D1214" i="1" s="1"/>
  <c r="D1215" i="1" s="1"/>
  <c r="D1216" i="1" s="1"/>
  <c r="D1217" i="1" s="1"/>
  <c r="D1218" i="1" s="1"/>
  <c r="D1219" i="1" s="1"/>
  <c r="D1220" i="1" s="1"/>
  <c r="D1221" i="1" s="1"/>
  <c r="F1208" i="1"/>
  <c r="F1209" i="1" s="1"/>
  <c r="F1210" i="1" s="1"/>
  <c r="F1211" i="1" s="1"/>
  <c r="F1212" i="1" s="1"/>
  <c r="F1213" i="1" s="1"/>
  <c r="F1214" i="1" s="1"/>
  <c r="F1215" i="1" s="1"/>
  <c r="F1216" i="1" s="1"/>
  <c r="F1217" i="1" s="1"/>
  <c r="F1218" i="1" s="1"/>
  <c r="F1219" i="1" s="1"/>
  <c r="F1220" i="1" s="1"/>
  <c r="F1221" i="1" s="1"/>
  <c r="E1208" i="1"/>
  <c r="E1209" i="1" s="1"/>
  <c r="E1210" i="1" s="1"/>
  <c r="E1211" i="1" s="1"/>
  <c r="D1208" i="1"/>
  <c r="D1209" i="1" s="1"/>
  <c r="E1206" i="1"/>
  <c r="F1205" i="1"/>
  <c r="F1206" i="1" s="1"/>
  <c r="E1205" i="1"/>
  <c r="D1205" i="1"/>
  <c r="D1206" i="1" s="1"/>
  <c r="F1196" i="1"/>
  <c r="F1197" i="1" s="1"/>
  <c r="F1198" i="1" s="1"/>
  <c r="F1199" i="1" s="1"/>
  <c r="F1200" i="1" s="1"/>
  <c r="F1201" i="1" s="1"/>
  <c r="F1202" i="1" s="1"/>
  <c r="F1203" i="1" s="1"/>
  <c r="D1196" i="1"/>
  <c r="D1197" i="1" s="1"/>
  <c r="D1198" i="1" s="1"/>
  <c r="D1199" i="1" s="1"/>
  <c r="D1200" i="1" s="1"/>
  <c r="D1201" i="1" s="1"/>
  <c r="D1202" i="1" s="1"/>
  <c r="D1203" i="1" s="1"/>
  <c r="F1195" i="1"/>
  <c r="E1195" i="1"/>
  <c r="E1196" i="1" s="1"/>
  <c r="E1197" i="1" s="1"/>
  <c r="E1198" i="1" s="1"/>
  <c r="E1199" i="1" s="1"/>
  <c r="E1200" i="1" s="1"/>
  <c r="E1201" i="1" s="1"/>
  <c r="E1202" i="1" s="1"/>
  <c r="E1203" i="1" s="1"/>
  <c r="D1195" i="1"/>
  <c r="F1179" i="1"/>
  <c r="F1180" i="1" s="1"/>
  <c r="F1181" i="1" s="1"/>
  <c r="F1182" i="1" s="1"/>
  <c r="F1183" i="1" s="1"/>
  <c r="F1184" i="1" s="1"/>
  <c r="F1185" i="1" s="1"/>
  <c r="F1186" i="1" s="1"/>
  <c r="F1187" i="1" s="1"/>
  <c r="F1188" i="1" s="1"/>
  <c r="F1189" i="1" s="1"/>
  <c r="F1190" i="1" s="1"/>
  <c r="F1191" i="1" s="1"/>
  <c r="F1192" i="1" s="1"/>
  <c r="F1193" i="1" s="1"/>
  <c r="F1178" i="1"/>
  <c r="E1178" i="1"/>
  <c r="E1179" i="1" s="1"/>
  <c r="E1180" i="1" s="1"/>
  <c r="E1181" i="1" s="1"/>
  <c r="E1182" i="1" s="1"/>
  <c r="E1183" i="1" s="1"/>
  <c r="E1184" i="1" s="1"/>
  <c r="E1185" i="1" s="1"/>
  <c r="E1186" i="1" s="1"/>
  <c r="E1187" i="1" s="1"/>
  <c r="E1188" i="1" s="1"/>
  <c r="E1189" i="1" s="1"/>
  <c r="E1190" i="1" s="1"/>
  <c r="E1191" i="1" s="1"/>
  <c r="E1192" i="1" s="1"/>
  <c r="E1193" i="1" s="1"/>
  <c r="D1178" i="1"/>
  <c r="D1179" i="1" s="1"/>
  <c r="D1180" i="1" s="1"/>
  <c r="D1181" i="1" s="1"/>
  <c r="D1182" i="1" s="1"/>
  <c r="D1183" i="1" s="1"/>
  <c r="D1184" i="1" s="1"/>
  <c r="D1185" i="1" s="1"/>
  <c r="D1186" i="1" s="1"/>
  <c r="D1187" i="1" s="1"/>
  <c r="D1188" i="1" s="1"/>
  <c r="D1189" i="1" s="1"/>
  <c r="D1190" i="1" s="1"/>
  <c r="D1191" i="1" s="1"/>
  <c r="D1192" i="1" s="1"/>
  <c r="D1193" i="1" s="1"/>
  <c r="F1164" i="1"/>
  <c r="F1165" i="1" s="1"/>
  <c r="F1166" i="1" s="1"/>
  <c r="F1167" i="1" s="1"/>
  <c r="F1168" i="1" s="1"/>
  <c r="F1169" i="1" s="1"/>
  <c r="F1170" i="1" s="1"/>
  <c r="F1171" i="1" s="1"/>
  <c r="F1172" i="1" s="1"/>
  <c r="F1173" i="1" s="1"/>
  <c r="F1174" i="1" s="1"/>
  <c r="F1175" i="1" s="1"/>
  <c r="F1176" i="1" s="1"/>
  <c r="D1163" i="1"/>
  <c r="D1164" i="1" s="1"/>
  <c r="D1165" i="1" s="1"/>
  <c r="D1166" i="1" s="1"/>
  <c r="D1167" i="1" s="1"/>
  <c r="D1168" i="1" s="1"/>
  <c r="D1169" i="1" s="1"/>
  <c r="D1170" i="1" s="1"/>
  <c r="D1171" i="1" s="1"/>
  <c r="D1172" i="1" s="1"/>
  <c r="D1173" i="1" s="1"/>
  <c r="D1174" i="1" s="1"/>
  <c r="D1175" i="1" s="1"/>
  <c r="D1176" i="1" s="1"/>
  <c r="F1161" i="1"/>
  <c r="F1162" i="1" s="1"/>
  <c r="F1163" i="1" s="1"/>
  <c r="E1161" i="1"/>
  <c r="E1162" i="1" s="1"/>
  <c r="E1163" i="1" s="1"/>
  <c r="E1164" i="1" s="1"/>
  <c r="E1165" i="1" s="1"/>
  <c r="E1166" i="1" s="1"/>
  <c r="E1167" i="1" s="1"/>
  <c r="E1168" i="1" s="1"/>
  <c r="E1169" i="1" s="1"/>
  <c r="E1170" i="1" s="1"/>
  <c r="E1171" i="1" s="1"/>
  <c r="E1172" i="1" s="1"/>
  <c r="E1173" i="1" s="1"/>
  <c r="E1174" i="1" s="1"/>
  <c r="E1175" i="1" s="1"/>
  <c r="E1176" i="1" s="1"/>
  <c r="D1161" i="1"/>
  <c r="D1162" i="1" s="1"/>
  <c r="F1153" i="1"/>
  <c r="F1154" i="1" s="1"/>
  <c r="F1155" i="1" s="1"/>
  <c r="F1156" i="1" s="1"/>
  <c r="F1157" i="1" s="1"/>
  <c r="F1158" i="1" s="1"/>
  <c r="F1159" i="1" s="1"/>
  <c r="F1152" i="1"/>
  <c r="E1152" i="1"/>
  <c r="E1153" i="1" s="1"/>
  <c r="E1154" i="1" s="1"/>
  <c r="E1155" i="1" s="1"/>
  <c r="E1156" i="1" s="1"/>
  <c r="E1157" i="1" s="1"/>
  <c r="E1158" i="1" s="1"/>
  <c r="E1159" i="1" s="1"/>
  <c r="D1152" i="1"/>
  <c r="D1153" i="1" s="1"/>
  <c r="D1154" i="1" s="1"/>
  <c r="D1155" i="1" s="1"/>
  <c r="D1156" i="1" s="1"/>
  <c r="D1157" i="1" s="1"/>
  <c r="D1158" i="1" s="1"/>
  <c r="D1159" i="1" s="1"/>
  <c r="E1144" i="1"/>
  <c r="E1145" i="1" s="1"/>
  <c r="E1146" i="1" s="1"/>
  <c r="E1147" i="1" s="1"/>
  <c r="E1148" i="1" s="1"/>
  <c r="E1149" i="1" s="1"/>
  <c r="E1150" i="1" s="1"/>
  <c r="F1143" i="1"/>
  <c r="F1144" i="1" s="1"/>
  <c r="F1145" i="1" s="1"/>
  <c r="F1146" i="1" s="1"/>
  <c r="F1147" i="1" s="1"/>
  <c r="F1148" i="1" s="1"/>
  <c r="F1149" i="1" s="1"/>
  <c r="F1150" i="1" s="1"/>
  <c r="E1143" i="1"/>
  <c r="D1143" i="1"/>
  <c r="D1144" i="1" s="1"/>
  <c r="D1145" i="1" s="1"/>
  <c r="D1146" i="1" s="1"/>
  <c r="D1147" i="1" s="1"/>
  <c r="D1148" i="1" s="1"/>
  <c r="D1149" i="1" s="1"/>
  <c r="D1150" i="1" s="1"/>
  <c r="E1141" i="1"/>
  <c r="D1139" i="1"/>
  <c r="D1140" i="1" s="1"/>
  <c r="D1141" i="1" s="1"/>
  <c r="D1136" i="1"/>
  <c r="D1137" i="1" s="1"/>
  <c r="D1138" i="1" s="1"/>
  <c r="F1135" i="1"/>
  <c r="F1136" i="1" s="1"/>
  <c r="F1137" i="1" s="1"/>
  <c r="F1138" i="1" s="1"/>
  <c r="F1139" i="1" s="1"/>
  <c r="F1140" i="1" s="1"/>
  <c r="F1141" i="1" s="1"/>
  <c r="E1135" i="1"/>
  <c r="E1136" i="1" s="1"/>
  <c r="E1137" i="1" s="1"/>
  <c r="E1138" i="1" s="1"/>
  <c r="E1139" i="1" s="1"/>
  <c r="E1140" i="1" s="1"/>
  <c r="D1135" i="1"/>
  <c r="D1130" i="1"/>
  <c r="D1131" i="1" s="1"/>
  <c r="D1132" i="1" s="1"/>
  <c r="D1133" i="1" s="1"/>
  <c r="F1127" i="1"/>
  <c r="F1128" i="1" s="1"/>
  <c r="F1129" i="1" s="1"/>
  <c r="F1130" i="1" s="1"/>
  <c r="F1131" i="1" s="1"/>
  <c r="F1132" i="1" s="1"/>
  <c r="F1133" i="1" s="1"/>
  <c r="E1127" i="1"/>
  <c r="E1128" i="1" s="1"/>
  <c r="E1129" i="1" s="1"/>
  <c r="E1130" i="1" s="1"/>
  <c r="E1131" i="1" s="1"/>
  <c r="E1132" i="1" s="1"/>
  <c r="E1133" i="1" s="1"/>
  <c r="D1127" i="1"/>
  <c r="D1128" i="1" s="1"/>
  <c r="D1129" i="1" s="1"/>
  <c r="F1118" i="1"/>
  <c r="F1119" i="1" s="1"/>
  <c r="F1120" i="1" s="1"/>
  <c r="F1121" i="1" s="1"/>
  <c r="F1122" i="1" s="1"/>
  <c r="F1123" i="1" s="1"/>
  <c r="F1124" i="1" s="1"/>
  <c r="F1125" i="1" s="1"/>
  <c r="E1118" i="1"/>
  <c r="E1119" i="1" s="1"/>
  <c r="E1120" i="1" s="1"/>
  <c r="E1121" i="1" s="1"/>
  <c r="E1122" i="1" s="1"/>
  <c r="E1123" i="1" s="1"/>
  <c r="E1124" i="1" s="1"/>
  <c r="E1125" i="1" s="1"/>
  <c r="D1118" i="1"/>
  <c r="D1119" i="1" s="1"/>
  <c r="D1120" i="1" s="1"/>
  <c r="D1121" i="1" s="1"/>
  <c r="D1122" i="1" s="1"/>
  <c r="D1123" i="1" s="1"/>
  <c r="D1124" i="1" s="1"/>
  <c r="D1125" i="1" s="1"/>
  <c r="F1113" i="1"/>
  <c r="F1114" i="1" s="1"/>
  <c r="F1115" i="1" s="1"/>
  <c r="F1116" i="1" s="1"/>
  <c r="E1113" i="1"/>
  <c r="E1114" i="1" s="1"/>
  <c r="E1115" i="1" s="1"/>
  <c r="E1116" i="1" s="1"/>
  <c r="D1111" i="1"/>
  <c r="D1112" i="1" s="1"/>
  <c r="D1113" i="1" s="1"/>
  <c r="D1114" i="1" s="1"/>
  <c r="D1115" i="1" s="1"/>
  <c r="D1116" i="1" s="1"/>
  <c r="F1110" i="1"/>
  <c r="F1111" i="1" s="1"/>
  <c r="F1112" i="1" s="1"/>
  <c r="E1110" i="1"/>
  <c r="E1111" i="1" s="1"/>
  <c r="E1112" i="1" s="1"/>
  <c r="D1110" i="1"/>
  <c r="D1108" i="1"/>
  <c r="D1105" i="1"/>
  <c r="D1106" i="1" s="1"/>
  <c r="D1107" i="1" s="1"/>
  <c r="F1102" i="1"/>
  <c r="F1103" i="1" s="1"/>
  <c r="F1104" i="1" s="1"/>
  <c r="F1105" i="1" s="1"/>
  <c r="F1106" i="1" s="1"/>
  <c r="F1107" i="1" s="1"/>
  <c r="F1108" i="1" s="1"/>
  <c r="E1102" i="1"/>
  <c r="E1103" i="1" s="1"/>
  <c r="E1104" i="1" s="1"/>
  <c r="E1105" i="1" s="1"/>
  <c r="E1106" i="1" s="1"/>
  <c r="E1107" i="1" s="1"/>
  <c r="E1108" i="1" s="1"/>
  <c r="D1102" i="1"/>
  <c r="D1103" i="1" s="1"/>
  <c r="D1104" i="1" s="1"/>
  <c r="F1095" i="1"/>
  <c r="F1096" i="1" s="1"/>
  <c r="F1097" i="1" s="1"/>
  <c r="F1098" i="1" s="1"/>
  <c r="F1099" i="1" s="1"/>
  <c r="F1100" i="1" s="1"/>
  <c r="F1094" i="1"/>
  <c r="E1094" i="1"/>
  <c r="E1095" i="1" s="1"/>
  <c r="E1096" i="1" s="1"/>
  <c r="E1097" i="1" s="1"/>
  <c r="E1098" i="1" s="1"/>
  <c r="E1099" i="1" s="1"/>
  <c r="E1100" i="1" s="1"/>
  <c r="D1094" i="1"/>
  <c r="D1095" i="1" s="1"/>
  <c r="D1096" i="1" s="1"/>
  <c r="D1097" i="1" s="1"/>
  <c r="D1098" i="1" s="1"/>
  <c r="D1099" i="1" s="1"/>
  <c r="D1100" i="1" s="1"/>
  <c r="D1091" i="1"/>
  <c r="D1092" i="1" s="1"/>
  <c r="D1088" i="1"/>
  <c r="D1089" i="1" s="1"/>
  <c r="D1090" i="1" s="1"/>
  <c r="F1087" i="1"/>
  <c r="F1088" i="1" s="1"/>
  <c r="F1089" i="1" s="1"/>
  <c r="F1090" i="1" s="1"/>
  <c r="F1091" i="1" s="1"/>
  <c r="F1092" i="1" s="1"/>
  <c r="E1087" i="1"/>
  <c r="E1088" i="1" s="1"/>
  <c r="E1089" i="1" s="1"/>
  <c r="E1090" i="1" s="1"/>
  <c r="E1091" i="1" s="1"/>
  <c r="E1092" i="1" s="1"/>
  <c r="D1087" i="1"/>
  <c r="F1074" i="1"/>
  <c r="F1075" i="1" s="1"/>
  <c r="F1076" i="1" s="1"/>
  <c r="F1077" i="1" s="1"/>
  <c r="F1078" i="1" s="1"/>
  <c r="F1079" i="1" s="1"/>
  <c r="F1080" i="1" s="1"/>
  <c r="F1081" i="1" s="1"/>
  <c r="F1082" i="1" s="1"/>
  <c r="F1083" i="1" s="1"/>
  <c r="F1084" i="1" s="1"/>
  <c r="F1085" i="1" s="1"/>
  <c r="E1074" i="1"/>
  <c r="E1075" i="1" s="1"/>
  <c r="E1076" i="1" s="1"/>
  <c r="E1077" i="1" s="1"/>
  <c r="E1078" i="1" s="1"/>
  <c r="E1079" i="1" s="1"/>
  <c r="E1080" i="1" s="1"/>
  <c r="E1081" i="1" s="1"/>
  <c r="E1082" i="1" s="1"/>
  <c r="E1083" i="1" s="1"/>
  <c r="E1084" i="1" s="1"/>
  <c r="E1085" i="1" s="1"/>
  <c r="D1074" i="1"/>
  <c r="D1075" i="1" s="1"/>
  <c r="D1076" i="1" s="1"/>
  <c r="D1077" i="1" s="1"/>
  <c r="D1078" i="1" s="1"/>
  <c r="D1079" i="1" s="1"/>
  <c r="D1080" i="1" s="1"/>
  <c r="D1081" i="1" s="1"/>
  <c r="D1082" i="1" s="1"/>
  <c r="D1083" i="1" s="1"/>
  <c r="D1084" i="1" s="1"/>
  <c r="D1085" i="1" s="1"/>
  <c r="E1062" i="1"/>
  <c r="E1063" i="1" s="1"/>
  <c r="E1064" i="1" s="1"/>
  <c r="E1065" i="1" s="1"/>
  <c r="E1066" i="1" s="1"/>
  <c r="E1067" i="1" s="1"/>
  <c r="E1068" i="1" s="1"/>
  <c r="E1069" i="1" s="1"/>
  <c r="E1070" i="1" s="1"/>
  <c r="E1071" i="1" s="1"/>
  <c r="E1072" i="1" s="1"/>
  <c r="D1062" i="1"/>
  <c r="D1063" i="1" s="1"/>
  <c r="D1064" i="1" s="1"/>
  <c r="D1065" i="1" s="1"/>
  <c r="D1066" i="1" s="1"/>
  <c r="D1067" i="1" s="1"/>
  <c r="D1068" i="1" s="1"/>
  <c r="D1069" i="1" s="1"/>
  <c r="D1070" i="1" s="1"/>
  <c r="D1071" i="1" s="1"/>
  <c r="D1072" i="1" s="1"/>
  <c r="F1061" i="1"/>
  <c r="F1062" i="1" s="1"/>
  <c r="F1063" i="1" s="1"/>
  <c r="F1064" i="1" s="1"/>
  <c r="F1065" i="1" s="1"/>
  <c r="F1066" i="1" s="1"/>
  <c r="F1067" i="1" s="1"/>
  <c r="F1068" i="1" s="1"/>
  <c r="F1069" i="1" s="1"/>
  <c r="F1070" i="1" s="1"/>
  <c r="F1071" i="1" s="1"/>
  <c r="F1072" i="1" s="1"/>
  <c r="E1061" i="1"/>
  <c r="D1061" i="1"/>
  <c r="F1058" i="1"/>
  <c r="F1059" i="1" s="1"/>
  <c r="E1058" i="1"/>
  <c r="E1059" i="1" s="1"/>
  <c r="D1058" i="1"/>
  <c r="D1059" i="1" s="1"/>
  <c r="F1054" i="1"/>
  <c r="F1055" i="1" s="1"/>
  <c r="F1056" i="1" s="1"/>
  <c r="D1051" i="1"/>
  <c r="D1052" i="1" s="1"/>
  <c r="D1053" i="1" s="1"/>
  <c r="D1054" i="1" s="1"/>
  <c r="D1055" i="1" s="1"/>
  <c r="D1056" i="1" s="1"/>
  <c r="F1050" i="1"/>
  <c r="F1051" i="1" s="1"/>
  <c r="F1052" i="1" s="1"/>
  <c r="F1053" i="1" s="1"/>
  <c r="E1050" i="1"/>
  <c r="E1051" i="1" s="1"/>
  <c r="E1052" i="1" s="1"/>
  <c r="E1053" i="1" s="1"/>
  <c r="E1054" i="1" s="1"/>
  <c r="E1055" i="1" s="1"/>
  <c r="E1056" i="1" s="1"/>
  <c r="D1050" i="1"/>
  <c r="D1047" i="1"/>
  <c r="D1048" i="1" s="1"/>
  <c r="D1046" i="1"/>
  <c r="E1044" i="1"/>
  <c r="E1045" i="1" s="1"/>
  <c r="E1046" i="1" s="1"/>
  <c r="E1047" i="1" s="1"/>
  <c r="E1048" i="1" s="1"/>
  <c r="F1043" i="1"/>
  <c r="F1044" i="1" s="1"/>
  <c r="F1045" i="1" s="1"/>
  <c r="F1046" i="1" s="1"/>
  <c r="F1047" i="1" s="1"/>
  <c r="F1048" i="1" s="1"/>
  <c r="E1043" i="1"/>
  <c r="D1043" i="1"/>
  <c r="D1044" i="1" s="1"/>
  <c r="D1045" i="1" s="1"/>
  <c r="F1035" i="1"/>
  <c r="F1036" i="1" s="1"/>
  <c r="F1037" i="1" s="1"/>
  <c r="F1038" i="1" s="1"/>
  <c r="F1039" i="1" s="1"/>
  <c r="F1040" i="1" s="1"/>
  <c r="F1041" i="1" s="1"/>
  <c r="D1033" i="1"/>
  <c r="D1034" i="1" s="1"/>
  <c r="D1035" i="1" s="1"/>
  <c r="D1036" i="1" s="1"/>
  <c r="D1037" i="1" s="1"/>
  <c r="D1038" i="1" s="1"/>
  <c r="D1039" i="1" s="1"/>
  <c r="D1040" i="1" s="1"/>
  <c r="D1041" i="1" s="1"/>
  <c r="F1032" i="1"/>
  <c r="F1033" i="1" s="1"/>
  <c r="F1034" i="1" s="1"/>
  <c r="E1032" i="1"/>
  <c r="E1033" i="1" s="1"/>
  <c r="E1034" i="1" s="1"/>
  <c r="E1035" i="1" s="1"/>
  <c r="E1036" i="1" s="1"/>
  <c r="E1037" i="1" s="1"/>
  <c r="E1038" i="1" s="1"/>
  <c r="E1039" i="1" s="1"/>
  <c r="E1040" i="1" s="1"/>
  <c r="E1041" i="1" s="1"/>
  <c r="D1032" i="1"/>
  <c r="D1028" i="1"/>
  <c r="D1029" i="1" s="1"/>
  <c r="D1030" i="1" s="1"/>
  <c r="F1024" i="1"/>
  <c r="F1025" i="1" s="1"/>
  <c r="F1026" i="1" s="1"/>
  <c r="F1027" i="1" s="1"/>
  <c r="F1028" i="1" s="1"/>
  <c r="F1029" i="1" s="1"/>
  <c r="F1030" i="1" s="1"/>
  <c r="F1023" i="1"/>
  <c r="E1023" i="1"/>
  <c r="E1024" i="1" s="1"/>
  <c r="E1025" i="1" s="1"/>
  <c r="E1026" i="1" s="1"/>
  <c r="E1027" i="1" s="1"/>
  <c r="E1028" i="1" s="1"/>
  <c r="E1029" i="1" s="1"/>
  <c r="E1030" i="1" s="1"/>
  <c r="D1023" i="1"/>
  <c r="D1024" i="1" s="1"/>
  <c r="D1025" i="1" s="1"/>
  <c r="D1026" i="1" s="1"/>
  <c r="D1027" i="1" s="1"/>
  <c r="F1012" i="1"/>
  <c r="F1013" i="1" s="1"/>
  <c r="F1014" i="1" s="1"/>
  <c r="F1015" i="1" s="1"/>
  <c r="F1016" i="1" s="1"/>
  <c r="F1017" i="1" s="1"/>
  <c r="F1018" i="1" s="1"/>
  <c r="F1019" i="1" s="1"/>
  <c r="F1020" i="1" s="1"/>
  <c r="F1021" i="1" s="1"/>
  <c r="E1012" i="1"/>
  <c r="E1013" i="1" s="1"/>
  <c r="E1014" i="1" s="1"/>
  <c r="E1015" i="1" s="1"/>
  <c r="E1016" i="1" s="1"/>
  <c r="E1017" i="1" s="1"/>
  <c r="E1018" i="1" s="1"/>
  <c r="E1019" i="1" s="1"/>
  <c r="E1020" i="1" s="1"/>
  <c r="E1021" i="1" s="1"/>
  <c r="D1012" i="1"/>
  <c r="D1013" i="1" s="1"/>
  <c r="D1014" i="1" s="1"/>
  <c r="D1015" i="1" s="1"/>
  <c r="D1016" i="1" s="1"/>
  <c r="D1017" i="1" s="1"/>
  <c r="D1018" i="1" s="1"/>
  <c r="D1019" i="1" s="1"/>
  <c r="D1020" i="1" s="1"/>
  <c r="D1021" i="1" s="1"/>
  <c r="E1006" i="1"/>
  <c r="E1007" i="1" s="1"/>
  <c r="E1008" i="1" s="1"/>
  <c r="E1009" i="1" s="1"/>
  <c r="E1010" i="1" s="1"/>
  <c r="F1002" i="1"/>
  <c r="F1003" i="1" s="1"/>
  <c r="F1004" i="1" s="1"/>
  <c r="F1005" i="1" s="1"/>
  <c r="F1006" i="1" s="1"/>
  <c r="F1007" i="1" s="1"/>
  <c r="F1008" i="1" s="1"/>
  <c r="F1009" i="1" s="1"/>
  <c r="F1010" i="1" s="1"/>
  <c r="E1002" i="1"/>
  <c r="E1003" i="1" s="1"/>
  <c r="E1004" i="1" s="1"/>
  <c r="E1005" i="1" s="1"/>
  <c r="D1002" i="1"/>
  <c r="D1003" i="1" s="1"/>
  <c r="D1004" i="1" s="1"/>
  <c r="D1005" i="1" s="1"/>
  <c r="D1006" i="1" s="1"/>
  <c r="D1007" i="1" s="1"/>
  <c r="D1008" i="1" s="1"/>
  <c r="D1009" i="1" s="1"/>
  <c r="D1010" i="1" s="1"/>
  <c r="E993" i="1"/>
  <c r="E994" i="1" s="1"/>
  <c r="E995" i="1" s="1"/>
  <c r="E996" i="1" s="1"/>
  <c r="E997" i="1" s="1"/>
  <c r="E998" i="1" s="1"/>
  <c r="E999" i="1" s="1"/>
  <c r="E1000" i="1" s="1"/>
  <c r="F989" i="1"/>
  <c r="F990" i="1" s="1"/>
  <c r="F991" i="1" s="1"/>
  <c r="F992" i="1" s="1"/>
  <c r="F993" i="1" s="1"/>
  <c r="F994" i="1" s="1"/>
  <c r="F995" i="1" s="1"/>
  <c r="F996" i="1" s="1"/>
  <c r="F997" i="1" s="1"/>
  <c r="F998" i="1" s="1"/>
  <c r="F999" i="1" s="1"/>
  <c r="F1000" i="1" s="1"/>
  <c r="E989" i="1"/>
  <c r="E990" i="1" s="1"/>
  <c r="E991" i="1" s="1"/>
  <c r="E992" i="1" s="1"/>
  <c r="D989" i="1"/>
  <c r="D990" i="1" s="1"/>
  <c r="D991" i="1" s="1"/>
  <c r="D992" i="1" s="1"/>
  <c r="D993" i="1" s="1"/>
  <c r="D994" i="1" s="1"/>
  <c r="D995" i="1" s="1"/>
  <c r="D996" i="1" s="1"/>
  <c r="D997" i="1" s="1"/>
  <c r="D998" i="1" s="1"/>
  <c r="D999" i="1" s="1"/>
  <c r="D1000" i="1" s="1"/>
  <c r="E984" i="1"/>
  <c r="E985" i="1" s="1"/>
  <c r="E986" i="1" s="1"/>
  <c r="E987" i="1" s="1"/>
  <c r="D983" i="1"/>
  <c r="D984" i="1" s="1"/>
  <c r="D985" i="1" s="1"/>
  <c r="D986" i="1" s="1"/>
  <c r="D987" i="1" s="1"/>
  <c r="F982" i="1"/>
  <c r="F983" i="1" s="1"/>
  <c r="F984" i="1" s="1"/>
  <c r="F985" i="1" s="1"/>
  <c r="F986" i="1" s="1"/>
  <c r="F987" i="1" s="1"/>
  <c r="E982" i="1"/>
  <c r="E983" i="1" s="1"/>
  <c r="D982" i="1"/>
  <c r="E971" i="1"/>
  <c r="E972" i="1" s="1"/>
  <c r="E973" i="1" s="1"/>
  <c r="E974" i="1" s="1"/>
  <c r="E975" i="1" s="1"/>
  <c r="E976" i="1" s="1"/>
  <c r="E977" i="1" s="1"/>
  <c r="E978" i="1" s="1"/>
  <c r="E979" i="1" s="1"/>
  <c r="E980" i="1" s="1"/>
  <c r="D966" i="1"/>
  <c r="D967" i="1" s="1"/>
  <c r="D968" i="1" s="1"/>
  <c r="D969" i="1" s="1"/>
  <c r="D970" i="1" s="1"/>
  <c r="D971" i="1" s="1"/>
  <c r="D972" i="1" s="1"/>
  <c r="D973" i="1" s="1"/>
  <c r="D974" i="1" s="1"/>
  <c r="D975" i="1" s="1"/>
  <c r="D976" i="1" s="1"/>
  <c r="D977" i="1" s="1"/>
  <c r="D978" i="1" s="1"/>
  <c r="D979" i="1" s="1"/>
  <c r="D980" i="1" s="1"/>
  <c r="F965" i="1"/>
  <c r="F966" i="1" s="1"/>
  <c r="F967" i="1" s="1"/>
  <c r="F968" i="1" s="1"/>
  <c r="F969" i="1" s="1"/>
  <c r="F970" i="1" s="1"/>
  <c r="F971" i="1" s="1"/>
  <c r="F972" i="1" s="1"/>
  <c r="F973" i="1" s="1"/>
  <c r="F974" i="1" s="1"/>
  <c r="F975" i="1" s="1"/>
  <c r="F976" i="1" s="1"/>
  <c r="F977" i="1" s="1"/>
  <c r="F978" i="1" s="1"/>
  <c r="F979" i="1" s="1"/>
  <c r="F980" i="1" s="1"/>
  <c r="E965" i="1"/>
  <c r="E966" i="1" s="1"/>
  <c r="E967" i="1" s="1"/>
  <c r="E968" i="1" s="1"/>
  <c r="E969" i="1" s="1"/>
  <c r="E970" i="1" s="1"/>
  <c r="D965" i="1"/>
  <c r="F963" i="1"/>
  <c r="D962" i="1"/>
  <c r="D963" i="1" s="1"/>
  <c r="F959" i="1"/>
  <c r="F960" i="1" s="1"/>
  <c r="F961" i="1" s="1"/>
  <c r="F962" i="1" s="1"/>
  <c r="E959" i="1"/>
  <c r="E960" i="1" s="1"/>
  <c r="E961" i="1" s="1"/>
  <c r="E962" i="1" s="1"/>
  <c r="E963" i="1" s="1"/>
  <c r="D959" i="1"/>
  <c r="D960" i="1" s="1"/>
  <c r="D961" i="1" s="1"/>
  <c r="D944" i="1"/>
  <c r="D945" i="1" s="1"/>
  <c r="D946" i="1" s="1"/>
  <c r="D947" i="1" s="1"/>
  <c r="D948" i="1" s="1"/>
  <c r="D949" i="1" s="1"/>
  <c r="D950" i="1" s="1"/>
  <c r="D951" i="1" s="1"/>
  <c r="D952" i="1" s="1"/>
  <c r="D953" i="1" s="1"/>
  <c r="D954" i="1" s="1"/>
  <c r="D955" i="1" s="1"/>
  <c r="D956" i="1" s="1"/>
  <c r="D957" i="1" s="1"/>
  <c r="F942" i="1"/>
  <c r="F943" i="1" s="1"/>
  <c r="F944" i="1" s="1"/>
  <c r="F945" i="1" s="1"/>
  <c r="F946" i="1" s="1"/>
  <c r="F947" i="1" s="1"/>
  <c r="F948" i="1" s="1"/>
  <c r="F949" i="1" s="1"/>
  <c r="F950" i="1" s="1"/>
  <c r="F951" i="1" s="1"/>
  <c r="F952" i="1" s="1"/>
  <c r="F953" i="1" s="1"/>
  <c r="F954" i="1" s="1"/>
  <c r="F955" i="1" s="1"/>
  <c r="F956" i="1" s="1"/>
  <c r="F957" i="1" s="1"/>
  <c r="E942" i="1"/>
  <c r="E943" i="1" s="1"/>
  <c r="E944" i="1" s="1"/>
  <c r="E945" i="1" s="1"/>
  <c r="E946" i="1" s="1"/>
  <c r="E947" i="1" s="1"/>
  <c r="E948" i="1" s="1"/>
  <c r="E949" i="1" s="1"/>
  <c r="E950" i="1" s="1"/>
  <c r="E951" i="1" s="1"/>
  <c r="E952" i="1" s="1"/>
  <c r="E953" i="1" s="1"/>
  <c r="E954" i="1" s="1"/>
  <c r="E955" i="1" s="1"/>
  <c r="E956" i="1" s="1"/>
  <c r="E957" i="1" s="1"/>
  <c r="D942" i="1"/>
  <c r="D943" i="1" s="1"/>
  <c r="F934" i="1"/>
  <c r="F935" i="1" s="1"/>
  <c r="F936" i="1" s="1"/>
  <c r="F937" i="1" s="1"/>
  <c r="F938" i="1" s="1"/>
  <c r="F939" i="1" s="1"/>
  <c r="F940" i="1" s="1"/>
  <c r="E934" i="1"/>
  <c r="E935" i="1" s="1"/>
  <c r="E936" i="1" s="1"/>
  <c r="E937" i="1" s="1"/>
  <c r="E938" i="1" s="1"/>
  <c r="E939" i="1" s="1"/>
  <c r="E940" i="1" s="1"/>
  <c r="D934" i="1"/>
  <c r="D935" i="1" s="1"/>
  <c r="D936" i="1" s="1"/>
  <c r="D937" i="1" s="1"/>
  <c r="D938" i="1" s="1"/>
  <c r="D939" i="1" s="1"/>
  <c r="D940" i="1" s="1"/>
  <c r="E925" i="1"/>
  <c r="E926" i="1" s="1"/>
  <c r="E927" i="1" s="1"/>
  <c r="E928" i="1" s="1"/>
  <c r="E929" i="1" s="1"/>
  <c r="E930" i="1" s="1"/>
  <c r="E931" i="1" s="1"/>
  <c r="E932" i="1" s="1"/>
  <c r="F924" i="1"/>
  <c r="F925" i="1" s="1"/>
  <c r="F926" i="1" s="1"/>
  <c r="F927" i="1" s="1"/>
  <c r="F928" i="1" s="1"/>
  <c r="F929" i="1" s="1"/>
  <c r="F930" i="1" s="1"/>
  <c r="F931" i="1" s="1"/>
  <c r="F932" i="1" s="1"/>
  <c r="E924" i="1"/>
  <c r="D924" i="1"/>
  <c r="D925" i="1" s="1"/>
  <c r="D926" i="1" s="1"/>
  <c r="D927" i="1" s="1"/>
  <c r="D928" i="1" s="1"/>
  <c r="D929" i="1" s="1"/>
  <c r="D930" i="1" s="1"/>
  <c r="D931" i="1" s="1"/>
  <c r="D932" i="1" s="1"/>
  <c r="F919" i="1"/>
  <c r="F920" i="1" s="1"/>
  <c r="F921" i="1" s="1"/>
  <c r="F922" i="1" s="1"/>
  <c r="E918" i="1"/>
  <c r="E919" i="1" s="1"/>
  <c r="E920" i="1" s="1"/>
  <c r="E921" i="1" s="1"/>
  <c r="E922" i="1" s="1"/>
  <c r="F917" i="1"/>
  <c r="F918" i="1" s="1"/>
  <c r="E917" i="1"/>
  <c r="D917" i="1"/>
  <c r="D918" i="1" s="1"/>
  <c r="D919" i="1" s="1"/>
  <c r="D920" i="1" s="1"/>
  <c r="D921" i="1" s="1"/>
  <c r="D922" i="1" s="1"/>
  <c r="D909" i="1"/>
  <c r="D910" i="1" s="1"/>
  <c r="D911" i="1" s="1"/>
  <c r="D912" i="1" s="1"/>
  <c r="D913" i="1" s="1"/>
  <c r="D914" i="1" s="1"/>
  <c r="D915" i="1" s="1"/>
  <c r="D906" i="1"/>
  <c r="D907" i="1" s="1"/>
  <c r="D908" i="1" s="1"/>
  <c r="F905" i="1"/>
  <c r="F906" i="1" s="1"/>
  <c r="F907" i="1" s="1"/>
  <c r="F908" i="1" s="1"/>
  <c r="F909" i="1" s="1"/>
  <c r="F910" i="1" s="1"/>
  <c r="F911" i="1" s="1"/>
  <c r="F912" i="1" s="1"/>
  <c r="F913" i="1" s="1"/>
  <c r="F914" i="1" s="1"/>
  <c r="F915" i="1" s="1"/>
  <c r="E905" i="1"/>
  <c r="E906" i="1" s="1"/>
  <c r="E907" i="1" s="1"/>
  <c r="E908" i="1" s="1"/>
  <c r="E909" i="1" s="1"/>
  <c r="E910" i="1" s="1"/>
  <c r="E911" i="1" s="1"/>
  <c r="E912" i="1" s="1"/>
  <c r="E913" i="1" s="1"/>
  <c r="E914" i="1" s="1"/>
  <c r="E915" i="1" s="1"/>
  <c r="D905" i="1"/>
  <c r="F881" i="1"/>
  <c r="F882" i="1" s="1"/>
  <c r="F883" i="1" s="1"/>
  <c r="F884" i="1" s="1"/>
  <c r="F885" i="1" s="1"/>
  <c r="F886" i="1" s="1"/>
  <c r="F887" i="1" s="1"/>
  <c r="F888" i="1" s="1"/>
  <c r="F889" i="1" s="1"/>
  <c r="F890" i="1" s="1"/>
  <c r="F891" i="1" s="1"/>
  <c r="F892" i="1" s="1"/>
  <c r="F893" i="1" s="1"/>
  <c r="F894" i="1" s="1"/>
  <c r="F895" i="1" s="1"/>
  <c r="F896" i="1" s="1"/>
  <c r="F897" i="1" s="1"/>
  <c r="F898" i="1" s="1"/>
  <c r="F899" i="1" s="1"/>
  <c r="F900" i="1" s="1"/>
  <c r="F901" i="1" s="1"/>
  <c r="F879" i="1"/>
  <c r="F880" i="1" s="1"/>
  <c r="E878" i="1"/>
  <c r="E879" i="1" s="1"/>
  <c r="E880" i="1" s="1"/>
  <c r="E881" i="1" s="1"/>
  <c r="E882" i="1" s="1"/>
  <c r="E883" i="1" s="1"/>
  <c r="E884" i="1" s="1"/>
  <c r="E885" i="1" s="1"/>
  <c r="E886" i="1" s="1"/>
  <c r="E887" i="1" s="1"/>
  <c r="E888" i="1" s="1"/>
  <c r="E889" i="1" s="1"/>
  <c r="E890" i="1" s="1"/>
  <c r="E891" i="1" s="1"/>
  <c r="E892" i="1" s="1"/>
  <c r="E893" i="1" s="1"/>
  <c r="E894" i="1" s="1"/>
  <c r="E895" i="1" s="1"/>
  <c r="E896" i="1" s="1"/>
  <c r="E897" i="1" s="1"/>
  <c r="E898" i="1" s="1"/>
  <c r="E899" i="1" s="1"/>
  <c r="E900" i="1" s="1"/>
  <c r="E901" i="1" s="1"/>
  <c r="D878" i="1"/>
  <c r="D879" i="1" s="1"/>
  <c r="D880" i="1" s="1"/>
  <c r="D881" i="1" s="1"/>
  <c r="D882" i="1" s="1"/>
  <c r="D883" i="1" s="1"/>
  <c r="D884" i="1" s="1"/>
  <c r="D885" i="1" s="1"/>
  <c r="D886" i="1" s="1"/>
  <c r="D887" i="1" s="1"/>
  <c r="D888" i="1" s="1"/>
  <c r="D889" i="1" s="1"/>
  <c r="D890" i="1" s="1"/>
  <c r="D891" i="1" s="1"/>
  <c r="D892" i="1" s="1"/>
  <c r="D893" i="1" s="1"/>
  <c r="D894" i="1" s="1"/>
  <c r="D895" i="1" s="1"/>
  <c r="D896" i="1" s="1"/>
  <c r="D897" i="1" s="1"/>
  <c r="D898" i="1" s="1"/>
  <c r="D899" i="1" s="1"/>
  <c r="D900" i="1" s="1"/>
  <c r="D901" i="1" s="1"/>
  <c r="F877" i="1"/>
  <c r="F878" i="1" s="1"/>
  <c r="E877" i="1"/>
  <c r="D877" i="1"/>
  <c r="E857" i="1"/>
  <c r="E858" i="1" s="1"/>
  <c r="E859" i="1" s="1"/>
  <c r="E860" i="1" s="1"/>
  <c r="E861" i="1" s="1"/>
  <c r="E862" i="1" s="1"/>
  <c r="E863" i="1" s="1"/>
  <c r="E864" i="1" s="1"/>
  <c r="E865" i="1" s="1"/>
  <c r="E866" i="1" s="1"/>
  <c r="E867" i="1" s="1"/>
  <c r="E868" i="1" s="1"/>
  <c r="E869" i="1" s="1"/>
  <c r="E870" i="1" s="1"/>
  <c r="E871" i="1" s="1"/>
  <c r="E872" i="1" s="1"/>
  <c r="E873" i="1" s="1"/>
  <c r="E874" i="1" s="1"/>
  <c r="E875" i="1" s="1"/>
  <c r="F856" i="1"/>
  <c r="F857" i="1" s="1"/>
  <c r="F858" i="1" s="1"/>
  <c r="F859" i="1" s="1"/>
  <c r="F860" i="1" s="1"/>
  <c r="F861" i="1" s="1"/>
  <c r="F862" i="1" s="1"/>
  <c r="F863" i="1" s="1"/>
  <c r="F864" i="1" s="1"/>
  <c r="F865" i="1" s="1"/>
  <c r="F866" i="1" s="1"/>
  <c r="F867" i="1" s="1"/>
  <c r="F868" i="1" s="1"/>
  <c r="F869" i="1" s="1"/>
  <c r="F870" i="1" s="1"/>
  <c r="F871" i="1" s="1"/>
  <c r="F872" i="1" s="1"/>
  <c r="F873" i="1" s="1"/>
  <c r="F874" i="1" s="1"/>
  <c r="F875" i="1" s="1"/>
  <c r="E856" i="1"/>
  <c r="D856" i="1"/>
  <c r="D857" i="1" s="1"/>
  <c r="D858" i="1" s="1"/>
  <c r="D859" i="1" s="1"/>
  <c r="D860" i="1" s="1"/>
  <c r="D861" i="1" s="1"/>
  <c r="D862" i="1" s="1"/>
  <c r="D863" i="1" s="1"/>
  <c r="D864" i="1" s="1"/>
  <c r="D865" i="1" s="1"/>
  <c r="D866" i="1" s="1"/>
  <c r="D867" i="1" s="1"/>
  <c r="D868" i="1" s="1"/>
  <c r="D869" i="1" s="1"/>
  <c r="D870" i="1" s="1"/>
  <c r="D871" i="1" s="1"/>
  <c r="D872" i="1" s="1"/>
  <c r="D873" i="1" s="1"/>
  <c r="D874" i="1" s="1"/>
  <c r="D875" i="1" s="1"/>
  <c r="F850" i="1"/>
  <c r="F851" i="1" s="1"/>
  <c r="F852" i="1" s="1"/>
  <c r="F853" i="1" s="1"/>
  <c r="F854" i="1" s="1"/>
  <c r="F846" i="1"/>
  <c r="F847" i="1" s="1"/>
  <c r="F848" i="1" s="1"/>
  <c r="F849" i="1" s="1"/>
  <c r="F845" i="1"/>
  <c r="E845" i="1"/>
  <c r="E846" i="1" s="1"/>
  <c r="E847" i="1" s="1"/>
  <c r="E848" i="1" s="1"/>
  <c r="E849" i="1" s="1"/>
  <c r="E850" i="1" s="1"/>
  <c r="E851" i="1" s="1"/>
  <c r="E852" i="1" s="1"/>
  <c r="E853" i="1" s="1"/>
  <c r="E854" i="1" s="1"/>
  <c r="D845" i="1"/>
  <c r="D846" i="1" s="1"/>
  <c r="D847" i="1" s="1"/>
  <c r="D848" i="1" s="1"/>
  <c r="D849" i="1" s="1"/>
  <c r="D850" i="1" s="1"/>
  <c r="D851" i="1" s="1"/>
  <c r="D852" i="1" s="1"/>
  <c r="D853" i="1" s="1"/>
  <c r="D854" i="1" s="1"/>
  <c r="D832" i="1"/>
  <c r="D833" i="1" s="1"/>
  <c r="D834" i="1" s="1"/>
  <c r="D835" i="1" s="1"/>
  <c r="D836" i="1" s="1"/>
  <c r="D837" i="1" s="1"/>
  <c r="D838" i="1" s="1"/>
  <c r="D839" i="1" s="1"/>
  <c r="D840" i="1" s="1"/>
  <c r="D841" i="1" s="1"/>
  <c r="D842" i="1" s="1"/>
  <c r="D843" i="1" s="1"/>
  <c r="F831" i="1"/>
  <c r="F832" i="1" s="1"/>
  <c r="F833" i="1" s="1"/>
  <c r="F834" i="1" s="1"/>
  <c r="F835" i="1" s="1"/>
  <c r="F836" i="1" s="1"/>
  <c r="F837" i="1" s="1"/>
  <c r="F838" i="1" s="1"/>
  <c r="F839" i="1" s="1"/>
  <c r="F840" i="1" s="1"/>
  <c r="F841" i="1" s="1"/>
  <c r="F842" i="1" s="1"/>
  <c r="F843" i="1" s="1"/>
  <c r="E831" i="1"/>
  <c r="E832" i="1" s="1"/>
  <c r="E833" i="1" s="1"/>
  <c r="E834" i="1" s="1"/>
  <c r="E835" i="1" s="1"/>
  <c r="E836" i="1" s="1"/>
  <c r="E837" i="1" s="1"/>
  <c r="E838" i="1" s="1"/>
  <c r="E839" i="1" s="1"/>
  <c r="E840" i="1" s="1"/>
  <c r="E841" i="1" s="1"/>
  <c r="E842" i="1" s="1"/>
  <c r="E843" i="1" s="1"/>
  <c r="D831" i="1"/>
  <c r="D820" i="1"/>
  <c r="D821" i="1" s="1"/>
  <c r="D822" i="1" s="1"/>
  <c r="D823" i="1" s="1"/>
  <c r="D824" i="1" s="1"/>
  <c r="D825" i="1" s="1"/>
  <c r="D826" i="1" s="1"/>
  <c r="D827" i="1" s="1"/>
  <c r="D828" i="1" s="1"/>
  <c r="D829" i="1" s="1"/>
  <c r="D815" i="1"/>
  <c r="D816" i="1" s="1"/>
  <c r="D817" i="1" s="1"/>
  <c r="D818" i="1" s="1"/>
  <c r="D819" i="1" s="1"/>
  <c r="F814" i="1"/>
  <c r="F815" i="1" s="1"/>
  <c r="F816" i="1" s="1"/>
  <c r="F817" i="1" s="1"/>
  <c r="F818" i="1" s="1"/>
  <c r="F819" i="1" s="1"/>
  <c r="F820" i="1" s="1"/>
  <c r="F821" i="1" s="1"/>
  <c r="F822" i="1" s="1"/>
  <c r="F823" i="1" s="1"/>
  <c r="F824" i="1" s="1"/>
  <c r="F825" i="1" s="1"/>
  <c r="F826" i="1" s="1"/>
  <c r="F827" i="1" s="1"/>
  <c r="F828" i="1" s="1"/>
  <c r="F829" i="1" s="1"/>
  <c r="E814" i="1"/>
  <c r="E815" i="1" s="1"/>
  <c r="E816" i="1" s="1"/>
  <c r="E817" i="1" s="1"/>
  <c r="E818" i="1" s="1"/>
  <c r="E819" i="1" s="1"/>
  <c r="E820" i="1" s="1"/>
  <c r="E821" i="1" s="1"/>
  <c r="E822" i="1" s="1"/>
  <c r="E823" i="1" s="1"/>
  <c r="E824" i="1" s="1"/>
  <c r="E825" i="1" s="1"/>
  <c r="E826" i="1" s="1"/>
  <c r="E827" i="1" s="1"/>
  <c r="E828" i="1" s="1"/>
  <c r="E829" i="1" s="1"/>
  <c r="D814" i="1"/>
  <c r="F801" i="1"/>
  <c r="F802" i="1" s="1"/>
  <c r="F803" i="1" s="1"/>
  <c r="F804" i="1" s="1"/>
  <c r="F805" i="1" s="1"/>
  <c r="F806" i="1" s="1"/>
  <c r="F807" i="1" s="1"/>
  <c r="F808" i="1" s="1"/>
  <c r="F809" i="1" s="1"/>
  <c r="F810" i="1" s="1"/>
  <c r="F811" i="1" s="1"/>
  <c r="F812" i="1" s="1"/>
  <c r="F800" i="1"/>
  <c r="F797" i="1"/>
  <c r="F798" i="1" s="1"/>
  <c r="F799" i="1" s="1"/>
  <c r="E797" i="1"/>
  <c r="E798" i="1" s="1"/>
  <c r="E799" i="1" s="1"/>
  <c r="E800" i="1" s="1"/>
  <c r="E801" i="1" s="1"/>
  <c r="E802" i="1" s="1"/>
  <c r="E803" i="1" s="1"/>
  <c r="E804" i="1" s="1"/>
  <c r="E805" i="1" s="1"/>
  <c r="E806" i="1" s="1"/>
  <c r="E807" i="1" s="1"/>
  <c r="E808" i="1" s="1"/>
  <c r="E809" i="1" s="1"/>
  <c r="E810" i="1" s="1"/>
  <c r="E811" i="1" s="1"/>
  <c r="E812" i="1" s="1"/>
  <c r="D797" i="1"/>
  <c r="D798" i="1" s="1"/>
  <c r="D799" i="1" s="1"/>
  <c r="D800" i="1" s="1"/>
  <c r="D801" i="1" s="1"/>
  <c r="D802" i="1" s="1"/>
  <c r="D803" i="1" s="1"/>
  <c r="D804" i="1" s="1"/>
  <c r="D805" i="1" s="1"/>
  <c r="D806" i="1" s="1"/>
  <c r="D807" i="1" s="1"/>
  <c r="D808" i="1" s="1"/>
  <c r="D809" i="1" s="1"/>
  <c r="D810" i="1" s="1"/>
  <c r="D811" i="1" s="1"/>
  <c r="D812" i="1" s="1"/>
  <c r="E790" i="1"/>
  <c r="E791" i="1" s="1"/>
  <c r="E792" i="1" s="1"/>
  <c r="E793" i="1" s="1"/>
  <c r="E794" i="1" s="1"/>
  <c r="E795" i="1" s="1"/>
  <c r="F789" i="1"/>
  <c r="F790" i="1" s="1"/>
  <c r="F791" i="1" s="1"/>
  <c r="F792" i="1" s="1"/>
  <c r="F793" i="1" s="1"/>
  <c r="F794" i="1" s="1"/>
  <c r="F795" i="1" s="1"/>
  <c r="E789" i="1"/>
  <c r="D789" i="1"/>
  <c r="D790" i="1" s="1"/>
  <c r="D791" i="1" s="1"/>
  <c r="D792" i="1" s="1"/>
  <c r="D793" i="1" s="1"/>
  <c r="D794" i="1" s="1"/>
  <c r="D795" i="1" s="1"/>
  <c r="D780" i="1"/>
  <c r="D781" i="1" s="1"/>
  <c r="D782" i="1" s="1"/>
  <c r="D783" i="1" s="1"/>
  <c r="D784" i="1" s="1"/>
  <c r="D785" i="1" s="1"/>
  <c r="D786" i="1" s="1"/>
  <c r="D787" i="1" s="1"/>
  <c r="F776" i="1"/>
  <c r="F777" i="1" s="1"/>
  <c r="F778" i="1" s="1"/>
  <c r="F779" i="1" s="1"/>
  <c r="F780" i="1" s="1"/>
  <c r="F781" i="1" s="1"/>
  <c r="F782" i="1" s="1"/>
  <c r="F783" i="1" s="1"/>
  <c r="F784" i="1" s="1"/>
  <c r="F785" i="1" s="1"/>
  <c r="F786" i="1" s="1"/>
  <c r="F787" i="1" s="1"/>
  <c r="E776" i="1"/>
  <c r="E777" i="1" s="1"/>
  <c r="E778" i="1" s="1"/>
  <c r="E779" i="1" s="1"/>
  <c r="E780" i="1" s="1"/>
  <c r="E781" i="1" s="1"/>
  <c r="E782" i="1" s="1"/>
  <c r="E783" i="1" s="1"/>
  <c r="E784" i="1" s="1"/>
  <c r="E785" i="1" s="1"/>
  <c r="E786" i="1" s="1"/>
  <c r="E787" i="1" s="1"/>
  <c r="D776" i="1"/>
  <c r="D777" i="1" s="1"/>
  <c r="D778" i="1" s="1"/>
  <c r="D779" i="1" s="1"/>
  <c r="F745" i="1"/>
  <c r="F746" i="1" s="1"/>
  <c r="F747" i="1" s="1"/>
  <c r="F748" i="1" s="1"/>
  <c r="F749" i="1" s="1"/>
  <c r="F750" i="1" s="1"/>
  <c r="F751" i="1" s="1"/>
  <c r="F752" i="1" s="1"/>
  <c r="F753" i="1" s="1"/>
  <c r="F754" i="1" s="1"/>
  <c r="F755" i="1" s="1"/>
  <c r="F756" i="1" s="1"/>
  <c r="F757" i="1" s="1"/>
  <c r="F758" i="1" s="1"/>
  <c r="F759" i="1" s="1"/>
  <c r="F760" i="1" s="1"/>
  <c r="F761" i="1" s="1"/>
  <c r="F762" i="1" s="1"/>
  <c r="F763" i="1" s="1"/>
  <c r="F764" i="1" s="1"/>
  <c r="F765" i="1" s="1"/>
  <c r="F766" i="1" s="1"/>
  <c r="F767" i="1" s="1"/>
  <c r="F768" i="1" s="1"/>
  <c r="F769" i="1" s="1"/>
  <c r="F770" i="1" s="1"/>
  <c r="F771" i="1" s="1"/>
  <c r="F772" i="1" s="1"/>
  <c r="F773" i="1" s="1"/>
  <c r="F774" i="1" s="1"/>
  <c r="D743" i="1"/>
  <c r="D744" i="1" s="1"/>
  <c r="D745" i="1" s="1"/>
  <c r="D746" i="1" s="1"/>
  <c r="D747" i="1" s="1"/>
  <c r="D748" i="1" s="1"/>
  <c r="D749" i="1" s="1"/>
  <c r="D750" i="1" s="1"/>
  <c r="D751" i="1" s="1"/>
  <c r="D752" i="1" s="1"/>
  <c r="D753" i="1" s="1"/>
  <c r="D754" i="1" s="1"/>
  <c r="D755" i="1" s="1"/>
  <c r="D756" i="1" s="1"/>
  <c r="D757" i="1" s="1"/>
  <c r="D758" i="1" s="1"/>
  <c r="D759" i="1" s="1"/>
  <c r="D760" i="1" s="1"/>
  <c r="D761" i="1" s="1"/>
  <c r="D762" i="1" s="1"/>
  <c r="D763" i="1" s="1"/>
  <c r="D764" i="1" s="1"/>
  <c r="D765" i="1" s="1"/>
  <c r="D766" i="1" s="1"/>
  <c r="D767" i="1" s="1"/>
  <c r="D768" i="1" s="1"/>
  <c r="D769" i="1" s="1"/>
  <c r="D770" i="1" s="1"/>
  <c r="D771" i="1" s="1"/>
  <c r="D772" i="1" s="1"/>
  <c r="D773" i="1" s="1"/>
  <c r="D774" i="1" s="1"/>
  <c r="F742" i="1"/>
  <c r="F743" i="1" s="1"/>
  <c r="F744" i="1" s="1"/>
  <c r="E742" i="1"/>
  <c r="E743" i="1" s="1"/>
  <c r="E744" i="1" s="1"/>
  <c r="E745" i="1" s="1"/>
  <c r="E746" i="1" s="1"/>
  <c r="E747" i="1" s="1"/>
  <c r="E748" i="1" s="1"/>
  <c r="E749" i="1" s="1"/>
  <c r="E750" i="1" s="1"/>
  <c r="E751" i="1" s="1"/>
  <c r="E752" i="1" s="1"/>
  <c r="E753" i="1" s="1"/>
  <c r="E754" i="1" s="1"/>
  <c r="E755" i="1" s="1"/>
  <c r="E756" i="1" s="1"/>
  <c r="E757" i="1" s="1"/>
  <c r="E758" i="1" s="1"/>
  <c r="E759" i="1" s="1"/>
  <c r="E760" i="1" s="1"/>
  <c r="E761" i="1" s="1"/>
  <c r="E762" i="1" s="1"/>
  <c r="E763" i="1" s="1"/>
  <c r="E764" i="1" s="1"/>
  <c r="E765" i="1" s="1"/>
  <c r="E766" i="1" s="1"/>
  <c r="E767" i="1" s="1"/>
  <c r="E768" i="1" s="1"/>
  <c r="E769" i="1" s="1"/>
  <c r="E770" i="1" s="1"/>
  <c r="E771" i="1" s="1"/>
  <c r="E772" i="1" s="1"/>
  <c r="E773" i="1" s="1"/>
  <c r="E774" i="1" s="1"/>
  <c r="D742" i="1"/>
  <c r="F732" i="1"/>
  <c r="F733" i="1" s="1"/>
  <c r="F734" i="1" s="1"/>
  <c r="F735" i="1" s="1"/>
  <c r="F736" i="1" s="1"/>
  <c r="F737" i="1" s="1"/>
  <c r="F738" i="1" s="1"/>
  <c r="F739" i="1" s="1"/>
  <c r="F740" i="1" s="1"/>
  <c r="F728" i="1"/>
  <c r="F729" i="1" s="1"/>
  <c r="F730" i="1" s="1"/>
  <c r="F731" i="1" s="1"/>
  <c r="E728" i="1"/>
  <c r="E729" i="1" s="1"/>
  <c r="E730" i="1" s="1"/>
  <c r="E731" i="1" s="1"/>
  <c r="E732" i="1" s="1"/>
  <c r="E733" i="1" s="1"/>
  <c r="E734" i="1" s="1"/>
  <c r="E735" i="1" s="1"/>
  <c r="E736" i="1" s="1"/>
  <c r="E737" i="1" s="1"/>
  <c r="E738" i="1" s="1"/>
  <c r="E739" i="1" s="1"/>
  <c r="E740" i="1" s="1"/>
  <c r="D728" i="1"/>
  <c r="D729" i="1" s="1"/>
  <c r="D730" i="1" s="1"/>
  <c r="D731" i="1" s="1"/>
  <c r="D732" i="1" s="1"/>
  <c r="D733" i="1" s="1"/>
  <c r="D734" i="1" s="1"/>
  <c r="D735" i="1" s="1"/>
  <c r="D736" i="1" s="1"/>
  <c r="D737" i="1" s="1"/>
  <c r="D738" i="1" s="1"/>
  <c r="D739" i="1" s="1"/>
  <c r="D740" i="1" s="1"/>
  <c r="F719" i="1"/>
  <c r="F720" i="1" s="1"/>
  <c r="F721" i="1" s="1"/>
  <c r="F722" i="1" s="1"/>
  <c r="F723" i="1" s="1"/>
  <c r="F724" i="1" s="1"/>
  <c r="F725" i="1" s="1"/>
  <c r="F726" i="1" s="1"/>
  <c r="F718" i="1"/>
  <c r="E718" i="1"/>
  <c r="E719" i="1" s="1"/>
  <c r="E720" i="1" s="1"/>
  <c r="E721" i="1" s="1"/>
  <c r="E722" i="1" s="1"/>
  <c r="E723" i="1" s="1"/>
  <c r="E724" i="1" s="1"/>
  <c r="E725" i="1" s="1"/>
  <c r="E726" i="1" s="1"/>
  <c r="D718" i="1"/>
  <c r="D719" i="1" s="1"/>
  <c r="D720" i="1" s="1"/>
  <c r="D721" i="1" s="1"/>
  <c r="D722" i="1" s="1"/>
  <c r="D723" i="1" s="1"/>
  <c r="D724" i="1" s="1"/>
  <c r="D725" i="1" s="1"/>
  <c r="D726" i="1" s="1"/>
  <c r="F703" i="1"/>
  <c r="F704" i="1" s="1"/>
  <c r="F705" i="1" s="1"/>
  <c r="F706" i="1" s="1"/>
  <c r="F707" i="1" s="1"/>
  <c r="F708" i="1" s="1"/>
  <c r="F709" i="1" s="1"/>
  <c r="F710" i="1" s="1"/>
  <c r="F711" i="1" s="1"/>
  <c r="F712" i="1" s="1"/>
  <c r="F713" i="1" s="1"/>
  <c r="F714" i="1" s="1"/>
  <c r="F715" i="1" s="1"/>
  <c r="F716" i="1" s="1"/>
  <c r="E703" i="1"/>
  <c r="E704" i="1" s="1"/>
  <c r="E705" i="1" s="1"/>
  <c r="E706" i="1" s="1"/>
  <c r="E707" i="1" s="1"/>
  <c r="E708" i="1" s="1"/>
  <c r="E709" i="1" s="1"/>
  <c r="E710" i="1" s="1"/>
  <c r="E711" i="1" s="1"/>
  <c r="E712" i="1" s="1"/>
  <c r="E713" i="1" s="1"/>
  <c r="E714" i="1" s="1"/>
  <c r="E715" i="1" s="1"/>
  <c r="E716" i="1" s="1"/>
  <c r="D703" i="1"/>
  <c r="D704" i="1" s="1"/>
  <c r="D705" i="1" s="1"/>
  <c r="D706" i="1" s="1"/>
  <c r="D707" i="1" s="1"/>
  <c r="D708" i="1" s="1"/>
  <c r="D709" i="1" s="1"/>
  <c r="D710" i="1" s="1"/>
  <c r="D711" i="1" s="1"/>
  <c r="D712" i="1" s="1"/>
  <c r="D713" i="1" s="1"/>
  <c r="D714" i="1" s="1"/>
  <c r="D715" i="1" s="1"/>
  <c r="D716" i="1" s="1"/>
  <c r="D683" i="1"/>
  <c r="D684" i="1" s="1"/>
  <c r="D685" i="1" s="1"/>
  <c r="D686" i="1" s="1"/>
  <c r="D687" i="1" s="1"/>
  <c r="D688" i="1" s="1"/>
  <c r="D689" i="1" s="1"/>
  <c r="D690" i="1" s="1"/>
  <c r="D691" i="1" s="1"/>
  <c r="D692" i="1" s="1"/>
  <c r="D693" i="1" s="1"/>
  <c r="D694" i="1" s="1"/>
  <c r="D695" i="1" s="1"/>
  <c r="D696" i="1" s="1"/>
  <c r="D697" i="1" s="1"/>
  <c r="D698" i="1" s="1"/>
  <c r="D699" i="1" s="1"/>
  <c r="D700" i="1" s="1"/>
  <c r="D701" i="1" s="1"/>
  <c r="F681" i="1"/>
  <c r="F682" i="1" s="1"/>
  <c r="F683" i="1" s="1"/>
  <c r="F684" i="1" s="1"/>
  <c r="F685" i="1" s="1"/>
  <c r="F686" i="1" s="1"/>
  <c r="F687" i="1" s="1"/>
  <c r="F688" i="1" s="1"/>
  <c r="F689" i="1" s="1"/>
  <c r="F690" i="1" s="1"/>
  <c r="F691" i="1" s="1"/>
  <c r="F692" i="1" s="1"/>
  <c r="F693" i="1" s="1"/>
  <c r="F694" i="1" s="1"/>
  <c r="F695" i="1" s="1"/>
  <c r="F696" i="1" s="1"/>
  <c r="F697" i="1" s="1"/>
  <c r="F698" i="1" s="1"/>
  <c r="F699" i="1" s="1"/>
  <c r="F700" i="1" s="1"/>
  <c r="F701" i="1" s="1"/>
  <c r="E681" i="1"/>
  <c r="E682" i="1" s="1"/>
  <c r="E683" i="1" s="1"/>
  <c r="E684" i="1" s="1"/>
  <c r="E685" i="1" s="1"/>
  <c r="E686" i="1" s="1"/>
  <c r="E687" i="1" s="1"/>
  <c r="E688" i="1" s="1"/>
  <c r="E689" i="1" s="1"/>
  <c r="E690" i="1" s="1"/>
  <c r="E691" i="1" s="1"/>
  <c r="E692" i="1" s="1"/>
  <c r="E693" i="1" s="1"/>
  <c r="E694" i="1" s="1"/>
  <c r="E695" i="1" s="1"/>
  <c r="E696" i="1" s="1"/>
  <c r="E697" i="1" s="1"/>
  <c r="E698" i="1" s="1"/>
  <c r="E699" i="1" s="1"/>
  <c r="E700" i="1" s="1"/>
  <c r="E701" i="1" s="1"/>
  <c r="D681" i="1"/>
  <c r="D682" i="1" s="1"/>
  <c r="D674" i="1"/>
  <c r="D675" i="1" s="1"/>
  <c r="D676" i="1" s="1"/>
  <c r="D677" i="1" s="1"/>
  <c r="D678" i="1" s="1"/>
  <c r="D679" i="1" s="1"/>
  <c r="F673" i="1"/>
  <c r="F674" i="1" s="1"/>
  <c r="F675" i="1" s="1"/>
  <c r="F676" i="1" s="1"/>
  <c r="F677" i="1" s="1"/>
  <c r="F678" i="1" s="1"/>
  <c r="F679" i="1" s="1"/>
  <c r="E673" i="1"/>
  <c r="E674" i="1" s="1"/>
  <c r="E675" i="1" s="1"/>
  <c r="E676" i="1" s="1"/>
  <c r="E677" i="1" s="1"/>
  <c r="E678" i="1" s="1"/>
  <c r="E679" i="1" s="1"/>
  <c r="D673" i="1"/>
  <c r="F668" i="1"/>
  <c r="F669" i="1" s="1"/>
  <c r="F670" i="1" s="1"/>
  <c r="F671" i="1" s="1"/>
  <c r="F667" i="1"/>
  <c r="E667" i="1"/>
  <c r="E668" i="1" s="1"/>
  <c r="E669" i="1" s="1"/>
  <c r="E670" i="1" s="1"/>
  <c r="E671" i="1" s="1"/>
  <c r="D667" i="1"/>
  <c r="D668" i="1" s="1"/>
  <c r="D669" i="1" s="1"/>
  <c r="D670" i="1" s="1"/>
  <c r="D671" i="1" s="1"/>
  <c r="D661" i="1"/>
  <c r="D662" i="1" s="1"/>
  <c r="D663" i="1" s="1"/>
  <c r="D664" i="1" s="1"/>
  <c r="D665" i="1" s="1"/>
  <c r="F658" i="1"/>
  <c r="F659" i="1" s="1"/>
  <c r="F660" i="1" s="1"/>
  <c r="F661" i="1" s="1"/>
  <c r="F662" i="1" s="1"/>
  <c r="F663" i="1" s="1"/>
  <c r="F664" i="1" s="1"/>
  <c r="F665" i="1" s="1"/>
  <c r="E658" i="1"/>
  <c r="E659" i="1" s="1"/>
  <c r="E660" i="1" s="1"/>
  <c r="E661" i="1" s="1"/>
  <c r="E662" i="1" s="1"/>
  <c r="E663" i="1" s="1"/>
  <c r="E664" i="1" s="1"/>
  <c r="E665" i="1" s="1"/>
  <c r="D658" i="1"/>
  <c r="D659" i="1" s="1"/>
  <c r="D660" i="1" s="1"/>
  <c r="D632" i="1"/>
  <c r="D633" i="1" s="1"/>
  <c r="D634" i="1" s="1"/>
  <c r="D635" i="1" s="1"/>
  <c r="D636" i="1" s="1"/>
  <c r="D637" i="1" s="1"/>
  <c r="D638" i="1" s="1"/>
  <c r="D639" i="1" s="1"/>
  <c r="D640" i="1" s="1"/>
  <c r="D641" i="1" s="1"/>
  <c r="D642" i="1" s="1"/>
  <c r="D643" i="1" s="1"/>
  <c r="D644" i="1" s="1"/>
  <c r="D645" i="1" s="1"/>
  <c r="D646" i="1" s="1"/>
  <c r="D647" i="1" s="1"/>
  <c r="D648" i="1" s="1"/>
  <c r="D649" i="1" s="1"/>
  <c r="D650" i="1" s="1"/>
  <c r="D651" i="1" s="1"/>
  <c r="D652" i="1" s="1"/>
  <c r="D653" i="1" s="1"/>
  <c r="D654" i="1" s="1"/>
  <c r="D655" i="1" s="1"/>
  <c r="D656" i="1" s="1"/>
  <c r="F631" i="1"/>
  <c r="F632" i="1" s="1"/>
  <c r="F633" i="1" s="1"/>
  <c r="F634" i="1" s="1"/>
  <c r="F635" i="1" s="1"/>
  <c r="F636" i="1" s="1"/>
  <c r="F637" i="1" s="1"/>
  <c r="F638" i="1" s="1"/>
  <c r="F639" i="1" s="1"/>
  <c r="F640" i="1" s="1"/>
  <c r="F641" i="1" s="1"/>
  <c r="F642" i="1" s="1"/>
  <c r="F643" i="1" s="1"/>
  <c r="F644" i="1" s="1"/>
  <c r="F645" i="1" s="1"/>
  <c r="F646" i="1" s="1"/>
  <c r="F647" i="1" s="1"/>
  <c r="F648" i="1" s="1"/>
  <c r="F649" i="1" s="1"/>
  <c r="F650" i="1" s="1"/>
  <c r="F651" i="1" s="1"/>
  <c r="F652" i="1" s="1"/>
  <c r="F653" i="1" s="1"/>
  <c r="F654" i="1" s="1"/>
  <c r="F655" i="1" s="1"/>
  <c r="F656" i="1" s="1"/>
  <c r="E631" i="1"/>
  <c r="E632" i="1" s="1"/>
  <c r="E633" i="1" s="1"/>
  <c r="E634" i="1" s="1"/>
  <c r="E635" i="1" s="1"/>
  <c r="E636" i="1" s="1"/>
  <c r="E637" i="1" s="1"/>
  <c r="E638" i="1" s="1"/>
  <c r="E639" i="1" s="1"/>
  <c r="E640" i="1" s="1"/>
  <c r="E641" i="1" s="1"/>
  <c r="E642" i="1" s="1"/>
  <c r="E643" i="1" s="1"/>
  <c r="E644" i="1" s="1"/>
  <c r="E645" i="1" s="1"/>
  <c r="E646" i="1" s="1"/>
  <c r="E647" i="1" s="1"/>
  <c r="E648" i="1" s="1"/>
  <c r="E649" i="1" s="1"/>
  <c r="E650" i="1" s="1"/>
  <c r="E651" i="1" s="1"/>
  <c r="E652" i="1" s="1"/>
  <c r="E653" i="1" s="1"/>
  <c r="E654" i="1" s="1"/>
  <c r="E655" i="1" s="1"/>
  <c r="E656" i="1" s="1"/>
  <c r="D631" i="1"/>
  <c r="F625" i="1"/>
  <c r="F626" i="1" s="1"/>
  <c r="F627" i="1" s="1"/>
  <c r="F628" i="1" s="1"/>
  <c r="F629" i="1" s="1"/>
  <c r="F621" i="1"/>
  <c r="F622" i="1" s="1"/>
  <c r="F623" i="1" s="1"/>
  <c r="F624" i="1" s="1"/>
  <c r="E621" i="1"/>
  <c r="E622" i="1" s="1"/>
  <c r="E623" i="1" s="1"/>
  <c r="E624" i="1" s="1"/>
  <c r="E625" i="1" s="1"/>
  <c r="E626" i="1" s="1"/>
  <c r="E627" i="1" s="1"/>
  <c r="E628" i="1" s="1"/>
  <c r="E629" i="1" s="1"/>
  <c r="D621" i="1"/>
  <c r="D622" i="1" s="1"/>
  <c r="D623" i="1" s="1"/>
  <c r="D624" i="1" s="1"/>
  <c r="D625" i="1" s="1"/>
  <c r="D626" i="1" s="1"/>
  <c r="D627" i="1" s="1"/>
  <c r="D628" i="1" s="1"/>
  <c r="D629" i="1" s="1"/>
  <c r="D615" i="1"/>
  <c r="D616" i="1" s="1"/>
  <c r="D617" i="1" s="1"/>
  <c r="D618" i="1" s="1"/>
  <c r="D619" i="1" s="1"/>
  <c r="F614" i="1"/>
  <c r="F615" i="1" s="1"/>
  <c r="F616" i="1" s="1"/>
  <c r="F617" i="1" s="1"/>
  <c r="F618" i="1" s="1"/>
  <c r="F619" i="1" s="1"/>
  <c r="E614" i="1"/>
  <c r="E615" i="1" s="1"/>
  <c r="E616" i="1" s="1"/>
  <c r="E617" i="1" s="1"/>
  <c r="E618" i="1" s="1"/>
  <c r="E619" i="1" s="1"/>
  <c r="D614" i="1"/>
  <c r="F595" i="1"/>
  <c r="F596" i="1" s="1"/>
  <c r="F597" i="1" s="1"/>
  <c r="F598" i="1" s="1"/>
  <c r="F599" i="1" s="1"/>
  <c r="F600" i="1" s="1"/>
  <c r="F601" i="1" s="1"/>
  <c r="F602" i="1" s="1"/>
  <c r="F603" i="1" s="1"/>
  <c r="F604" i="1" s="1"/>
  <c r="F605" i="1" s="1"/>
  <c r="F606" i="1" s="1"/>
  <c r="F607" i="1" s="1"/>
  <c r="F608" i="1" s="1"/>
  <c r="F609" i="1" s="1"/>
  <c r="F610" i="1" s="1"/>
  <c r="F611" i="1" s="1"/>
  <c r="F612" i="1" s="1"/>
  <c r="E595" i="1"/>
  <c r="E596" i="1" s="1"/>
  <c r="E597" i="1" s="1"/>
  <c r="E598" i="1" s="1"/>
  <c r="E599" i="1" s="1"/>
  <c r="E600" i="1" s="1"/>
  <c r="E601" i="1" s="1"/>
  <c r="E602" i="1" s="1"/>
  <c r="E603" i="1" s="1"/>
  <c r="E604" i="1" s="1"/>
  <c r="E605" i="1" s="1"/>
  <c r="E606" i="1" s="1"/>
  <c r="E607" i="1" s="1"/>
  <c r="E608" i="1" s="1"/>
  <c r="E609" i="1" s="1"/>
  <c r="E610" i="1" s="1"/>
  <c r="E611" i="1" s="1"/>
  <c r="E612" i="1" s="1"/>
  <c r="D595" i="1"/>
  <c r="D596" i="1" s="1"/>
  <c r="D597" i="1" s="1"/>
  <c r="D598" i="1" s="1"/>
  <c r="D599" i="1" s="1"/>
  <c r="D600" i="1" s="1"/>
  <c r="D601" i="1" s="1"/>
  <c r="D602" i="1" s="1"/>
  <c r="D603" i="1" s="1"/>
  <c r="D604" i="1" s="1"/>
  <c r="D605" i="1" s="1"/>
  <c r="D606" i="1" s="1"/>
  <c r="D607" i="1" s="1"/>
  <c r="D608" i="1" s="1"/>
  <c r="D609" i="1" s="1"/>
  <c r="D610" i="1" s="1"/>
  <c r="D611" i="1" s="1"/>
  <c r="D612" i="1" s="1"/>
  <c r="F589" i="1"/>
  <c r="F590" i="1" s="1"/>
  <c r="F591" i="1" s="1"/>
  <c r="F592" i="1" s="1"/>
  <c r="F593" i="1" s="1"/>
  <c r="E589" i="1"/>
  <c r="E590" i="1" s="1"/>
  <c r="E591" i="1" s="1"/>
  <c r="E592" i="1" s="1"/>
  <c r="E593" i="1" s="1"/>
  <c r="D589" i="1"/>
  <c r="D590" i="1" s="1"/>
  <c r="D591" i="1" s="1"/>
  <c r="D592" i="1" s="1"/>
  <c r="D593" i="1" s="1"/>
  <c r="F577" i="1"/>
  <c r="F578" i="1" s="1"/>
  <c r="F579" i="1" s="1"/>
  <c r="F580" i="1" s="1"/>
  <c r="F581" i="1" s="1"/>
  <c r="F582" i="1" s="1"/>
  <c r="F583" i="1" s="1"/>
  <c r="F584" i="1" s="1"/>
  <c r="F585" i="1" s="1"/>
  <c r="F586" i="1" s="1"/>
  <c r="F587" i="1" s="1"/>
  <c r="E577" i="1"/>
  <c r="E578" i="1" s="1"/>
  <c r="E579" i="1" s="1"/>
  <c r="E580" i="1" s="1"/>
  <c r="E581" i="1" s="1"/>
  <c r="E582" i="1" s="1"/>
  <c r="E583" i="1" s="1"/>
  <c r="E584" i="1" s="1"/>
  <c r="E585" i="1" s="1"/>
  <c r="E586" i="1" s="1"/>
  <c r="E587" i="1" s="1"/>
  <c r="D577" i="1"/>
  <c r="D578" i="1" s="1"/>
  <c r="D579" i="1" s="1"/>
  <c r="D580" i="1" s="1"/>
  <c r="D581" i="1" s="1"/>
  <c r="D582" i="1" s="1"/>
  <c r="D583" i="1" s="1"/>
  <c r="D584" i="1" s="1"/>
  <c r="D585" i="1" s="1"/>
  <c r="D586" i="1" s="1"/>
  <c r="D587" i="1" s="1"/>
  <c r="F572" i="1"/>
  <c r="F573" i="1" s="1"/>
  <c r="F574" i="1" s="1"/>
  <c r="F575" i="1" s="1"/>
  <c r="E572" i="1"/>
  <c r="E573" i="1" s="1"/>
  <c r="E574" i="1" s="1"/>
  <c r="E575" i="1" s="1"/>
  <c r="F571" i="1"/>
  <c r="E571" i="1"/>
  <c r="D571" i="1"/>
  <c r="D572" i="1" s="1"/>
  <c r="D573" i="1" s="1"/>
  <c r="D574" i="1" s="1"/>
  <c r="D575" i="1" s="1"/>
  <c r="D561" i="1"/>
  <c r="D562" i="1" s="1"/>
  <c r="D563" i="1" s="1"/>
  <c r="D564" i="1" s="1"/>
  <c r="D565" i="1" s="1"/>
  <c r="D566" i="1" s="1"/>
  <c r="D567" i="1" s="1"/>
  <c r="D568" i="1" s="1"/>
  <c r="D569" i="1" s="1"/>
  <c r="F558" i="1"/>
  <c r="F559" i="1" s="1"/>
  <c r="F560" i="1" s="1"/>
  <c r="F561" i="1" s="1"/>
  <c r="F562" i="1" s="1"/>
  <c r="F563" i="1" s="1"/>
  <c r="F564" i="1" s="1"/>
  <c r="F565" i="1" s="1"/>
  <c r="F566" i="1" s="1"/>
  <c r="F567" i="1" s="1"/>
  <c r="F568" i="1" s="1"/>
  <c r="F569" i="1" s="1"/>
  <c r="E558" i="1"/>
  <c r="E559" i="1" s="1"/>
  <c r="E560" i="1" s="1"/>
  <c r="E561" i="1" s="1"/>
  <c r="E562" i="1" s="1"/>
  <c r="E563" i="1" s="1"/>
  <c r="E564" i="1" s="1"/>
  <c r="E565" i="1" s="1"/>
  <c r="E566" i="1" s="1"/>
  <c r="E567" i="1" s="1"/>
  <c r="E568" i="1" s="1"/>
  <c r="E569" i="1" s="1"/>
  <c r="D558" i="1"/>
  <c r="D559" i="1" s="1"/>
  <c r="D560" i="1" s="1"/>
  <c r="E541" i="1"/>
  <c r="E542" i="1" s="1"/>
  <c r="E543" i="1" s="1"/>
  <c r="E544" i="1" s="1"/>
  <c r="E545" i="1" s="1"/>
  <c r="E546" i="1" s="1"/>
  <c r="E547" i="1" s="1"/>
  <c r="E548" i="1" s="1"/>
  <c r="E549" i="1" s="1"/>
  <c r="E550" i="1" s="1"/>
  <c r="E551" i="1" s="1"/>
  <c r="E552" i="1" s="1"/>
  <c r="E553" i="1" s="1"/>
  <c r="E554" i="1" s="1"/>
  <c r="E555" i="1" s="1"/>
  <c r="E556" i="1" s="1"/>
  <c r="E529" i="1"/>
  <c r="E530" i="1" s="1"/>
  <c r="E531" i="1" s="1"/>
  <c r="E532" i="1" s="1"/>
  <c r="E533" i="1" s="1"/>
  <c r="E534" i="1" s="1"/>
  <c r="E535" i="1" s="1"/>
  <c r="E536" i="1" s="1"/>
  <c r="E537" i="1" s="1"/>
  <c r="E538" i="1" s="1"/>
  <c r="E539" i="1" s="1"/>
  <c r="E540" i="1" s="1"/>
  <c r="D529" i="1"/>
  <c r="D530" i="1" s="1"/>
  <c r="D531" i="1" s="1"/>
  <c r="D532" i="1" s="1"/>
  <c r="D533" i="1" s="1"/>
  <c r="D534" i="1" s="1"/>
  <c r="D535" i="1" s="1"/>
  <c r="D536" i="1" s="1"/>
  <c r="D537" i="1" s="1"/>
  <c r="D538" i="1" s="1"/>
  <c r="D539" i="1" s="1"/>
  <c r="D540" i="1" s="1"/>
  <c r="D541" i="1" s="1"/>
  <c r="D542" i="1" s="1"/>
  <c r="D543" i="1" s="1"/>
  <c r="D544" i="1" s="1"/>
  <c r="D545" i="1" s="1"/>
  <c r="D546" i="1" s="1"/>
  <c r="D547" i="1" s="1"/>
  <c r="D548" i="1" s="1"/>
  <c r="D549" i="1" s="1"/>
  <c r="D550" i="1" s="1"/>
  <c r="D551" i="1" s="1"/>
  <c r="D552" i="1" s="1"/>
  <c r="D553" i="1" s="1"/>
  <c r="D554" i="1" s="1"/>
  <c r="D555" i="1" s="1"/>
  <c r="D556" i="1" s="1"/>
  <c r="F528" i="1"/>
  <c r="F529" i="1" s="1"/>
  <c r="F530" i="1" s="1"/>
  <c r="F531" i="1" s="1"/>
  <c r="F532" i="1" s="1"/>
  <c r="F533" i="1" s="1"/>
  <c r="F534" i="1" s="1"/>
  <c r="F535" i="1" s="1"/>
  <c r="F536" i="1" s="1"/>
  <c r="F537" i="1" s="1"/>
  <c r="F538" i="1" s="1"/>
  <c r="F539" i="1" s="1"/>
  <c r="F540" i="1" s="1"/>
  <c r="F541" i="1" s="1"/>
  <c r="F542" i="1" s="1"/>
  <c r="F543" i="1" s="1"/>
  <c r="F544" i="1" s="1"/>
  <c r="F545" i="1" s="1"/>
  <c r="F546" i="1" s="1"/>
  <c r="F547" i="1" s="1"/>
  <c r="F548" i="1" s="1"/>
  <c r="F549" i="1" s="1"/>
  <c r="F550" i="1" s="1"/>
  <c r="F551" i="1" s="1"/>
  <c r="F552" i="1" s="1"/>
  <c r="F553" i="1" s="1"/>
  <c r="F554" i="1" s="1"/>
  <c r="F555" i="1" s="1"/>
  <c r="F556" i="1" s="1"/>
  <c r="E528" i="1"/>
  <c r="D528" i="1"/>
  <c r="F509" i="1"/>
  <c r="F510" i="1" s="1"/>
  <c r="F511" i="1" s="1"/>
  <c r="F512" i="1" s="1"/>
  <c r="F513" i="1" s="1"/>
  <c r="F514" i="1" s="1"/>
  <c r="F515" i="1" s="1"/>
  <c r="F516" i="1" s="1"/>
  <c r="F517" i="1" s="1"/>
  <c r="F518" i="1" s="1"/>
  <c r="F519" i="1" s="1"/>
  <c r="F520" i="1" s="1"/>
  <c r="F521" i="1" s="1"/>
  <c r="F522" i="1" s="1"/>
  <c r="F523" i="1" s="1"/>
  <c r="F524" i="1" s="1"/>
  <c r="F525" i="1" s="1"/>
  <c r="F526" i="1" s="1"/>
  <c r="F506" i="1"/>
  <c r="F507" i="1" s="1"/>
  <c r="F508" i="1" s="1"/>
  <c r="E506" i="1"/>
  <c r="E507" i="1" s="1"/>
  <c r="E508" i="1" s="1"/>
  <c r="E509" i="1" s="1"/>
  <c r="E510" i="1" s="1"/>
  <c r="E511" i="1" s="1"/>
  <c r="E512" i="1" s="1"/>
  <c r="E513" i="1" s="1"/>
  <c r="E514" i="1" s="1"/>
  <c r="E515" i="1" s="1"/>
  <c r="E516" i="1" s="1"/>
  <c r="E517" i="1" s="1"/>
  <c r="E518" i="1" s="1"/>
  <c r="E519" i="1" s="1"/>
  <c r="E520" i="1" s="1"/>
  <c r="E521" i="1" s="1"/>
  <c r="E522" i="1" s="1"/>
  <c r="E523" i="1" s="1"/>
  <c r="E524" i="1" s="1"/>
  <c r="E525" i="1" s="1"/>
  <c r="E526" i="1" s="1"/>
  <c r="D506" i="1"/>
  <c r="D507" i="1" s="1"/>
  <c r="D508" i="1" s="1"/>
  <c r="D509" i="1" s="1"/>
  <c r="D510" i="1" s="1"/>
  <c r="D511" i="1" s="1"/>
  <c r="D512" i="1" s="1"/>
  <c r="D513" i="1" s="1"/>
  <c r="D514" i="1" s="1"/>
  <c r="D515" i="1" s="1"/>
  <c r="D516" i="1" s="1"/>
  <c r="D517" i="1" s="1"/>
  <c r="D518" i="1" s="1"/>
  <c r="D519" i="1" s="1"/>
  <c r="D520" i="1" s="1"/>
  <c r="D521" i="1" s="1"/>
  <c r="D522" i="1" s="1"/>
  <c r="D523" i="1" s="1"/>
  <c r="D524" i="1" s="1"/>
  <c r="D525" i="1" s="1"/>
  <c r="D526" i="1" s="1"/>
  <c r="D490" i="1"/>
  <c r="D491" i="1" s="1"/>
  <c r="D492" i="1" s="1"/>
  <c r="D493" i="1" s="1"/>
  <c r="D494" i="1" s="1"/>
  <c r="D495" i="1" s="1"/>
  <c r="D496" i="1" s="1"/>
  <c r="D497" i="1" s="1"/>
  <c r="D498" i="1" s="1"/>
  <c r="D499" i="1" s="1"/>
  <c r="D500" i="1" s="1"/>
  <c r="D501" i="1" s="1"/>
  <c r="D502" i="1" s="1"/>
  <c r="D503" i="1" s="1"/>
  <c r="D504" i="1" s="1"/>
  <c r="F489" i="1"/>
  <c r="F490" i="1" s="1"/>
  <c r="F491" i="1" s="1"/>
  <c r="F492" i="1" s="1"/>
  <c r="F493" i="1" s="1"/>
  <c r="F494" i="1" s="1"/>
  <c r="F495" i="1" s="1"/>
  <c r="F496" i="1" s="1"/>
  <c r="F497" i="1" s="1"/>
  <c r="F498" i="1" s="1"/>
  <c r="F499" i="1" s="1"/>
  <c r="F500" i="1" s="1"/>
  <c r="F501" i="1" s="1"/>
  <c r="F502" i="1" s="1"/>
  <c r="F503" i="1" s="1"/>
  <c r="F504" i="1" s="1"/>
  <c r="E489" i="1"/>
  <c r="E490" i="1" s="1"/>
  <c r="E491" i="1" s="1"/>
  <c r="E492" i="1" s="1"/>
  <c r="E493" i="1" s="1"/>
  <c r="E494" i="1" s="1"/>
  <c r="E495" i="1" s="1"/>
  <c r="E496" i="1" s="1"/>
  <c r="E497" i="1" s="1"/>
  <c r="E498" i="1" s="1"/>
  <c r="E499" i="1" s="1"/>
  <c r="E500" i="1" s="1"/>
  <c r="E501" i="1" s="1"/>
  <c r="E502" i="1" s="1"/>
  <c r="E503" i="1" s="1"/>
  <c r="E504" i="1" s="1"/>
  <c r="D489" i="1"/>
  <c r="F483" i="1"/>
  <c r="F484" i="1" s="1"/>
  <c r="F485" i="1" s="1"/>
  <c r="F486" i="1" s="1"/>
  <c r="F487" i="1" s="1"/>
  <c r="F480" i="1"/>
  <c r="F481" i="1" s="1"/>
  <c r="F482" i="1" s="1"/>
  <c r="E480" i="1"/>
  <c r="E481" i="1" s="1"/>
  <c r="E482" i="1" s="1"/>
  <c r="E483" i="1" s="1"/>
  <c r="E484" i="1" s="1"/>
  <c r="E485" i="1" s="1"/>
  <c r="E486" i="1" s="1"/>
  <c r="E487" i="1" s="1"/>
  <c r="D480" i="1"/>
  <c r="D481" i="1" s="1"/>
  <c r="D482" i="1" s="1"/>
  <c r="D483" i="1" s="1"/>
  <c r="D484" i="1" s="1"/>
  <c r="D485" i="1" s="1"/>
  <c r="D486" i="1" s="1"/>
  <c r="D487" i="1" s="1"/>
  <c r="F470" i="1"/>
  <c r="F471" i="1" s="1"/>
  <c r="F472" i="1" s="1"/>
  <c r="F473" i="1" s="1"/>
  <c r="F474" i="1" s="1"/>
  <c r="F475" i="1" s="1"/>
  <c r="F476" i="1" s="1"/>
  <c r="F477" i="1" s="1"/>
  <c r="F478" i="1" s="1"/>
  <c r="E470" i="1"/>
  <c r="E471" i="1" s="1"/>
  <c r="E472" i="1" s="1"/>
  <c r="E473" i="1" s="1"/>
  <c r="E474" i="1" s="1"/>
  <c r="E475" i="1" s="1"/>
  <c r="E476" i="1" s="1"/>
  <c r="E477" i="1" s="1"/>
  <c r="E478" i="1" s="1"/>
  <c r="D470" i="1"/>
  <c r="D471" i="1" s="1"/>
  <c r="D472" i="1" s="1"/>
  <c r="D473" i="1" s="1"/>
  <c r="D474" i="1" s="1"/>
  <c r="D475" i="1" s="1"/>
  <c r="D476" i="1" s="1"/>
  <c r="D477" i="1" s="1"/>
  <c r="D478" i="1" s="1"/>
  <c r="F461" i="1"/>
  <c r="F462" i="1" s="1"/>
  <c r="F463" i="1" s="1"/>
  <c r="F464" i="1" s="1"/>
  <c r="F465" i="1" s="1"/>
  <c r="F466" i="1" s="1"/>
  <c r="F467" i="1" s="1"/>
  <c r="F468" i="1" s="1"/>
  <c r="F458" i="1"/>
  <c r="F459" i="1" s="1"/>
  <c r="F460" i="1" s="1"/>
  <c r="E458" i="1"/>
  <c r="E459" i="1" s="1"/>
  <c r="E460" i="1" s="1"/>
  <c r="E461" i="1" s="1"/>
  <c r="E462" i="1" s="1"/>
  <c r="E463" i="1" s="1"/>
  <c r="E464" i="1" s="1"/>
  <c r="E465" i="1" s="1"/>
  <c r="E466" i="1" s="1"/>
  <c r="E467" i="1" s="1"/>
  <c r="E468" i="1" s="1"/>
  <c r="D458" i="1"/>
  <c r="D459" i="1" s="1"/>
  <c r="D460" i="1" s="1"/>
  <c r="D461" i="1" s="1"/>
  <c r="D462" i="1" s="1"/>
  <c r="D463" i="1" s="1"/>
  <c r="D464" i="1" s="1"/>
  <c r="D465" i="1" s="1"/>
  <c r="D466" i="1" s="1"/>
  <c r="D467" i="1" s="1"/>
  <c r="D468" i="1" s="1"/>
  <c r="F454" i="1"/>
  <c r="F455" i="1" s="1"/>
  <c r="F456" i="1" s="1"/>
  <c r="E454" i="1"/>
  <c r="E455" i="1" s="1"/>
  <c r="E456" i="1" s="1"/>
  <c r="D454" i="1"/>
  <c r="D455" i="1" s="1"/>
  <c r="D456" i="1" s="1"/>
  <c r="F451" i="1"/>
  <c r="F452" i="1" s="1"/>
  <c r="E451" i="1"/>
  <c r="E452" i="1" s="1"/>
  <c r="D451" i="1"/>
  <c r="D452" i="1" s="1"/>
  <c r="F446" i="1"/>
  <c r="F447" i="1" s="1"/>
  <c r="F448" i="1" s="1"/>
  <c r="F449" i="1" s="1"/>
  <c r="E446" i="1"/>
  <c r="E447" i="1" s="1"/>
  <c r="E448" i="1" s="1"/>
  <c r="E449" i="1" s="1"/>
  <c r="D446" i="1"/>
  <c r="D447" i="1" s="1"/>
  <c r="D448" i="1" s="1"/>
  <c r="D449" i="1" s="1"/>
  <c r="F437" i="1"/>
  <c r="F438" i="1" s="1"/>
  <c r="F439" i="1" s="1"/>
  <c r="F440" i="1" s="1"/>
  <c r="F441" i="1" s="1"/>
  <c r="F442" i="1" s="1"/>
  <c r="F443" i="1" s="1"/>
  <c r="F444" i="1" s="1"/>
  <c r="F434" i="1"/>
  <c r="F435" i="1" s="1"/>
  <c r="F436" i="1" s="1"/>
  <c r="E434" i="1"/>
  <c r="E435" i="1" s="1"/>
  <c r="E436" i="1" s="1"/>
  <c r="E437" i="1" s="1"/>
  <c r="E438" i="1" s="1"/>
  <c r="E439" i="1" s="1"/>
  <c r="E440" i="1" s="1"/>
  <c r="E441" i="1" s="1"/>
  <c r="E442" i="1" s="1"/>
  <c r="E443" i="1" s="1"/>
  <c r="E444" i="1" s="1"/>
  <c r="D434" i="1"/>
  <c r="D435" i="1" s="1"/>
  <c r="D436" i="1" s="1"/>
  <c r="D437" i="1" s="1"/>
  <c r="D438" i="1" s="1"/>
  <c r="D439" i="1" s="1"/>
  <c r="D440" i="1" s="1"/>
  <c r="D441" i="1" s="1"/>
  <c r="D442" i="1" s="1"/>
  <c r="D443" i="1" s="1"/>
  <c r="D444" i="1" s="1"/>
  <c r="D423" i="1"/>
  <c r="D424" i="1" s="1"/>
  <c r="D425" i="1" s="1"/>
  <c r="D426" i="1" s="1"/>
  <c r="D427" i="1" s="1"/>
  <c r="D428" i="1" s="1"/>
  <c r="D429" i="1" s="1"/>
  <c r="D430" i="1" s="1"/>
  <c r="D431" i="1" s="1"/>
  <c r="D432" i="1" s="1"/>
  <c r="F422" i="1"/>
  <c r="F423" i="1" s="1"/>
  <c r="F424" i="1" s="1"/>
  <c r="F425" i="1" s="1"/>
  <c r="F426" i="1" s="1"/>
  <c r="F427" i="1" s="1"/>
  <c r="F428" i="1" s="1"/>
  <c r="F429" i="1" s="1"/>
  <c r="F430" i="1" s="1"/>
  <c r="F431" i="1" s="1"/>
  <c r="F432" i="1" s="1"/>
  <c r="E422" i="1"/>
  <c r="E423" i="1" s="1"/>
  <c r="E424" i="1" s="1"/>
  <c r="E425" i="1" s="1"/>
  <c r="E426" i="1" s="1"/>
  <c r="E427" i="1" s="1"/>
  <c r="E428" i="1" s="1"/>
  <c r="E429" i="1" s="1"/>
  <c r="E430" i="1" s="1"/>
  <c r="E431" i="1" s="1"/>
  <c r="E432" i="1" s="1"/>
  <c r="D422" i="1"/>
  <c r="F402" i="1"/>
  <c r="F403" i="1" s="1"/>
  <c r="F404" i="1" s="1"/>
  <c r="F405" i="1" s="1"/>
  <c r="F406" i="1" s="1"/>
  <c r="F407" i="1" s="1"/>
  <c r="F408" i="1" s="1"/>
  <c r="F409" i="1" s="1"/>
  <c r="F410" i="1" s="1"/>
  <c r="F411" i="1" s="1"/>
  <c r="F412" i="1" s="1"/>
  <c r="F413" i="1" s="1"/>
  <c r="F414" i="1" s="1"/>
  <c r="F415" i="1" s="1"/>
  <c r="F416" i="1" s="1"/>
  <c r="F417" i="1" s="1"/>
  <c r="F418" i="1" s="1"/>
  <c r="F419" i="1" s="1"/>
  <c r="F420" i="1" s="1"/>
  <c r="E402" i="1"/>
  <c r="E403" i="1" s="1"/>
  <c r="E404" i="1" s="1"/>
  <c r="E405" i="1" s="1"/>
  <c r="E406" i="1" s="1"/>
  <c r="E407" i="1" s="1"/>
  <c r="E408" i="1" s="1"/>
  <c r="E409" i="1" s="1"/>
  <c r="E410" i="1" s="1"/>
  <c r="E411" i="1" s="1"/>
  <c r="E412" i="1" s="1"/>
  <c r="E413" i="1" s="1"/>
  <c r="E414" i="1" s="1"/>
  <c r="E415" i="1" s="1"/>
  <c r="E416" i="1" s="1"/>
  <c r="E417" i="1" s="1"/>
  <c r="E418" i="1" s="1"/>
  <c r="E419" i="1" s="1"/>
  <c r="E420" i="1" s="1"/>
  <c r="D402" i="1"/>
  <c r="D403" i="1" s="1"/>
  <c r="D404" i="1" s="1"/>
  <c r="D405" i="1" s="1"/>
  <c r="D406" i="1" s="1"/>
  <c r="D407" i="1" s="1"/>
  <c r="D408" i="1" s="1"/>
  <c r="D409" i="1" s="1"/>
  <c r="D410" i="1" s="1"/>
  <c r="D411" i="1" s="1"/>
  <c r="D412" i="1" s="1"/>
  <c r="D413" i="1" s="1"/>
  <c r="D414" i="1" s="1"/>
  <c r="D415" i="1" s="1"/>
  <c r="D416" i="1" s="1"/>
  <c r="D417" i="1" s="1"/>
  <c r="D418" i="1" s="1"/>
  <c r="D419" i="1" s="1"/>
  <c r="D420" i="1" s="1"/>
  <c r="F398" i="1"/>
  <c r="F399" i="1" s="1"/>
  <c r="F400" i="1" s="1"/>
  <c r="E398" i="1"/>
  <c r="E399" i="1" s="1"/>
  <c r="E400" i="1" s="1"/>
  <c r="D398" i="1"/>
  <c r="D399" i="1" s="1"/>
  <c r="D400" i="1" s="1"/>
  <c r="F392" i="1"/>
  <c r="F393" i="1" s="1"/>
  <c r="F394" i="1" s="1"/>
  <c r="F395" i="1" s="1"/>
  <c r="F396" i="1" s="1"/>
  <c r="E392" i="1"/>
  <c r="E393" i="1" s="1"/>
  <c r="E394" i="1" s="1"/>
  <c r="E395" i="1" s="1"/>
  <c r="E396" i="1" s="1"/>
  <c r="D392" i="1"/>
  <c r="D393" i="1" s="1"/>
  <c r="D394" i="1" s="1"/>
  <c r="D395" i="1" s="1"/>
  <c r="D396" i="1" s="1"/>
  <c r="F384" i="1"/>
  <c r="F385" i="1" s="1"/>
  <c r="F386" i="1" s="1"/>
  <c r="F387" i="1" s="1"/>
  <c r="F388" i="1" s="1"/>
  <c r="F389" i="1" s="1"/>
  <c r="F390" i="1" s="1"/>
  <c r="F383" i="1"/>
  <c r="E383" i="1"/>
  <c r="E384" i="1" s="1"/>
  <c r="E385" i="1" s="1"/>
  <c r="E386" i="1" s="1"/>
  <c r="E387" i="1" s="1"/>
  <c r="E388" i="1" s="1"/>
  <c r="E389" i="1" s="1"/>
  <c r="E390" i="1" s="1"/>
  <c r="D383" i="1"/>
  <c r="D384" i="1" s="1"/>
  <c r="D385" i="1" s="1"/>
  <c r="D386" i="1" s="1"/>
  <c r="D387" i="1" s="1"/>
  <c r="D388" i="1" s="1"/>
  <c r="D389" i="1" s="1"/>
  <c r="D390" i="1" s="1"/>
  <c r="E366" i="1"/>
  <c r="E367" i="1" s="1"/>
  <c r="E368" i="1" s="1"/>
  <c r="E369" i="1" s="1"/>
  <c r="E370" i="1" s="1"/>
  <c r="E371" i="1" s="1"/>
  <c r="E372" i="1" s="1"/>
  <c r="E373" i="1" s="1"/>
  <c r="E374" i="1" s="1"/>
  <c r="E375" i="1" s="1"/>
  <c r="E376" i="1" s="1"/>
  <c r="E377" i="1" s="1"/>
  <c r="E378" i="1" s="1"/>
  <c r="E379" i="1" s="1"/>
  <c r="E380" i="1" s="1"/>
  <c r="E381" i="1" s="1"/>
  <c r="D366" i="1"/>
  <c r="D367" i="1" s="1"/>
  <c r="D368" i="1" s="1"/>
  <c r="D369" i="1" s="1"/>
  <c r="D370" i="1" s="1"/>
  <c r="D371" i="1" s="1"/>
  <c r="D372" i="1" s="1"/>
  <c r="D373" i="1" s="1"/>
  <c r="D374" i="1" s="1"/>
  <c r="D375" i="1" s="1"/>
  <c r="D376" i="1" s="1"/>
  <c r="D377" i="1" s="1"/>
  <c r="D378" i="1" s="1"/>
  <c r="D379" i="1" s="1"/>
  <c r="D380" i="1" s="1"/>
  <c r="D381" i="1" s="1"/>
  <c r="F365" i="1"/>
  <c r="F366" i="1" s="1"/>
  <c r="F367" i="1" s="1"/>
  <c r="F368" i="1" s="1"/>
  <c r="F369" i="1" s="1"/>
  <c r="F370" i="1" s="1"/>
  <c r="F371" i="1" s="1"/>
  <c r="F372" i="1" s="1"/>
  <c r="F373" i="1" s="1"/>
  <c r="F374" i="1" s="1"/>
  <c r="F375" i="1" s="1"/>
  <c r="F376" i="1" s="1"/>
  <c r="F377" i="1" s="1"/>
  <c r="F378" i="1" s="1"/>
  <c r="F379" i="1" s="1"/>
  <c r="F380" i="1" s="1"/>
  <c r="F381" i="1" s="1"/>
  <c r="E365" i="1"/>
  <c r="D365" i="1"/>
  <c r="F338" i="1"/>
  <c r="F339" i="1" s="1"/>
  <c r="F340" i="1" s="1"/>
  <c r="F341" i="1" s="1"/>
  <c r="F342" i="1" s="1"/>
  <c r="F343" i="1" s="1"/>
  <c r="F344" i="1" s="1"/>
  <c r="F345" i="1" s="1"/>
  <c r="F346" i="1" s="1"/>
  <c r="F347" i="1" s="1"/>
  <c r="F348" i="1" s="1"/>
  <c r="F349" i="1" s="1"/>
  <c r="F350" i="1" s="1"/>
  <c r="F351" i="1" s="1"/>
  <c r="F352" i="1" s="1"/>
  <c r="F353" i="1" s="1"/>
  <c r="F354" i="1" s="1"/>
  <c r="F355" i="1" s="1"/>
  <c r="F356" i="1" s="1"/>
  <c r="F357" i="1" s="1"/>
  <c r="F358" i="1" s="1"/>
  <c r="F359" i="1" s="1"/>
  <c r="F360" i="1" s="1"/>
  <c r="F361" i="1" s="1"/>
  <c r="F362" i="1" s="1"/>
  <c r="F363" i="1" s="1"/>
  <c r="E338" i="1"/>
  <c r="E339" i="1" s="1"/>
  <c r="E340" i="1" s="1"/>
  <c r="E341" i="1" s="1"/>
  <c r="E342" i="1" s="1"/>
  <c r="E343" i="1" s="1"/>
  <c r="E344" i="1" s="1"/>
  <c r="E345" i="1" s="1"/>
  <c r="E346" i="1" s="1"/>
  <c r="E347" i="1" s="1"/>
  <c r="E348" i="1" s="1"/>
  <c r="E349" i="1" s="1"/>
  <c r="E350" i="1" s="1"/>
  <c r="E351" i="1" s="1"/>
  <c r="E352" i="1" s="1"/>
  <c r="E353" i="1" s="1"/>
  <c r="E354" i="1" s="1"/>
  <c r="E355" i="1" s="1"/>
  <c r="E356" i="1" s="1"/>
  <c r="E357" i="1" s="1"/>
  <c r="E358" i="1" s="1"/>
  <c r="E359" i="1" s="1"/>
  <c r="E360" i="1" s="1"/>
  <c r="E361" i="1" s="1"/>
  <c r="E362" i="1" s="1"/>
  <c r="E363" i="1" s="1"/>
  <c r="D338" i="1"/>
  <c r="D339" i="1" s="1"/>
  <c r="D340" i="1" s="1"/>
  <c r="D341" i="1" s="1"/>
  <c r="D342" i="1" s="1"/>
  <c r="D343" i="1" s="1"/>
  <c r="D344" i="1" s="1"/>
  <c r="D345" i="1" s="1"/>
  <c r="D346" i="1" s="1"/>
  <c r="D347" i="1" s="1"/>
  <c r="D348" i="1" s="1"/>
  <c r="D349" i="1" s="1"/>
  <c r="D350" i="1" s="1"/>
  <c r="D351" i="1" s="1"/>
  <c r="D352" i="1" s="1"/>
  <c r="D353" i="1" s="1"/>
  <c r="D354" i="1" s="1"/>
  <c r="D355" i="1" s="1"/>
  <c r="D356" i="1" s="1"/>
  <c r="D357" i="1" s="1"/>
  <c r="D358" i="1" s="1"/>
  <c r="D359" i="1" s="1"/>
  <c r="D360" i="1" s="1"/>
  <c r="D361" i="1" s="1"/>
  <c r="D362" i="1" s="1"/>
  <c r="D363" i="1" s="1"/>
  <c r="D335" i="1"/>
  <c r="D336" i="1" s="1"/>
  <c r="F334" i="1"/>
  <c r="F335" i="1" s="1"/>
  <c r="F336" i="1" s="1"/>
  <c r="E334" i="1"/>
  <c r="E335" i="1" s="1"/>
  <c r="E336" i="1" s="1"/>
  <c r="D334" i="1"/>
  <c r="E331" i="1"/>
  <c r="E332" i="1" s="1"/>
  <c r="F330" i="1"/>
  <c r="F331" i="1" s="1"/>
  <c r="F332" i="1" s="1"/>
  <c r="E330" i="1"/>
  <c r="D330" i="1"/>
  <c r="D331" i="1" s="1"/>
  <c r="D332" i="1" s="1"/>
  <c r="D322" i="1"/>
  <c r="D323" i="1" s="1"/>
  <c r="D324" i="1" s="1"/>
  <c r="D325" i="1" s="1"/>
  <c r="D326" i="1" s="1"/>
  <c r="D327" i="1" s="1"/>
  <c r="D328" i="1" s="1"/>
  <c r="F321" i="1"/>
  <c r="F322" i="1" s="1"/>
  <c r="F323" i="1" s="1"/>
  <c r="F324" i="1" s="1"/>
  <c r="F325" i="1" s="1"/>
  <c r="F326" i="1" s="1"/>
  <c r="F327" i="1" s="1"/>
  <c r="F328" i="1" s="1"/>
  <c r="E321" i="1"/>
  <c r="E322" i="1" s="1"/>
  <c r="E323" i="1" s="1"/>
  <c r="E324" i="1" s="1"/>
  <c r="E325" i="1" s="1"/>
  <c r="E326" i="1" s="1"/>
  <c r="E327" i="1" s="1"/>
  <c r="E328" i="1" s="1"/>
  <c r="D321" i="1"/>
  <c r="F318" i="1"/>
  <c r="F319" i="1" s="1"/>
  <c r="E318" i="1"/>
  <c r="E319" i="1" s="1"/>
  <c r="D318" i="1"/>
  <c r="D319" i="1" s="1"/>
  <c r="F305" i="1"/>
  <c r="F306" i="1" s="1"/>
  <c r="F307" i="1" s="1"/>
  <c r="F308" i="1" s="1"/>
  <c r="F309" i="1" s="1"/>
  <c r="F310" i="1" s="1"/>
  <c r="F311" i="1" s="1"/>
  <c r="F312" i="1" s="1"/>
  <c r="F313" i="1" s="1"/>
  <c r="F314" i="1" s="1"/>
  <c r="F315" i="1" s="1"/>
  <c r="F316" i="1" s="1"/>
  <c r="E305" i="1"/>
  <c r="E306" i="1" s="1"/>
  <c r="E307" i="1" s="1"/>
  <c r="E308" i="1" s="1"/>
  <c r="E309" i="1" s="1"/>
  <c r="E310" i="1" s="1"/>
  <c r="E311" i="1" s="1"/>
  <c r="E312" i="1" s="1"/>
  <c r="E313" i="1" s="1"/>
  <c r="E314" i="1" s="1"/>
  <c r="E315" i="1" s="1"/>
  <c r="E316" i="1" s="1"/>
  <c r="D305" i="1"/>
  <c r="D306" i="1" s="1"/>
  <c r="D307" i="1" s="1"/>
  <c r="D308" i="1" s="1"/>
  <c r="D309" i="1" s="1"/>
  <c r="D310" i="1" s="1"/>
  <c r="D311" i="1" s="1"/>
  <c r="D312" i="1" s="1"/>
  <c r="D313" i="1" s="1"/>
  <c r="D314" i="1" s="1"/>
  <c r="D315" i="1" s="1"/>
  <c r="D316" i="1" s="1"/>
  <c r="D299" i="1"/>
  <c r="D300" i="1" s="1"/>
  <c r="D301" i="1" s="1"/>
  <c r="D302" i="1" s="1"/>
  <c r="D303" i="1" s="1"/>
  <c r="F297" i="1"/>
  <c r="F298" i="1" s="1"/>
  <c r="F299" i="1" s="1"/>
  <c r="F300" i="1" s="1"/>
  <c r="F301" i="1" s="1"/>
  <c r="F302" i="1" s="1"/>
  <c r="F303" i="1" s="1"/>
  <c r="E297" i="1"/>
  <c r="E298" i="1" s="1"/>
  <c r="E299" i="1" s="1"/>
  <c r="E300" i="1" s="1"/>
  <c r="E301" i="1" s="1"/>
  <c r="E302" i="1" s="1"/>
  <c r="E303" i="1" s="1"/>
  <c r="D297" i="1"/>
  <c r="D298" i="1" s="1"/>
  <c r="F291" i="1"/>
  <c r="F292" i="1" s="1"/>
  <c r="F293" i="1" s="1"/>
  <c r="F294" i="1" s="1"/>
  <c r="F295" i="1" s="1"/>
  <c r="F288" i="1"/>
  <c r="F289" i="1" s="1"/>
  <c r="F290" i="1" s="1"/>
  <c r="F287" i="1"/>
  <c r="E287" i="1"/>
  <c r="E288" i="1" s="1"/>
  <c r="E289" i="1" s="1"/>
  <c r="E290" i="1" s="1"/>
  <c r="E291" i="1" s="1"/>
  <c r="E292" i="1" s="1"/>
  <c r="E293" i="1" s="1"/>
  <c r="E294" i="1" s="1"/>
  <c r="E295" i="1" s="1"/>
  <c r="D287" i="1"/>
  <c r="D288" i="1" s="1"/>
  <c r="D289" i="1" s="1"/>
  <c r="D290" i="1" s="1"/>
  <c r="D291" i="1" s="1"/>
  <c r="D292" i="1" s="1"/>
  <c r="D293" i="1" s="1"/>
  <c r="D294" i="1" s="1"/>
  <c r="D295" i="1" s="1"/>
  <c r="D274" i="1"/>
  <c r="D275" i="1" s="1"/>
  <c r="D276" i="1" s="1"/>
  <c r="D277" i="1" s="1"/>
  <c r="D278" i="1" s="1"/>
  <c r="D279" i="1" s="1"/>
  <c r="D280" i="1" s="1"/>
  <c r="D281" i="1" s="1"/>
  <c r="D282" i="1" s="1"/>
  <c r="D283" i="1" s="1"/>
  <c r="D284" i="1" s="1"/>
  <c r="D285" i="1" s="1"/>
  <c r="F273" i="1"/>
  <c r="F274" i="1" s="1"/>
  <c r="F275" i="1" s="1"/>
  <c r="F276" i="1" s="1"/>
  <c r="F277" i="1" s="1"/>
  <c r="F278" i="1" s="1"/>
  <c r="F279" i="1" s="1"/>
  <c r="F280" i="1" s="1"/>
  <c r="F281" i="1" s="1"/>
  <c r="F282" i="1" s="1"/>
  <c r="F283" i="1" s="1"/>
  <c r="F284" i="1" s="1"/>
  <c r="F285" i="1" s="1"/>
  <c r="E273" i="1"/>
  <c r="E274" i="1" s="1"/>
  <c r="E275" i="1" s="1"/>
  <c r="E276" i="1" s="1"/>
  <c r="E277" i="1" s="1"/>
  <c r="E278" i="1" s="1"/>
  <c r="E279" i="1" s="1"/>
  <c r="E280" i="1" s="1"/>
  <c r="E281" i="1" s="1"/>
  <c r="E282" i="1" s="1"/>
  <c r="E283" i="1" s="1"/>
  <c r="E284" i="1" s="1"/>
  <c r="E285" i="1" s="1"/>
  <c r="D273" i="1"/>
  <c r="E266" i="1"/>
  <c r="E267" i="1" s="1"/>
  <c r="E268" i="1" s="1"/>
  <c r="E269" i="1" s="1"/>
  <c r="E270" i="1" s="1"/>
  <c r="E271" i="1" s="1"/>
  <c r="F265" i="1"/>
  <c r="F266" i="1" s="1"/>
  <c r="F267" i="1" s="1"/>
  <c r="F268" i="1" s="1"/>
  <c r="F269" i="1" s="1"/>
  <c r="F270" i="1" s="1"/>
  <c r="F271" i="1" s="1"/>
  <c r="E265" i="1"/>
  <c r="D265" i="1"/>
  <c r="D266" i="1" s="1"/>
  <c r="D267" i="1" s="1"/>
  <c r="D268" i="1" s="1"/>
  <c r="D269" i="1" s="1"/>
  <c r="D270" i="1" s="1"/>
  <c r="D271" i="1" s="1"/>
  <c r="D260" i="1"/>
  <c r="D261" i="1" s="1"/>
  <c r="D262" i="1" s="1"/>
  <c r="D263" i="1" s="1"/>
  <c r="F259" i="1"/>
  <c r="F260" i="1" s="1"/>
  <c r="F261" i="1" s="1"/>
  <c r="F262" i="1" s="1"/>
  <c r="F263" i="1" s="1"/>
  <c r="E259" i="1"/>
  <c r="E260" i="1" s="1"/>
  <c r="E261" i="1" s="1"/>
  <c r="E262" i="1" s="1"/>
  <c r="E263" i="1" s="1"/>
  <c r="D259" i="1"/>
  <c r="D255" i="1"/>
  <c r="D256" i="1" s="1"/>
  <c r="D257" i="1" s="1"/>
  <c r="F254" i="1"/>
  <c r="F255" i="1" s="1"/>
  <c r="F256" i="1" s="1"/>
  <c r="F257" i="1" s="1"/>
  <c r="E254" i="1"/>
  <c r="E255" i="1" s="1"/>
  <c r="E256" i="1" s="1"/>
  <c r="E257" i="1" s="1"/>
  <c r="D254" i="1"/>
  <c r="E244" i="1"/>
  <c r="E245" i="1" s="1"/>
  <c r="E246" i="1" s="1"/>
  <c r="E247" i="1" s="1"/>
  <c r="E248" i="1" s="1"/>
  <c r="E249" i="1" s="1"/>
  <c r="E250" i="1" s="1"/>
  <c r="E251" i="1" s="1"/>
  <c r="E252" i="1" s="1"/>
  <c r="F241" i="1"/>
  <c r="F242" i="1" s="1"/>
  <c r="F243" i="1" s="1"/>
  <c r="F244" i="1" s="1"/>
  <c r="F245" i="1" s="1"/>
  <c r="F246" i="1" s="1"/>
  <c r="F247" i="1" s="1"/>
  <c r="F248" i="1" s="1"/>
  <c r="F249" i="1" s="1"/>
  <c r="F250" i="1" s="1"/>
  <c r="F251" i="1" s="1"/>
  <c r="F252" i="1" s="1"/>
  <c r="F240" i="1"/>
  <c r="E240" i="1"/>
  <c r="E241" i="1" s="1"/>
  <c r="E242" i="1" s="1"/>
  <c r="E243" i="1" s="1"/>
  <c r="D240" i="1"/>
  <c r="D241" i="1" s="1"/>
  <c r="D242" i="1" s="1"/>
  <c r="D243" i="1" s="1"/>
  <c r="D244" i="1" s="1"/>
  <c r="D245" i="1" s="1"/>
  <c r="D246" i="1" s="1"/>
  <c r="D247" i="1" s="1"/>
  <c r="D248" i="1" s="1"/>
  <c r="D249" i="1" s="1"/>
  <c r="D250" i="1" s="1"/>
  <c r="D251" i="1" s="1"/>
  <c r="D252" i="1" s="1"/>
  <c r="F238" i="1"/>
  <c r="E238" i="1"/>
  <c r="D238" i="1"/>
  <c r="F230" i="1"/>
  <c r="F231" i="1" s="1"/>
  <c r="F232" i="1" s="1"/>
  <c r="F233" i="1" s="1"/>
  <c r="F234" i="1" s="1"/>
  <c r="F235" i="1" s="1"/>
  <c r="F236" i="1" s="1"/>
  <c r="E230" i="1"/>
  <c r="E231" i="1" s="1"/>
  <c r="E232" i="1" s="1"/>
  <c r="E233" i="1" s="1"/>
  <c r="E234" i="1" s="1"/>
  <c r="E235" i="1" s="1"/>
  <c r="E236" i="1" s="1"/>
  <c r="D230" i="1"/>
  <c r="D231" i="1" s="1"/>
  <c r="D232" i="1" s="1"/>
  <c r="D233" i="1" s="1"/>
  <c r="D234" i="1" s="1"/>
  <c r="D235" i="1" s="1"/>
  <c r="D236" i="1" s="1"/>
  <c r="F225" i="1"/>
  <c r="F226" i="1" s="1"/>
  <c r="F227" i="1" s="1"/>
  <c r="F228" i="1" s="1"/>
  <c r="E225" i="1"/>
  <c r="E226" i="1" s="1"/>
  <c r="E227" i="1" s="1"/>
  <c r="E228" i="1" s="1"/>
  <c r="F224" i="1"/>
  <c r="E224" i="1"/>
  <c r="D224" i="1"/>
  <c r="D225" i="1" s="1"/>
  <c r="D226" i="1" s="1"/>
  <c r="D227" i="1" s="1"/>
  <c r="D228" i="1" s="1"/>
  <c r="F216" i="1"/>
  <c r="F217" i="1" s="1"/>
  <c r="F218" i="1" s="1"/>
  <c r="F219" i="1" s="1"/>
  <c r="F220" i="1" s="1"/>
  <c r="F221" i="1" s="1"/>
  <c r="F222" i="1" s="1"/>
  <c r="E216" i="1"/>
  <c r="E217" i="1" s="1"/>
  <c r="E218" i="1" s="1"/>
  <c r="E219" i="1" s="1"/>
  <c r="E220" i="1" s="1"/>
  <c r="E221" i="1" s="1"/>
  <c r="E222" i="1" s="1"/>
  <c r="D216" i="1"/>
  <c r="D217" i="1" s="1"/>
  <c r="D218" i="1" s="1"/>
  <c r="D219" i="1" s="1"/>
  <c r="D220" i="1" s="1"/>
  <c r="D221" i="1" s="1"/>
  <c r="D222" i="1" s="1"/>
  <c r="F207" i="1"/>
  <c r="F208" i="1" s="1"/>
  <c r="F209" i="1" s="1"/>
  <c r="F210" i="1" s="1"/>
  <c r="F211" i="1" s="1"/>
  <c r="F212" i="1" s="1"/>
  <c r="F213" i="1" s="1"/>
  <c r="F214" i="1" s="1"/>
  <c r="F204" i="1"/>
  <c r="F205" i="1" s="1"/>
  <c r="F206" i="1" s="1"/>
  <c r="E204" i="1"/>
  <c r="E205" i="1" s="1"/>
  <c r="E206" i="1" s="1"/>
  <c r="E207" i="1" s="1"/>
  <c r="E208" i="1" s="1"/>
  <c r="E209" i="1" s="1"/>
  <c r="E210" i="1" s="1"/>
  <c r="E211" i="1" s="1"/>
  <c r="E212" i="1" s="1"/>
  <c r="E213" i="1" s="1"/>
  <c r="E214" i="1" s="1"/>
  <c r="D204" i="1"/>
  <c r="D205" i="1" s="1"/>
  <c r="D206" i="1" s="1"/>
  <c r="D207" i="1" s="1"/>
  <c r="D208" i="1" s="1"/>
  <c r="D209" i="1" s="1"/>
  <c r="D210" i="1" s="1"/>
  <c r="D211" i="1" s="1"/>
  <c r="D212" i="1" s="1"/>
  <c r="D213" i="1" s="1"/>
  <c r="D214" i="1" s="1"/>
  <c r="F194" i="1"/>
  <c r="F195" i="1" s="1"/>
  <c r="F196" i="1" s="1"/>
  <c r="F197" i="1" s="1"/>
  <c r="F198" i="1" s="1"/>
  <c r="F199" i="1" s="1"/>
  <c r="F200" i="1" s="1"/>
  <c r="F201" i="1" s="1"/>
  <c r="F202" i="1" s="1"/>
  <c r="F193" i="1"/>
  <c r="E193" i="1"/>
  <c r="E194" i="1" s="1"/>
  <c r="E195" i="1" s="1"/>
  <c r="E196" i="1" s="1"/>
  <c r="E197" i="1" s="1"/>
  <c r="E198" i="1" s="1"/>
  <c r="E199" i="1" s="1"/>
  <c r="E200" i="1" s="1"/>
  <c r="E201" i="1" s="1"/>
  <c r="E202" i="1" s="1"/>
  <c r="D193" i="1"/>
  <c r="D194" i="1" s="1"/>
  <c r="D195" i="1" s="1"/>
  <c r="D196" i="1" s="1"/>
  <c r="D197" i="1" s="1"/>
  <c r="D198" i="1" s="1"/>
  <c r="D199" i="1" s="1"/>
  <c r="D200" i="1" s="1"/>
  <c r="D201" i="1" s="1"/>
  <c r="D202" i="1" s="1"/>
  <c r="F184" i="1"/>
  <c r="F185" i="1" s="1"/>
  <c r="F186" i="1" s="1"/>
  <c r="F187" i="1" s="1"/>
  <c r="F188" i="1" s="1"/>
  <c r="F189" i="1" s="1"/>
  <c r="F190" i="1" s="1"/>
  <c r="F191" i="1" s="1"/>
  <c r="E184" i="1"/>
  <c r="E185" i="1" s="1"/>
  <c r="E186" i="1" s="1"/>
  <c r="E187" i="1" s="1"/>
  <c r="E188" i="1" s="1"/>
  <c r="E189" i="1" s="1"/>
  <c r="E190" i="1" s="1"/>
  <c r="E191" i="1" s="1"/>
  <c r="D184" i="1"/>
  <c r="D185" i="1" s="1"/>
  <c r="D186" i="1" s="1"/>
  <c r="D187" i="1" s="1"/>
  <c r="D188" i="1" s="1"/>
  <c r="D189" i="1" s="1"/>
  <c r="D190" i="1" s="1"/>
  <c r="D191" i="1" s="1"/>
  <c r="D174" i="1"/>
  <c r="D175" i="1" s="1"/>
  <c r="D176" i="1" s="1"/>
  <c r="D177" i="1" s="1"/>
  <c r="D178" i="1" s="1"/>
  <c r="D179" i="1" s="1"/>
  <c r="D180" i="1" s="1"/>
  <c r="D181" i="1" s="1"/>
  <c r="D182" i="1" s="1"/>
  <c r="F173" i="1"/>
  <c r="F174" i="1" s="1"/>
  <c r="F175" i="1" s="1"/>
  <c r="F176" i="1" s="1"/>
  <c r="F177" i="1" s="1"/>
  <c r="F178" i="1" s="1"/>
  <c r="F179" i="1" s="1"/>
  <c r="F180" i="1" s="1"/>
  <c r="F181" i="1" s="1"/>
  <c r="F182" i="1" s="1"/>
  <c r="E173" i="1"/>
  <c r="E174" i="1" s="1"/>
  <c r="E175" i="1" s="1"/>
  <c r="E176" i="1" s="1"/>
  <c r="E177" i="1" s="1"/>
  <c r="E178" i="1" s="1"/>
  <c r="E179" i="1" s="1"/>
  <c r="E180" i="1" s="1"/>
  <c r="E181" i="1" s="1"/>
  <c r="E182" i="1" s="1"/>
  <c r="D173" i="1"/>
  <c r="E162" i="1"/>
  <c r="E163" i="1" s="1"/>
  <c r="E164" i="1" s="1"/>
  <c r="E165" i="1" s="1"/>
  <c r="E166" i="1" s="1"/>
  <c r="E167" i="1" s="1"/>
  <c r="E168" i="1" s="1"/>
  <c r="E169" i="1" s="1"/>
  <c r="E170" i="1" s="1"/>
  <c r="E171" i="1" s="1"/>
  <c r="F161" i="1"/>
  <c r="F162" i="1" s="1"/>
  <c r="F163" i="1" s="1"/>
  <c r="F164" i="1" s="1"/>
  <c r="F165" i="1" s="1"/>
  <c r="F166" i="1" s="1"/>
  <c r="F167" i="1" s="1"/>
  <c r="F168" i="1" s="1"/>
  <c r="F169" i="1" s="1"/>
  <c r="F170" i="1" s="1"/>
  <c r="F171" i="1" s="1"/>
  <c r="E161" i="1"/>
  <c r="D161" i="1"/>
  <c r="D162" i="1" s="1"/>
  <c r="D163" i="1" s="1"/>
  <c r="D164" i="1" s="1"/>
  <c r="D165" i="1" s="1"/>
  <c r="D166" i="1" s="1"/>
  <c r="D167" i="1" s="1"/>
  <c r="D168" i="1" s="1"/>
  <c r="D169" i="1" s="1"/>
  <c r="D170" i="1" s="1"/>
  <c r="D171" i="1" s="1"/>
  <c r="F129" i="1"/>
  <c r="F130" i="1" s="1"/>
  <c r="F131" i="1" s="1"/>
  <c r="F132" i="1" s="1"/>
  <c r="F133" i="1" s="1"/>
  <c r="F134" i="1" s="1"/>
  <c r="F135" i="1" s="1"/>
  <c r="F136" i="1" s="1"/>
  <c r="F137" i="1" s="1"/>
  <c r="F138" i="1" s="1"/>
  <c r="F139" i="1" s="1"/>
  <c r="F140" i="1" s="1"/>
  <c r="F141" i="1" s="1"/>
  <c r="F142" i="1" s="1"/>
  <c r="F143" i="1" s="1"/>
  <c r="F144" i="1" s="1"/>
  <c r="F145" i="1" s="1"/>
  <c r="F146" i="1" s="1"/>
  <c r="F147" i="1" s="1"/>
  <c r="F148" i="1" s="1"/>
  <c r="F149" i="1" s="1"/>
  <c r="F150" i="1" s="1"/>
  <c r="F151" i="1" s="1"/>
  <c r="F152" i="1" s="1"/>
  <c r="F153" i="1" s="1"/>
  <c r="F154" i="1" s="1"/>
  <c r="F155" i="1" s="1"/>
  <c r="F156" i="1" s="1"/>
  <c r="F157" i="1" s="1"/>
  <c r="F158" i="1" s="1"/>
  <c r="F159" i="1" s="1"/>
  <c r="E129" i="1"/>
  <c r="E130" i="1" s="1"/>
  <c r="E131" i="1" s="1"/>
  <c r="E132" i="1" s="1"/>
  <c r="E133" i="1" s="1"/>
  <c r="E134" i="1" s="1"/>
  <c r="E135" i="1" s="1"/>
  <c r="E136" i="1" s="1"/>
  <c r="E137" i="1" s="1"/>
  <c r="E138" i="1" s="1"/>
  <c r="E139" i="1" s="1"/>
  <c r="E140" i="1" s="1"/>
  <c r="E141" i="1" s="1"/>
  <c r="E142" i="1" s="1"/>
  <c r="E143" i="1" s="1"/>
  <c r="E144" i="1" s="1"/>
  <c r="E145" i="1" s="1"/>
  <c r="E146" i="1" s="1"/>
  <c r="E147" i="1" s="1"/>
  <c r="E148" i="1" s="1"/>
  <c r="E149" i="1" s="1"/>
  <c r="E150" i="1" s="1"/>
  <c r="E151" i="1" s="1"/>
  <c r="E152" i="1" s="1"/>
  <c r="E153" i="1" s="1"/>
  <c r="E154" i="1" s="1"/>
  <c r="E155" i="1" s="1"/>
  <c r="E156" i="1" s="1"/>
  <c r="E157" i="1" s="1"/>
  <c r="E158" i="1" s="1"/>
  <c r="E159" i="1" s="1"/>
  <c r="D129" i="1"/>
  <c r="D130" i="1" s="1"/>
  <c r="D131" i="1" s="1"/>
  <c r="D132" i="1" s="1"/>
  <c r="D133" i="1" s="1"/>
  <c r="D134" i="1" s="1"/>
  <c r="D135" i="1" s="1"/>
  <c r="D136" i="1" s="1"/>
  <c r="D137" i="1" s="1"/>
  <c r="D138" i="1" s="1"/>
  <c r="D139" i="1" s="1"/>
  <c r="D140" i="1" s="1"/>
  <c r="D141" i="1" s="1"/>
  <c r="D142" i="1" s="1"/>
  <c r="D143" i="1" s="1"/>
  <c r="D144" i="1" s="1"/>
  <c r="D145" i="1" s="1"/>
  <c r="D146" i="1" s="1"/>
  <c r="D147" i="1" s="1"/>
  <c r="D148" i="1" s="1"/>
  <c r="D149" i="1" s="1"/>
  <c r="D150" i="1" s="1"/>
  <c r="D151" i="1" s="1"/>
  <c r="D152" i="1" s="1"/>
  <c r="D153" i="1" s="1"/>
  <c r="D154" i="1" s="1"/>
  <c r="D155" i="1" s="1"/>
  <c r="D156" i="1" s="1"/>
  <c r="D157" i="1" s="1"/>
  <c r="D158" i="1" s="1"/>
  <c r="D159" i="1" s="1"/>
  <c r="F117" i="1"/>
  <c r="F118" i="1" s="1"/>
  <c r="F119" i="1" s="1"/>
  <c r="F120" i="1" s="1"/>
  <c r="F121" i="1" s="1"/>
  <c r="F122" i="1" s="1"/>
  <c r="F123" i="1" s="1"/>
  <c r="F124" i="1" s="1"/>
  <c r="F125" i="1" s="1"/>
  <c r="F126" i="1" s="1"/>
  <c r="F127" i="1" s="1"/>
  <c r="E117" i="1"/>
  <c r="E118" i="1" s="1"/>
  <c r="E119" i="1" s="1"/>
  <c r="E120" i="1" s="1"/>
  <c r="E121" i="1" s="1"/>
  <c r="E122" i="1" s="1"/>
  <c r="E123" i="1" s="1"/>
  <c r="E124" i="1" s="1"/>
  <c r="E125" i="1" s="1"/>
  <c r="E126" i="1" s="1"/>
  <c r="E127" i="1" s="1"/>
  <c r="F116" i="1"/>
  <c r="E116" i="1"/>
  <c r="D116" i="1"/>
  <c r="D117" i="1" s="1"/>
  <c r="D118" i="1" s="1"/>
  <c r="D119" i="1" s="1"/>
  <c r="D120" i="1" s="1"/>
  <c r="D121" i="1" s="1"/>
  <c r="D122" i="1" s="1"/>
  <c r="D123" i="1" s="1"/>
  <c r="D124" i="1" s="1"/>
  <c r="D125" i="1" s="1"/>
  <c r="D126" i="1" s="1"/>
  <c r="D127" i="1" s="1"/>
  <c r="F108" i="1"/>
  <c r="F109" i="1" s="1"/>
  <c r="F110" i="1" s="1"/>
  <c r="F111" i="1" s="1"/>
  <c r="F112" i="1" s="1"/>
  <c r="F113" i="1" s="1"/>
  <c r="F114" i="1" s="1"/>
  <c r="F104" i="1"/>
  <c r="F105" i="1" s="1"/>
  <c r="F106" i="1" s="1"/>
  <c r="F107" i="1" s="1"/>
  <c r="E104" i="1"/>
  <c r="E105" i="1" s="1"/>
  <c r="E106" i="1" s="1"/>
  <c r="E107" i="1" s="1"/>
  <c r="E108" i="1" s="1"/>
  <c r="E109" i="1" s="1"/>
  <c r="E110" i="1" s="1"/>
  <c r="E111" i="1" s="1"/>
  <c r="E112" i="1" s="1"/>
  <c r="E113" i="1" s="1"/>
  <c r="E114" i="1" s="1"/>
  <c r="D104" i="1"/>
  <c r="D105" i="1" s="1"/>
  <c r="D106" i="1" s="1"/>
  <c r="D107" i="1" s="1"/>
  <c r="D108" i="1" s="1"/>
  <c r="D109" i="1" s="1"/>
  <c r="D110" i="1" s="1"/>
  <c r="D111" i="1" s="1"/>
  <c r="D112" i="1" s="1"/>
  <c r="D113" i="1" s="1"/>
  <c r="D114" i="1" s="1"/>
  <c r="E94" i="1"/>
  <c r="E95" i="1" s="1"/>
  <c r="E96" i="1" s="1"/>
  <c r="E97" i="1" s="1"/>
  <c r="E98" i="1" s="1"/>
  <c r="E99" i="1" s="1"/>
  <c r="E100" i="1" s="1"/>
  <c r="E101" i="1" s="1"/>
  <c r="E102" i="1" s="1"/>
  <c r="F93" i="1"/>
  <c r="F94" i="1" s="1"/>
  <c r="F95" i="1" s="1"/>
  <c r="F96" i="1" s="1"/>
  <c r="F97" i="1" s="1"/>
  <c r="F98" i="1" s="1"/>
  <c r="F99" i="1" s="1"/>
  <c r="F100" i="1" s="1"/>
  <c r="F101" i="1" s="1"/>
  <c r="F102" i="1" s="1"/>
  <c r="E93" i="1"/>
  <c r="D93" i="1"/>
  <c r="D94" i="1" s="1"/>
  <c r="D95" i="1" s="1"/>
  <c r="D96" i="1" s="1"/>
  <c r="D97" i="1" s="1"/>
  <c r="D98" i="1" s="1"/>
  <c r="D99" i="1" s="1"/>
  <c r="D100" i="1" s="1"/>
  <c r="D101" i="1" s="1"/>
  <c r="D102" i="1" s="1"/>
  <c r="F90" i="1"/>
  <c r="F91" i="1" s="1"/>
  <c r="E90" i="1"/>
  <c r="E91" i="1" s="1"/>
  <c r="D90" i="1"/>
  <c r="D91" i="1" s="1"/>
  <c r="E76" i="1"/>
  <c r="E77" i="1" s="1"/>
  <c r="E78" i="1" s="1"/>
  <c r="E79" i="1" s="1"/>
  <c r="E80" i="1" s="1"/>
  <c r="E81" i="1" s="1"/>
  <c r="E82" i="1" s="1"/>
  <c r="E83" i="1" s="1"/>
  <c r="E84" i="1" s="1"/>
  <c r="E85" i="1" s="1"/>
  <c r="E86" i="1" s="1"/>
  <c r="E87" i="1" s="1"/>
  <c r="E88" i="1" s="1"/>
  <c r="F73" i="1"/>
  <c r="F74" i="1" s="1"/>
  <c r="F75" i="1" s="1"/>
  <c r="F76" i="1" s="1"/>
  <c r="F77" i="1" s="1"/>
  <c r="F78" i="1" s="1"/>
  <c r="F79" i="1" s="1"/>
  <c r="F80" i="1" s="1"/>
  <c r="F81" i="1" s="1"/>
  <c r="F82" i="1" s="1"/>
  <c r="F83" i="1" s="1"/>
  <c r="F84" i="1" s="1"/>
  <c r="F85" i="1" s="1"/>
  <c r="F86" i="1" s="1"/>
  <c r="F87" i="1" s="1"/>
  <c r="F88" i="1" s="1"/>
  <c r="E73" i="1"/>
  <c r="E74" i="1" s="1"/>
  <c r="E75" i="1" s="1"/>
  <c r="D73" i="1"/>
  <c r="D74" i="1" s="1"/>
  <c r="D75" i="1" s="1"/>
  <c r="D76" i="1" s="1"/>
  <c r="D77" i="1" s="1"/>
  <c r="D78" i="1" s="1"/>
  <c r="D79" i="1" s="1"/>
  <c r="D80" i="1" s="1"/>
  <c r="D81" i="1" s="1"/>
  <c r="D82" i="1" s="1"/>
  <c r="D83" i="1" s="1"/>
  <c r="D84" i="1" s="1"/>
  <c r="D85" i="1" s="1"/>
  <c r="D86" i="1" s="1"/>
  <c r="D87" i="1" s="1"/>
  <c r="D88" i="1" s="1"/>
  <c r="E67" i="1"/>
  <c r="E68" i="1" s="1"/>
  <c r="E69" i="1" s="1"/>
  <c r="E70" i="1" s="1"/>
  <c r="E71" i="1" s="1"/>
  <c r="F66" i="1"/>
  <c r="F67" i="1" s="1"/>
  <c r="F68" i="1" s="1"/>
  <c r="F69" i="1" s="1"/>
  <c r="F70" i="1" s="1"/>
  <c r="F71" i="1" s="1"/>
  <c r="E66" i="1"/>
  <c r="D66" i="1"/>
  <c r="D67" i="1" s="1"/>
  <c r="D68" i="1" s="1"/>
  <c r="D69" i="1" s="1"/>
  <c r="D70" i="1" s="1"/>
  <c r="D71" i="1" s="1"/>
  <c r="F55" i="1"/>
  <c r="F56" i="1" s="1"/>
  <c r="F57" i="1" s="1"/>
  <c r="F58" i="1" s="1"/>
  <c r="F59" i="1" s="1"/>
  <c r="F60" i="1" s="1"/>
  <c r="F61" i="1" s="1"/>
  <c r="F62" i="1" s="1"/>
  <c r="F63" i="1" s="1"/>
  <c r="F64" i="1" s="1"/>
  <c r="F54" i="1"/>
  <c r="E54" i="1"/>
  <c r="E55" i="1" s="1"/>
  <c r="E56" i="1" s="1"/>
  <c r="E57" i="1" s="1"/>
  <c r="E58" i="1" s="1"/>
  <c r="E59" i="1" s="1"/>
  <c r="E60" i="1" s="1"/>
  <c r="E61" i="1" s="1"/>
  <c r="E62" i="1" s="1"/>
  <c r="E63" i="1" s="1"/>
  <c r="E64" i="1" s="1"/>
  <c r="D54" i="1"/>
  <c r="D55" i="1" s="1"/>
  <c r="D56" i="1" s="1"/>
  <c r="D57" i="1" s="1"/>
  <c r="D58" i="1" s="1"/>
  <c r="D59" i="1" s="1"/>
  <c r="D60" i="1" s="1"/>
  <c r="D61" i="1" s="1"/>
  <c r="D62" i="1" s="1"/>
  <c r="D63" i="1" s="1"/>
  <c r="D64" i="1" s="1"/>
  <c r="F52" i="1"/>
  <c r="E52" i="1"/>
  <c r="D52" i="1"/>
  <c r="F49" i="1"/>
  <c r="F50" i="1" s="1"/>
  <c r="F48" i="1"/>
  <c r="E48" i="1"/>
  <c r="E49" i="1" s="1"/>
  <c r="E50" i="1" s="1"/>
  <c r="D48" i="1"/>
  <c r="D49" i="1" s="1"/>
  <c r="D50" i="1" s="1"/>
  <c r="D42" i="1"/>
  <c r="D43" i="1" s="1"/>
  <c r="D44" i="1" s="1"/>
  <c r="D45" i="1" s="1"/>
  <c r="D46" i="1" s="1"/>
  <c r="F41" i="1"/>
  <c r="F42" i="1" s="1"/>
  <c r="F43" i="1" s="1"/>
  <c r="F44" i="1" s="1"/>
  <c r="F45" i="1" s="1"/>
  <c r="F46" i="1" s="1"/>
  <c r="E41" i="1"/>
  <c r="E42" i="1" s="1"/>
  <c r="E43" i="1" s="1"/>
  <c r="E44" i="1" s="1"/>
  <c r="E45" i="1" s="1"/>
  <c r="E46" i="1" s="1"/>
  <c r="D41" i="1"/>
  <c r="F35" i="1"/>
  <c r="F36" i="1" s="1"/>
  <c r="F37" i="1" s="1"/>
  <c r="F38" i="1" s="1"/>
  <c r="F39" i="1" s="1"/>
  <c r="E35" i="1"/>
  <c r="E36" i="1" s="1"/>
  <c r="E37" i="1" s="1"/>
  <c r="E38" i="1" s="1"/>
  <c r="E39" i="1" s="1"/>
  <c r="D35" i="1"/>
  <c r="D36" i="1" s="1"/>
  <c r="D37" i="1" s="1"/>
  <c r="D38" i="1" s="1"/>
  <c r="D39" i="1" s="1"/>
  <c r="F29" i="1"/>
  <c r="F30" i="1" s="1"/>
  <c r="F31" i="1" s="1"/>
  <c r="F32" i="1" s="1"/>
  <c r="F33" i="1" s="1"/>
  <c r="E29" i="1"/>
  <c r="E30" i="1" s="1"/>
  <c r="E31" i="1" s="1"/>
  <c r="E32" i="1" s="1"/>
  <c r="E33" i="1" s="1"/>
  <c r="D29" i="1"/>
  <c r="D30" i="1" s="1"/>
  <c r="D31" i="1" s="1"/>
  <c r="D32" i="1" s="1"/>
  <c r="D33" i="1" s="1"/>
  <c r="E24" i="1"/>
  <c r="E25" i="1" s="1"/>
  <c r="E26" i="1" s="1"/>
  <c r="E27" i="1" s="1"/>
  <c r="F22" i="1"/>
  <c r="F23" i="1" s="1"/>
  <c r="F24" i="1" s="1"/>
  <c r="F25" i="1" s="1"/>
  <c r="F26" i="1" s="1"/>
  <c r="F27" i="1" s="1"/>
  <c r="F21" i="1"/>
  <c r="E21" i="1"/>
  <c r="E22" i="1" s="1"/>
  <c r="E23" i="1" s="1"/>
  <c r="D21" i="1"/>
  <c r="D22" i="1" s="1"/>
  <c r="D23" i="1" s="1"/>
  <c r="D24" i="1" s="1"/>
  <c r="D25" i="1" s="1"/>
  <c r="D26" i="1" s="1"/>
  <c r="D27" i="1" s="1"/>
  <c r="E19" i="1"/>
  <c r="F16" i="1"/>
  <c r="F17" i="1" s="1"/>
  <c r="F18" i="1" s="1"/>
  <c r="F19" i="1" s="1"/>
  <c r="E16" i="1"/>
  <c r="E17" i="1" s="1"/>
  <c r="E18" i="1" s="1"/>
  <c r="D16" i="1"/>
  <c r="D17" i="1" s="1"/>
  <c r="D18" i="1" s="1"/>
  <c r="D19" i="1" s="1"/>
  <c r="E6" i="1"/>
  <c r="E7" i="1" s="1"/>
  <c r="E8" i="1" s="1"/>
  <c r="E9" i="1" s="1"/>
  <c r="E10" i="1" s="1"/>
  <c r="E11" i="1" s="1"/>
  <c r="E12" i="1" s="1"/>
  <c r="E13" i="1" s="1"/>
  <c r="E14" i="1" s="1"/>
  <c r="F5" i="1"/>
  <c r="F6" i="1" s="1"/>
  <c r="F7" i="1" s="1"/>
  <c r="F8" i="1" s="1"/>
  <c r="F9" i="1" s="1"/>
  <c r="F10" i="1" s="1"/>
  <c r="F11" i="1" s="1"/>
  <c r="F12" i="1" s="1"/>
  <c r="F13" i="1" s="1"/>
  <c r="F14" i="1" s="1"/>
  <c r="E5" i="1"/>
  <c r="D5" i="1"/>
  <c r="D6" i="1" s="1"/>
  <c r="D7" i="1" s="1"/>
  <c r="D8" i="1" s="1"/>
  <c r="D9" i="1" s="1"/>
  <c r="D10" i="1" s="1"/>
  <c r="D11" i="1" s="1"/>
  <c r="D12" i="1" s="1"/>
  <c r="D13" i="1" s="1"/>
  <c r="D14" i="1" s="1"/>
  <c r="A20" i="1" l="1"/>
  <c r="A34" i="1" s="1"/>
  <c r="A28" i="1"/>
  <c r="A13" i="7"/>
  <c r="C1268" i="1"/>
  <c r="C1269" i="1" s="1"/>
  <c r="C1270" i="1" s="1"/>
  <c r="C1271" i="1" s="1"/>
  <c r="C1272" i="1" s="1"/>
  <c r="C1273" i="1" s="1"/>
  <c r="C1274" i="1" s="1"/>
  <c r="C1275" i="1" s="1"/>
  <c r="C1276" i="1" s="1"/>
  <c r="C1277" i="1" s="1"/>
  <c r="C1278" i="1" s="1"/>
  <c r="C1279" i="1" s="1"/>
  <c r="C1280" i="1" s="1"/>
  <c r="C1281" i="1" s="1"/>
  <c r="C1282" i="1" s="1"/>
  <c r="C1283" i="1" s="1"/>
  <c r="C1267" i="1"/>
  <c r="C1253" i="1"/>
  <c r="C1254" i="1" s="1"/>
  <c r="C1255" i="1" s="1"/>
  <c r="C1256" i="1" s="1"/>
  <c r="C1257" i="1" s="1"/>
  <c r="C1258" i="1" s="1"/>
  <c r="C1259" i="1" s="1"/>
  <c r="C1260" i="1" s="1"/>
  <c r="C1261" i="1" s="1"/>
  <c r="C1262" i="1" s="1"/>
  <c r="C1263" i="1" s="1"/>
  <c r="C1264" i="1" s="1"/>
  <c r="C1265" i="1" s="1"/>
  <c r="C1250" i="1"/>
  <c r="C1251" i="1" s="1"/>
  <c r="C1247" i="1"/>
  <c r="C1248" i="1" s="1"/>
  <c r="C1249" i="1" s="1"/>
  <c r="C1237" i="1"/>
  <c r="C1238" i="1" s="1"/>
  <c r="C1239" i="1" s="1"/>
  <c r="C1240" i="1" s="1"/>
  <c r="C1241" i="1" s="1"/>
  <c r="C1242" i="1" s="1"/>
  <c r="C1243" i="1" s="1"/>
  <c r="C1244" i="1" s="1"/>
  <c r="C1245" i="1" s="1"/>
  <c r="C1224" i="1"/>
  <c r="C1225" i="1" s="1"/>
  <c r="C1226" i="1" s="1"/>
  <c r="C1227" i="1" s="1"/>
  <c r="C1228" i="1" s="1"/>
  <c r="C1229" i="1" s="1"/>
  <c r="C1230" i="1" s="1"/>
  <c r="C1231" i="1" s="1"/>
  <c r="C1232" i="1" s="1"/>
  <c r="C1233" i="1" s="1"/>
  <c r="C1234" i="1" s="1"/>
  <c r="C1235" i="1" s="1"/>
  <c r="C1223" i="1"/>
  <c r="C1208" i="1"/>
  <c r="C1209" i="1" s="1"/>
  <c r="C1210" i="1" s="1"/>
  <c r="C1211" i="1" s="1"/>
  <c r="C1212" i="1" s="1"/>
  <c r="C1213" i="1" s="1"/>
  <c r="C1214" i="1" s="1"/>
  <c r="C1215" i="1" s="1"/>
  <c r="C1216" i="1" s="1"/>
  <c r="C1217" i="1" s="1"/>
  <c r="C1218" i="1" s="1"/>
  <c r="C1219" i="1" s="1"/>
  <c r="C1220" i="1" s="1"/>
  <c r="C1221" i="1" s="1"/>
  <c r="C1205" i="1"/>
  <c r="C1206" i="1" s="1"/>
  <c r="C1195" i="1"/>
  <c r="C1196" i="1" s="1"/>
  <c r="C1197" i="1" s="1"/>
  <c r="C1198" i="1" s="1"/>
  <c r="C1199" i="1" s="1"/>
  <c r="C1200" i="1" s="1"/>
  <c r="C1201" i="1" s="1"/>
  <c r="C1202" i="1" s="1"/>
  <c r="C1203" i="1" s="1"/>
  <c r="C1178" i="1"/>
  <c r="C1179" i="1" s="1"/>
  <c r="C1180" i="1" s="1"/>
  <c r="C1181" i="1" s="1"/>
  <c r="C1182" i="1" s="1"/>
  <c r="C1183" i="1" s="1"/>
  <c r="C1184" i="1" s="1"/>
  <c r="C1185" i="1" s="1"/>
  <c r="C1186" i="1" s="1"/>
  <c r="C1187" i="1" s="1"/>
  <c r="C1188" i="1" s="1"/>
  <c r="C1189" i="1" s="1"/>
  <c r="C1190" i="1" s="1"/>
  <c r="C1191" i="1" s="1"/>
  <c r="C1192" i="1" s="1"/>
  <c r="C1193" i="1" s="1"/>
  <c r="C1163" i="1"/>
  <c r="C1164" i="1" s="1"/>
  <c r="C1165" i="1" s="1"/>
  <c r="C1166" i="1" s="1"/>
  <c r="C1167" i="1" s="1"/>
  <c r="C1168" i="1" s="1"/>
  <c r="C1169" i="1" s="1"/>
  <c r="C1170" i="1" s="1"/>
  <c r="C1171" i="1" s="1"/>
  <c r="C1172" i="1" s="1"/>
  <c r="C1173" i="1" s="1"/>
  <c r="C1174" i="1" s="1"/>
  <c r="C1175" i="1" s="1"/>
  <c r="C1176" i="1" s="1"/>
  <c r="C1162" i="1"/>
  <c r="C1161" i="1"/>
  <c r="C1153" i="1"/>
  <c r="C1154" i="1" s="1"/>
  <c r="C1155" i="1" s="1"/>
  <c r="C1156" i="1" s="1"/>
  <c r="C1157" i="1" s="1"/>
  <c r="C1158" i="1" s="1"/>
  <c r="C1159" i="1" s="1"/>
  <c r="C1152" i="1"/>
  <c r="C1143" i="1"/>
  <c r="C1144" i="1" s="1"/>
  <c r="C1145" i="1" s="1"/>
  <c r="C1146" i="1" s="1"/>
  <c r="C1147" i="1" s="1"/>
  <c r="C1148" i="1" s="1"/>
  <c r="C1149" i="1" s="1"/>
  <c r="C1150" i="1" s="1"/>
  <c r="C1136" i="1"/>
  <c r="C1137" i="1" s="1"/>
  <c r="C1138" i="1" s="1"/>
  <c r="C1139" i="1" s="1"/>
  <c r="C1140" i="1" s="1"/>
  <c r="C1141" i="1" s="1"/>
  <c r="C1135" i="1"/>
  <c r="C1127" i="1"/>
  <c r="C1128" i="1" s="1"/>
  <c r="C1129" i="1" s="1"/>
  <c r="C1130" i="1" s="1"/>
  <c r="C1131" i="1" s="1"/>
  <c r="C1132" i="1" s="1"/>
  <c r="C1133" i="1" s="1"/>
  <c r="C1118" i="1"/>
  <c r="C1119" i="1" s="1"/>
  <c r="C1120" i="1" s="1"/>
  <c r="C1121" i="1" s="1"/>
  <c r="C1122" i="1" s="1"/>
  <c r="C1123" i="1" s="1"/>
  <c r="C1124" i="1" s="1"/>
  <c r="C1125" i="1" s="1"/>
  <c r="C1113" i="1"/>
  <c r="C1114" i="1" s="1"/>
  <c r="C1115" i="1" s="1"/>
  <c r="C1116" i="1" s="1"/>
  <c r="C1110" i="1"/>
  <c r="C1111" i="1" s="1"/>
  <c r="C1112" i="1" s="1"/>
  <c r="C1102" i="1"/>
  <c r="C1103" i="1" s="1"/>
  <c r="C1104" i="1" s="1"/>
  <c r="C1105" i="1" s="1"/>
  <c r="C1106" i="1" s="1"/>
  <c r="C1107" i="1" s="1"/>
  <c r="C1108" i="1" s="1"/>
  <c r="C1094" i="1"/>
  <c r="C1095" i="1" s="1"/>
  <c r="C1096" i="1" s="1"/>
  <c r="C1097" i="1" s="1"/>
  <c r="C1098" i="1" s="1"/>
  <c r="C1099" i="1" s="1"/>
  <c r="C1100" i="1" s="1"/>
  <c r="C1087" i="1"/>
  <c r="C1088" i="1" s="1"/>
  <c r="C1089" i="1" s="1"/>
  <c r="C1090" i="1" s="1"/>
  <c r="C1091" i="1" s="1"/>
  <c r="C1092" i="1" s="1"/>
  <c r="C1082" i="1"/>
  <c r="C1083" i="1" s="1"/>
  <c r="C1084" i="1" s="1"/>
  <c r="C1085" i="1" s="1"/>
  <c r="C1081" i="1"/>
  <c r="C1074" i="1"/>
  <c r="C1075" i="1" s="1"/>
  <c r="C1076" i="1" s="1"/>
  <c r="C1077" i="1" s="1"/>
  <c r="C1078" i="1" s="1"/>
  <c r="C1079" i="1" s="1"/>
  <c r="C1080" i="1" s="1"/>
  <c r="C1061" i="1"/>
  <c r="C1062" i="1" s="1"/>
  <c r="C1063" i="1" s="1"/>
  <c r="C1064" i="1" s="1"/>
  <c r="C1065" i="1" s="1"/>
  <c r="C1066" i="1" s="1"/>
  <c r="C1067" i="1" s="1"/>
  <c r="C1068" i="1" s="1"/>
  <c r="C1069" i="1" s="1"/>
  <c r="C1070" i="1" s="1"/>
  <c r="C1071" i="1" s="1"/>
  <c r="C1072" i="1" s="1"/>
  <c r="C1059" i="1"/>
  <c r="C1058" i="1"/>
  <c r="C1050" i="1"/>
  <c r="C1051" i="1" s="1"/>
  <c r="C1052" i="1" s="1"/>
  <c r="C1053" i="1" s="1"/>
  <c r="C1054" i="1" s="1"/>
  <c r="C1055" i="1" s="1"/>
  <c r="C1056" i="1" s="1"/>
  <c r="C1043" i="1"/>
  <c r="C1044" i="1" s="1"/>
  <c r="C1045" i="1" s="1"/>
  <c r="C1046" i="1" s="1"/>
  <c r="C1047" i="1" s="1"/>
  <c r="C1048" i="1" s="1"/>
  <c r="C1033" i="1"/>
  <c r="C1034" i="1" s="1"/>
  <c r="C1035" i="1" s="1"/>
  <c r="C1036" i="1" s="1"/>
  <c r="C1037" i="1" s="1"/>
  <c r="C1038" i="1" s="1"/>
  <c r="C1039" i="1" s="1"/>
  <c r="C1040" i="1" s="1"/>
  <c r="C1041" i="1" s="1"/>
  <c r="C1032" i="1"/>
  <c r="C1023" i="1"/>
  <c r="C1024" i="1" s="1"/>
  <c r="C1025" i="1" s="1"/>
  <c r="C1026" i="1" s="1"/>
  <c r="C1027" i="1" s="1"/>
  <c r="C1028" i="1" s="1"/>
  <c r="C1029" i="1" s="1"/>
  <c r="C1030" i="1" s="1"/>
  <c r="C1012" i="1"/>
  <c r="C1013" i="1" s="1"/>
  <c r="C1014" i="1" s="1"/>
  <c r="C1015" i="1" s="1"/>
  <c r="C1016" i="1" s="1"/>
  <c r="C1017" i="1" s="1"/>
  <c r="C1018" i="1" s="1"/>
  <c r="C1019" i="1" s="1"/>
  <c r="C1020" i="1" s="1"/>
  <c r="C1021" i="1" s="1"/>
  <c r="C1002" i="1"/>
  <c r="C1003" i="1" s="1"/>
  <c r="C1004" i="1" s="1"/>
  <c r="C1005" i="1" s="1"/>
  <c r="C1006" i="1" s="1"/>
  <c r="C1007" i="1" s="1"/>
  <c r="C1008" i="1" s="1"/>
  <c r="C1009" i="1" s="1"/>
  <c r="C1010" i="1" s="1"/>
  <c r="C989" i="1"/>
  <c r="C990" i="1" s="1"/>
  <c r="C991" i="1" s="1"/>
  <c r="C992" i="1" s="1"/>
  <c r="C993" i="1" s="1"/>
  <c r="C994" i="1" s="1"/>
  <c r="C995" i="1" s="1"/>
  <c r="C996" i="1" s="1"/>
  <c r="C997" i="1" s="1"/>
  <c r="C998" i="1" s="1"/>
  <c r="C999" i="1" s="1"/>
  <c r="C1000" i="1" s="1"/>
  <c r="C984" i="1"/>
  <c r="C985" i="1" s="1"/>
  <c r="C986" i="1" s="1"/>
  <c r="C987" i="1" s="1"/>
  <c r="C983" i="1"/>
  <c r="C982" i="1"/>
  <c r="C965" i="1"/>
  <c r="C966" i="1" s="1"/>
  <c r="C967" i="1" s="1"/>
  <c r="C968" i="1" s="1"/>
  <c r="C969" i="1" s="1"/>
  <c r="C970" i="1" s="1"/>
  <c r="C971" i="1" s="1"/>
  <c r="C972" i="1" s="1"/>
  <c r="C973" i="1" s="1"/>
  <c r="C974" i="1" s="1"/>
  <c r="C975" i="1" s="1"/>
  <c r="C976" i="1" s="1"/>
  <c r="C977" i="1" s="1"/>
  <c r="C978" i="1" s="1"/>
  <c r="C979" i="1" s="1"/>
  <c r="C980" i="1" s="1"/>
  <c r="C959" i="1"/>
  <c r="C960" i="1" s="1"/>
  <c r="C961" i="1" s="1"/>
  <c r="C962" i="1" s="1"/>
  <c r="C963" i="1" s="1"/>
  <c r="C942" i="1"/>
  <c r="C943" i="1" s="1"/>
  <c r="C944" i="1" s="1"/>
  <c r="C945" i="1" s="1"/>
  <c r="C946" i="1" s="1"/>
  <c r="C947" i="1" s="1"/>
  <c r="C948" i="1" s="1"/>
  <c r="C949" i="1" s="1"/>
  <c r="C950" i="1" s="1"/>
  <c r="C951" i="1" s="1"/>
  <c r="C952" i="1" s="1"/>
  <c r="C953" i="1" s="1"/>
  <c r="C954" i="1" s="1"/>
  <c r="C955" i="1" s="1"/>
  <c r="C956" i="1" s="1"/>
  <c r="C957" i="1" s="1"/>
  <c r="C934" i="1"/>
  <c r="C935" i="1" s="1"/>
  <c r="C936" i="1" s="1"/>
  <c r="C937" i="1" s="1"/>
  <c r="C938" i="1" s="1"/>
  <c r="C939" i="1" s="1"/>
  <c r="C940" i="1" s="1"/>
  <c r="C924" i="1"/>
  <c r="C925" i="1" s="1"/>
  <c r="C926" i="1" s="1"/>
  <c r="C927" i="1" s="1"/>
  <c r="C928" i="1" s="1"/>
  <c r="C929" i="1" s="1"/>
  <c r="C930" i="1" s="1"/>
  <c r="C931" i="1" s="1"/>
  <c r="C932" i="1" s="1"/>
  <c r="C917" i="1"/>
  <c r="C918" i="1" s="1"/>
  <c r="C919" i="1" s="1"/>
  <c r="C920" i="1" s="1"/>
  <c r="C921" i="1" s="1"/>
  <c r="C922" i="1" s="1"/>
  <c r="C905" i="1"/>
  <c r="C906" i="1" s="1"/>
  <c r="C907" i="1" s="1"/>
  <c r="C908" i="1" s="1"/>
  <c r="C909" i="1" s="1"/>
  <c r="C910" i="1" s="1"/>
  <c r="C911" i="1" s="1"/>
  <c r="C912" i="1" s="1"/>
  <c r="C913" i="1" s="1"/>
  <c r="C914" i="1" s="1"/>
  <c r="C915" i="1" s="1"/>
  <c r="C877" i="1"/>
  <c r="C878" i="1" s="1"/>
  <c r="C879" i="1" s="1"/>
  <c r="C880" i="1" s="1"/>
  <c r="C881" i="1" s="1"/>
  <c r="C882" i="1" s="1"/>
  <c r="C883" i="1" s="1"/>
  <c r="C884" i="1" s="1"/>
  <c r="C885" i="1" s="1"/>
  <c r="C886" i="1" s="1"/>
  <c r="C887" i="1" s="1"/>
  <c r="C888" i="1" s="1"/>
  <c r="C889" i="1" s="1"/>
  <c r="C890" i="1" s="1"/>
  <c r="C891" i="1" s="1"/>
  <c r="C892" i="1" s="1"/>
  <c r="C893" i="1" s="1"/>
  <c r="C894" i="1" s="1"/>
  <c r="C895" i="1" s="1"/>
  <c r="C896" i="1" s="1"/>
  <c r="C897" i="1" s="1"/>
  <c r="C898" i="1" s="1"/>
  <c r="C899" i="1" s="1"/>
  <c r="C900" i="1" s="1"/>
  <c r="C901" i="1" s="1"/>
  <c r="C867" i="1"/>
  <c r="C868" i="1" s="1"/>
  <c r="C869" i="1" s="1"/>
  <c r="C870" i="1" s="1"/>
  <c r="C871" i="1" s="1"/>
  <c r="C872" i="1" s="1"/>
  <c r="C873" i="1" s="1"/>
  <c r="C874" i="1" s="1"/>
  <c r="C875" i="1" s="1"/>
  <c r="C856" i="1"/>
  <c r="C857" i="1" s="1"/>
  <c r="C858" i="1" s="1"/>
  <c r="C859" i="1" s="1"/>
  <c r="C860" i="1" s="1"/>
  <c r="C861" i="1" s="1"/>
  <c r="C862" i="1" s="1"/>
  <c r="C863" i="1" s="1"/>
  <c r="C864" i="1" s="1"/>
  <c r="C865" i="1" s="1"/>
  <c r="C866" i="1" s="1"/>
  <c r="C845" i="1"/>
  <c r="C846" i="1" s="1"/>
  <c r="C847" i="1" s="1"/>
  <c r="C848" i="1" s="1"/>
  <c r="C849" i="1" s="1"/>
  <c r="C850" i="1" s="1"/>
  <c r="C851" i="1" s="1"/>
  <c r="C852" i="1" s="1"/>
  <c r="C853" i="1" s="1"/>
  <c r="C854" i="1" s="1"/>
  <c r="C835" i="1"/>
  <c r="C836" i="1" s="1"/>
  <c r="C837" i="1" s="1"/>
  <c r="C838" i="1" s="1"/>
  <c r="C839" i="1" s="1"/>
  <c r="C840" i="1" s="1"/>
  <c r="C841" i="1" s="1"/>
  <c r="C842" i="1" s="1"/>
  <c r="C843" i="1" s="1"/>
  <c r="C831" i="1"/>
  <c r="C832" i="1" s="1"/>
  <c r="C833" i="1" s="1"/>
  <c r="C834" i="1" s="1"/>
  <c r="C814" i="1"/>
  <c r="C815" i="1" s="1"/>
  <c r="C816" i="1" s="1"/>
  <c r="C817" i="1" s="1"/>
  <c r="C818" i="1" s="1"/>
  <c r="C819" i="1" s="1"/>
  <c r="C820" i="1" s="1"/>
  <c r="C821" i="1" s="1"/>
  <c r="C822" i="1" s="1"/>
  <c r="C823" i="1" s="1"/>
  <c r="C824" i="1" s="1"/>
  <c r="C825" i="1" s="1"/>
  <c r="C826" i="1" s="1"/>
  <c r="C827" i="1" s="1"/>
  <c r="C828" i="1" s="1"/>
  <c r="C829" i="1" s="1"/>
  <c r="C801" i="1"/>
  <c r="C802" i="1" s="1"/>
  <c r="C803" i="1" s="1"/>
  <c r="C804" i="1" s="1"/>
  <c r="C805" i="1" s="1"/>
  <c r="C806" i="1" s="1"/>
  <c r="C807" i="1" s="1"/>
  <c r="C808" i="1" s="1"/>
  <c r="C809" i="1" s="1"/>
  <c r="C810" i="1" s="1"/>
  <c r="C811" i="1" s="1"/>
  <c r="C812" i="1" s="1"/>
  <c r="C797" i="1"/>
  <c r="C798" i="1" s="1"/>
  <c r="C799" i="1" s="1"/>
  <c r="C800" i="1" s="1"/>
  <c r="C789" i="1"/>
  <c r="C790" i="1" s="1"/>
  <c r="C791" i="1" s="1"/>
  <c r="C792" i="1" s="1"/>
  <c r="C793" i="1" s="1"/>
  <c r="C794" i="1" s="1"/>
  <c r="C795" i="1" s="1"/>
  <c r="C778" i="1"/>
  <c r="C779" i="1" s="1"/>
  <c r="C780" i="1" s="1"/>
  <c r="C781" i="1" s="1"/>
  <c r="C782" i="1" s="1"/>
  <c r="C783" i="1" s="1"/>
  <c r="C784" i="1" s="1"/>
  <c r="C785" i="1" s="1"/>
  <c r="C786" i="1" s="1"/>
  <c r="C787" i="1" s="1"/>
  <c r="C776" i="1"/>
  <c r="C777" i="1" s="1"/>
  <c r="C742" i="1"/>
  <c r="C743" i="1" s="1"/>
  <c r="C744" i="1" s="1"/>
  <c r="C745" i="1" s="1"/>
  <c r="C746" i="1" s="1"/>
  <c r="C747" i="1" s="1"/>
  <c r="C748" i="1" s="1"/>
  <c r="C749" i="1" s="1"/>
  <c r="C750" i="1" s="1"/>
  <c r="C751" i="1" s="1"/>
  <c r="C752" i="1" s="1"/>
  <c r="C753" i="1" s="1"/>
  <c r="C754" i="1" s="1"/>
  <c r="C755" i="1" s="1"/>
  <c r="C756" i="1" s="1"/>
  <c r="C757" i="1" s="1"/>
  <c r="C758" i="1" s="1"/>
  <c r="C759" i="1" s="1"/>
  <c r="C760" i="1" s="1"/>
  <c r="C761" i="1" s="1"/>
  <c r="C762" i="1" s="1"/>
  <c r="C763" i="1" s="1"/>
  <c r="C764" i="1" s="1"/>
  <c r="C765" i="1" s="1"/>
  <c r="C766" i="1" s="1"/>
  <c r="C767" i="1" s="1"/>
  <c r="C768" i="1" s="1"/>
  <c r="C769" i="1" s="1"/>
  <c r="C770" i="1" s="1"/>
  <c r="C771" i="1" s="1"/>
  <c r="C772" i="1" s="1"/>
  <c r="C773" i="1" s="1"/>
  <c r="C774" i="1" s="1"/>
  <c r="C728" i="1"/>
  <c r="C729" i="1" s="1"/>
  <c r="C730" i="1" s="1"/>
  <c r="C731" i="1" s="1"/>
  <c r="C732" i="1" s="1"/>
  <c r="C733" i="1" s="1"/>
  <c r="C734" i="1" s="1"/>
  <c r="C735" i="1" s="1"/>
  <c r="C736" i="1" s="1"/>
  <c r="C737" i="1" s="1"/>
  <c r="C738" i="1" s="1"/>
  <c r="C739" i="1" s="1"/>
  <c r="C740" i="1" s="1"/>
  <c r="C719" i="1"/>
  <c r="C720" i="1" s="1"/>
  <c r="C721" i="1" s="1"/>
  <c r="C722" i="1" s="1"/>
  <c r="C723" i="1" s="1"/>
  <c r="C724" i="1" s="1"/>
  <c r="C725" i="1" s="1"/>
  <c r="C726" i="1" s="1"/>
  <c r="C718" i="1"/>
  <c r="C703" i="1"/>
  <c r="C704" i="1" s="1"/>
  <c r="C705" i="1" s="1"/>
  <c r="C706" i="1" s="1"/>
  <c r="C707" i="1" s="1"/>
  <c r="C708" i="1" s="1"/>
  <c r="C709" i="1" s="1"/>
  <c r="C710" i="1" s="1"/>
  <c r="C711" i="1" s="1"/>
  <c r="C712" i="1" s="1"/>
  <c r="C713" i="1" s="1"/>
  <c r="C714" i="1" s="1"/>
  <c r="C715" i="1" s="1"/>
  <c r="C716" i="1" s="1"/>
  <c r="C681" i="1"/>
  <c r="C682" i="1" s="1"/>
  <c r="C683" i="1" s="1"/>
  <c r="C684" i="1" s="1"/>
  <c r="C685" i="1" s="1"/>
  <c r="C686" i="1" s="1"/>
  <c r="C687" i="1" s="1"/>
  <c r="C688" i="1" s="1"/>
  <c r="C689" i="1" s="1"/>
  <c r="C690" i="1" s="1"/>
  <c r="C691" i="1" s="1"/>
  <c r="C692" i="1" s="1"/>
  <c r="C693" i="1" s="1"/>
  <c r="C694" i="1" s="1"/>
  <c r="C695" i="1" s="1"/>
  <c r="C696" i="1" s="1"/>
  <c r="C697" i="1" s="1"/>
  <c r="C698" i="1" s="1"/>
  <c r="C699" i="1" s="1"/>
  <c r="C700" i="1" s="1"/>
  <c r="C701" i="1" s="1"/>
  <c r="C673" i="1"/>
  <c r="C674" i="1" s="1"/>
  <c r="C675" i="1" s="1"/>
  <c r="C676" i="1" s="1"/>
  <c r="C677" i="1" s="1"/>
  <c r="C678" i="1" s="1"/>
  <c r="C679" i="1" s="1"/>
  <c r="C667" i="1"/>
  <c r="C668" i="1" s="1"/>
  <c r="C669" i="1" s="1"/>
  <c r="C670" i="1" s="1"/>
  <c r="C671" i="1" s="1"/>
  <c r="C659" i="1"/>
  <c r="C660" i="1" s="1"/>
  <c r="C661" i="1" s="1"/>
  <c r="C662" i="1" s="1"/>
  <c r="C663" i="1" s="1"/>
  <c r="C664" i="1" s="1"/>
  <c r="C665" i="1" s="1"/>
  <c r="C658" i="1"/>
  <c r="C631" i="1"/>
  <c r="C632" i="1" s="1"/>
  <c r="C633" i="1" s="1"/>
  <c r="C634" i="1" s="1"/>
  <c r="C635" i="1" s="1"/>
  <c r="C636" i="1" s="1"/>
  <c r="C637" i="1" s="1"/>
  <c r="C638" i="1" s="1"/>
  <c r="C639" i="1" s="1"/>
  <c r="C640" i="1" s="1"/>
  <c r="C641" i="1" s="1"/>
  <c r="C642" i="1" s="1"/>
  <c r="C643" i="1" s="1"/>
  <c r="C644" i="1" s="1"/>
  <c r="C645" i="1" s="1"/>
  <c r="C646" i="1" s="1"/>
  <c r="C647" i="1" s="1"/>
  <c r="C648" i="1" s="1"/>
  <c r="C649" i="1" s="1"/>
  <c r="C650" i="1" s="1"/>
  <c r="C651" i="1" s="1"/>
  <c r="C652" i="1" s="1"/>
  <c r="C653" i="1" s="1"/>
  <c r="C654" i="1" s="1"/>
  <c r="C655" i="1" s="1"/>
  <c r="C656" i="1" s="1"/>
  <c r="C621" i="1"/>
  <c r="C622" i="1" s="1"/>
  <c r="C623" i="1" s="1"/>
  <c r="C624" i="1" s="1"/>
  <c r="C625" i="1" s="1"/>
  <c r="C626" i="1" s="1"/>
  <c r="C627" i="1" s="1"/>
  <c r="C628" i="1" s="1"/>
  <c r="C629" i="1" s="1"/>
  <c r="C614" i="1"/>
  <c r="C615" i="1" s="1"/>
  <c r="C616" i="1" s="1"/>
  <c r="C617" i="1" s="1"/>
  <c r="C618" i="1" s="1"/>
  <c r="C619" i="1" s="1"/>
  <c r="C597" i="1"/>
  <c r="C598" i="1" s="1"/>
  <c r="C599" i="1" s="1"/>
  <c r="C600" i="1" s="1"/>
  <c r="C601" i="1" s="1"/>
  <c r="C602" i="1" s="1"/>
  <c r="C603" i="1" s="1"/>
  <c r="C604" i="1" s="1"/>
  <c r="C605" i="1" s="1"/>
  <c r="C606" i="1" s="1"/>
  <c r="C607" i="1" s="1"/>
  <c r="C608" i="1" s="1"/>
  <c r="C609" i="1" s="1"/>
  <c r="C610" i="1" s="1"/>
  <c r="C611" i="1" s="1"/>
  <c r="C612" i="1" s="1"/>
  <c r="C595" i="1"/>
  <c r="C596" i="1" s="1"/>
  <c r="C589" i="1"/>
  <c r="C590" i="1" s="1"/>
  <c r="C591" i="1" s="1"/>
  <c r="C592" i="1" s="1"/>
  <c r="C593" i="1" s="1"/>
  <c r="C577" i="1"/>
  <c r="C578" i="1" s="1"/>
  <c r="C579" i="1" s="1"/>
  <c r="C580" i="1" s="1"/>
  <c r="C581" i="1" s="1"/>
  <c r="C582" i="1" s="1"/>
  <c r="C583" i="1" s="1"/>
  <c r="C584" i="1" s="1"/>
  <c r="C585" i="1" s="1"/>
  <c r="C586" i="1" s="1"/>
  <c r="C587" i="1" s="1"/>
  <c r="C574" i="1"/>
  <c r="C575" i="1" s="1"/>
  <c r="C571" i="1"/>
  <c r="C572" i="1" s="1"/>
  <c r="C573" i="1" s="1"/>
  <c r="C558" i="1"/>
  <c r="C559" i="1" s="1"/>
  <c r="C560" i="1" s="1"/>
  <c r="C561" i="1" s="1"/>
  <c r="C562" i="1" s="1"/>
  <c r="C563" i="1" s="1"/>
  <c r="C564" i="1" s="1"/>
  <c r="C565" i="1" s="1"/>
  <c r="C566" i="1" s="1"/>
  <c r="C567" i="1" s="1"/>
  <c r="C568" i="1" s="1"/>
  <c r="C569" i="1" s="1"/>
  <c r="C528" i="1"/>
  <c r="C529" i="1" s="1"/>
  <c r="C530" i="1" s="1"/>
  <c r="C531" i="1" s="1"/>
  <c r="C532" i="1" s="1"/>
  <c r="C533" i="1" s="1"/>
  <c r="C534" i="1" s="1"/>
  <c r="C535" i="1" s="1"/>
  <c r="C536" i="1" s="1"/>
  <c r="C537" i="1" s="1"/>
  <c r="C538" i="1" s="1"/>
  <c r="C539" i="1" s="1"/>
  <c r="C540" i="1" s="1"/>
  <c r="C541" i="1" s="1"/>
  <c r="C542" i="1" s="1"/>
  <c r="C543" i="1" s="1"/>
  <c r="C544" i="1" s="1"/>
  <c r="C545" i="1" s="1"/>
  <c r="C546" i="1" s="1"/>
  <c r="C547" i="1" s="1"/>
  <c r="C548" i="1" s="1"/>
  <c r="C549" i="1" s="1"/>
  <c r="C550" i="1" s="1"/>
  <c r="C551" i="1" s="1"/>
  <c r="C552" i="1" s="1"/>
  <c r="C553" i="1" s="1"/>
  <c r="C554" i="1" s="1"/>
  <c r="C555" i="1" s="1"/>
  <c r="C556" i="1" s="1"/>
  <c r="C507" i="1"/>
  <c r="C508" i="1" s="1"/>
  <c r="C509" i="1" s="1"/>
  <c r="C510" i="1" s="1"/>
  <c r="C511" i="1" s="1"/>
  <c r="C512" i="1" s="1"/>
  <c r="C513" i="1" s="1"/>
  <c r="C514" i="1" s="1"/>
  <c r="C515" i="1" s="1"/>
  <c r="C516" i="1" s="1"/>
  <c r="C517" i="1" s="1"/>
  <c r="C518" i="1" s="1"/>
  <c r="C519" i="1" s="1"/>
  <c r="C520" i="1" s="1"/>
  <c r="C521" i="1" s="1"/>
  <c r="C522" i="1" s="1"/>
  <c r="C523" i="1" s="1"/>
  <c r="C524" i="1" s="1"/>
  <c r="C525" i="1" s="1"/>
  <c r="C526" i="1" s="1"/>
  <c r="C506" i="1"/>
  <c r="C490" i="1"/>
  <c r="C491" i="1" s="1"/>
  <c r="C492" i="1" s="1"/>
  <c r="C493" i="1" s="1"/>
  <c r="C494" i="1" s="1"/>
  <c r="C495" i="1" s="1"/>
  <c r="C496" i="1" s="1"/>
  <c r="C497" i="1" s="1"/>
  <c r="C498" i="1" s="1"/>
  <c r="C499" i="1" s="1"/>
  <c r="C500" i="1" s="1"/>
  <c r="C501" i="1" s="1"/>
  <c r="C502" i="1" s="1"/>
  <c r="C503" i="1" s="1"/>
  <c r="C504" i="1" s="1"/>
  <c r="C489" i="1"/>
  <c r="C481" i="1"/>
  <c r="C482" i="1" s="1"/>
  <c r="C483" i="1" s="1"/>
  <c r="C484" i="1" s="1"/>
  <c r="C485" i="1" s="1"/>
  <c r="C486" i="1" s="1"/>
  <c r="C487" i="1" s="1"/>
  <c r="C480" i="1"/>
  <c r="C470" i="1"/>
  <c r="C471" i="1" s="1"/>
  <c r="C472" i="1" s="1"/>
  <c r="C473" i="1" s="1"/>
  <c r="C474" i="1" s="1"/>
  <c r="C475" i="1" s="1"/>
  <c r="C476" i="1" s="1"/>
  <c r="C477" i="1" s="1"/>
  <c r="C478" i="1" s="1"/>
  <c r="C458" i="1"/>
  <c r="C459" i="1" s="1"/>
  <c r="C460" i="1" s="1"/>
  <c r="C461" i="1" s="1"/>
  <c r="C462" i="1" s="1"/>
  <c r="C463" i="1" s="1"/>
  <c r="C464" i="1" s="1"/>
  <c r="C465" i="1" s="1"/>
  <c r="C466" i="1" s="1"/>
  <c r="C467" i="1" s="1"/>
  <c r="C468" i="1" s="1"/>
  <c r="C455" i="1"/>
  <c r="C456" i="1" s="1"/>
  <c r="C454" i="1"/>
  <c r="C451" i="1"/>
  <c r="C452" i="1" s="1"/>
  <c r="C446" i="1"/>
  <c r="C447" i="1" s="1"/>
  <c r="C448" i="1" s="1"/>
  <c r="C449" i="1" s="1"/>
  <c r="C434" i="1"/>
  <c r="C435" i="1" s="1"/>
  <c r="C436" i="1" s="1"/>
  <c r="C437" i="1" s="1"/>
  <c r="C438" i="1" s="1"/>
  <c r="C439" i="1" s="1"/>
  <c r="C440" i="1" s="1"/>
  <c r="C441" i="1" s="1"/>
  <c r="C442" i="1" s="1"/>
  <c r="C443" i="1" s="1"/>
  <c r="C444" i="1" s="1"/>
  <c r="C422" i="1"/>
  <c r="C423" i="1" s="1"/>
  <c r="C424" i="1" s="1"/>
  <c r="C425" i="1" s="1"/>
  <c r="C426" i="1" s="1"/>
  <c r="C427" i="1" s="1"/>
  <c r="C428" i="1" s="1"/>
  <c r="C429" i="1" s="1"/>
  <c r="C430" i="1" s="1"/>
  <c r="C431" i="1" s="1"/>
  <c r="C432" i="1" s="1"/>
  <c r="C402" i="1"/>
  <c r="C403" i="1" s="1"/>
  <c r="C404" i="1" s="1"/>
  <c r="C405" i="1" s="1"/>
  <c r="C406" i="1" s="1"/>
  <c r="C407" i="1" s="1"/>
  <c r="C408" i="1" s="1"/>
  <c r="C409" i="1" s="1"/>
  <c r="C410" i="1" s="1"/>
  <c r="C411" i="1" s="1"/>
  <c r="C412" i="1" s="1"/>
  <c r="C413" i="1" s="1"/>
  <c r="C414" i="1" s="1"/>
  <c r="C415" i="1" s="1"/>
  <c r="C416" i="1" s="1"/>
  <c r="C417" i="1" s="1"/>
  <c r="C418" i="1" s="1"/>
  <c r="C419" i="1" s="1"/>
  <c r="C420" i="1" s="1"/>
  <c r="C398" i="1"/>
  <c r="C399" i="1" s="1"/>
  <c r="C400" i="1" s="1"/>
  <c r="C396" i="1"/>
  <c r="C392" i="1"/>
  <c r="C393" i="1" s="1"/>
  <c r="C394" i="1" s="1"/>
  <c r="C395" i="1" s="1"/>
  <c r="C383" i="1"/>
  <c r="C384" i="1" s="1"/>
  <c r="C385" i="1" s="1"/>
  <c r="C386" i="1" s="1"/>
  <c r="C387" i="1" s="1"/>
  <c r="C388" i="1" s="1"/>
  <c r="C389" i="1" s="1"/>
  <c r="C390" i="1" s="1"/>
  <c r="C367" i="1"/>
  <c r="C368" i="1" s="1"/>
  <c r="C369" i="1" s="1"/>
  <c r="C370" i="1" s="1"/>
  <c r="C371" i="1" s="1"/>
  <c r="C372" i="1" s="1"/>
  <c r="C373" i="1" s="1"/>
  <c r="C374" i="1" s="1"/>
  <c r="C375" i="1" s="1"/>
  <c r="C376" i="1" s="1"/>
  <c r="C377" i="1" s="1"/>
  <c r="C378" i="1" s="1"/>
  <c r="C379" i="1" s="1"/>
  <c r="C380" i="1" s="1"/>
  <c r="C381" i="1" s="1"/>
  <c r="C365" i="1"/>
  <c r="C366" i="1" s="1"/>
  <c r="C345" i="1"/>
  <c r="C346" i="1" s="1"/>
  <c r="C347" i="1" s="1"/>
  <c r="C348" i="1" s="1"/>
  <c r="C349" i="1" s="1"/>
  <c r="C350" i="1" s="1"/>
  <c r="C351" i="1" s="1"/>
  <c r="C352" i="1" s="1"/>
  <c r="C353" i="1" s="1"/>
  <c r="C354" i="1" s="1"/>
  <c r="C355" i="1" s="1"/>
  <c r="C356" i="1" s="1"/>
  <c r="C357" i="1" s="1"/>
  <c r="C358" i="1" s="1"/>
  <c r="C359" i="1" s="1"/>
  <c r="C360" i="1" s="1"/>
  <c r="C361" i="1" s="1"/>
  <c r="C362" i="1" s="1"/>
  <c r="C363" i="1" s="1"/>
  <c r="C340" i="1"/>
  <c r="C341" i="1" s="1"/>
  <c r="C342" i="1" s="1"/>
  <c r="C343" i="1" s="1"/>
  <c r="C344" i="1" s="1"/>
  <c r="C338" i="1"/>
  <c r="C339" i="1" s="1"/>
  <c r="C334" i="1"/>
  <c r="C335" i="1" s="1"/>
  <c r="C336" i="1" s="1"/>
  <c r="C330" i="1"/>
  <c r="C331" i="1" s="1"/>
  <c r="C332" i="1" s="1"/>
  <c r="C321" i="1"/>
  <c r="C322" i="1" s="1"/>
  <c r="C323" i="1" s="1"/>
  <c r="C324" i="1" s="1"/>
  <c r="C325" i="1" s="1"/>
  <c r="C326" i="1" s="1"/>
  <c r="C327" i="1" s="1"/>
  <c r="C328" i="1" s="1"/>
  <c r="C318" i="1"/>
  <c r="C319" i="1" s="1"/>
  <c r="C309" i="1"/>
  <c r="C310" i="1" s="1"/>
  <c r="C311" i="1" s="1"/>
  <c r="C312" i="1" s="1"/>
  <c r="C313" i="1" s="1"/>
  <c r="C314" i="1" s="1"/>
  <c r="C315" i="1" s="1"/>
  <c r="C316" i="1" s="1"/>
  <c r="C305" i="1"/>
  <c r="C306" i="1" s="1"/>
  <c r="C307" i="1" s="1"/>
  <c r="C308" i="1" s="1"/>
  <c r="C297" i="1"/>
  <c r="C298" i="1" s="1"/>
  <c r="C299" i="1" s="1"/>
  <c r="C300" i="1" s="1"/>
  <c r="C301" i="1" s="1"/>
  <c r="C302" i="1" s="1"/>
  <c r="C303" i="1" s="1"/>
  <c r="C293" i="1"/>
  <c r="C294" i="1" s="1"/>
  <c r="C295" i="1" s="1"/>
  <c r="C287" i="1"/>
  <c r="C288" i="1" s="1"/>
  <c r="C289" i="1" s="1"/>
  <c r="C290" i="1" s="1"/>
  <c r="C291" i="1" s="1"/>
  <c r="C292" i="1" s="1"/>
  <c r="C273" i="1"/>
  <c r="C274" i="1" s="1"/>
  <c r="C275" i="1" s="1"/>
  <c r="C276" i="1" s="1"/>
  <c r="C277" i="1" s="1"/>
  <c r="C278" i="1" s="1"/>
  <c r="C279" i="1" s="1"/>
  <c r="C280" i="1" s="1"/>
  <c r="C281" i="1" s="1"/>
  <c r="C282" i="1" s="1"/>
  <c r="C283" i="1" s="1"/>
  <c r="C284" i="1" s="1"/>
  <c r="C285" i="1" s="1"/>
  <c r="C265" i="1"/>
  <c r="C266" i="1" s="1"/>
  <c r="C267" i="1" s="1"/>
  <c r="C268" i="1" s="1"/>
  <c r="C269" i="1" s="1"/>
  <c r="C270" i="1" s="1"/>
  <c r="C271" i="1" s="1"/>
  <c r="C259" i="1"/>
  <c r="C260" i="1" s="1"/>
  <c r="C261" i="1" s="1"/>
  <c r="C262" i="1" s="1"/>
  <c r="C263" i="1" s="1"/>
  <c r="C254" i="1"/>
  <c r="C255" i="1" s="1"/>
  <c r="C256" i="1" s="1"/>
  <c r="C257" i="1" s="1"/>
  <c r="C240" i="1"/>
  <c r="C241" i="1" s="1"/>
  <c r="C242" i="1" s="1"/>
  <c r="C243" i="1" s="1"/>
  <c r="C244" i="1" s="1"/>
  <c r="C245" i="1" s="1"/>
  <c r="C246" i="1" s="1"/>
  <c r="C247" i="1" s="1"/>
  <c r="C248" i="1" s="1"/>
  <c r="C249" i="1" s="1"/>
  <c r="C250" i="1" s="1"/>
  <c r="C251" i="1" s="1"/>
  <c r="C252" i="1" s="1"/>
  <c r="C238" i="1"/>
  <c r="C234" i="1"/>
  <c r="C235" i="1" s="1"/>
  <c r="C236" i="1" s="1"/>
  <c r="C230" i="1"/>
  <c r="C231" i="1" s="1"/>
  <c r="C232" i="1" s="1"/>
  <c r="C233" i="1" s="1"/>
  <c r="C224" i="1"/>
  <c r="C225" i="1" s="1"/>
  <c r="C226" i="1" s="1"/>
  <c r="C227" i="1" s="1"/>
  <c r="C228" i="1" s="1"/>
  <c r="C216" i="1"/>
  <c r="C217" i="1" s="1"/>
  <c r="C218" i="1" s="1"/>
  <c r="C219" i="1" s="1"/>
  <c r="C220" i="1" s="1"/>
  <c r="C221" i="1" s="1"/>
  <c r="C222" i="1" s="1"/>
  <c r="C211" i="1"/>
  <c r="C212" i="1" s="1"/>
  <c r="C213" i="1" s="1"/>
  <c r="C214" i="1" s="1"/>
  <c r="C205" i="1"/>
  <c r="C206" i="1" s="1"/>
  <c r="C207" i="1" s="1"/>
  <c r="C208" i="1" s="1"/>
  <c r="C209" i="1" s="1"/>
  <c r="C210" i="1" s="1"/>
  <c r="C204" i="1"/>
  <c r="C193" i="1"/>
  <c r="C194" i="1" s="1"/>
  <c r="C195" i="1" s="1"/>
  <c r="C196" i="1" s="1"/>
  <c r="C197" i="1" s="1"/>
  <c r="C198" i="1" s="1"/>
  <c r="C199" i="1" s="1"/>
  <c r="C200" i="1" s="1"/>
  <c r="C201" i="1" s="1"/>
  <c r="C202" i="1" s="1"/>
  <c r="C185" i="1"/>
  <c r="C186" i="1" s="1"/>
  <c r="C187" i="1" s="1"/>
  <c r="C188" i="1" s="1"/>
  <c r="C189" i="1" s="1"/>
  <c r="C190" i="1" s="1"/>
  <c r="C191" i="1" s="1"/>
  <c r="C184" i="1"/>
  <c r="C173" i="1"/>
  <c r="C174" i="1" s="1"/>
  <c r="C175" i="1" s="1"/>
  <c r="C176" i="1" s="1"/>
  <c r="C177" i="1" s="1"/>
  <c r="C178" i="1" s="1"/>
  <c r="C179" i="1" s="1"/>
  <c r="C180" i="1" s="1"/>
  <c r="C181" i="1" s="1"/>
  <c r="C182" i="1" s="1"/>
  <c r="C161" i="1"/>
  <c r="C162" i="1" s="1"/>
  <c r="C163" i="1" s="1"/>
  <c r="C164" i="1" s="1"/>
  <c r="C165" i="1" s="1"/>
  <c r="C166" i="1" s="1"/>
  <c r="C167" i="1" s="1"/>
  <c r="C168" i="1" s="1"/>
  <c r="C169" i="1" s="1"/>
  <c r="C170" i="1" s="1"/>
  <c r="C171" i="1" s="1"/>
  <c r="C130" i="1"/>
  <c r="C131" i="1" s="1"/>
  <c r="C132" i="1" s="1"/>
  <c r="C133" i="1" s="1"/>
  <c r="C134" i="1" s="1"/>
  <c r="C135" i="1" s="1"/>
  <c r="C136" i="1" s="1"/>
  <c r="C137" i="1" s="1"/>
  <c r="C138" i="1" s="1"/>
  <c r="C139" i="1" s="1"/>
  <c r="C140" i="1" s="1"/>
  <c r="C141" i="1" s="1"/>
  <c r="C142" i="1" s="1"/>
  <c r="C143" i="1" s="1"/>
  <c r="C144" i="1" s="1"/>
  <c r="C145" i="1" s="1"/>
  <c r="C146" i="1" s="1"/>
  <c r="C147" i="1" s="1"/>
  <c r="C148" i="1" s="1"/>
  <c r="C149" i="1" s="1"/>
  <c r="C150" i="1" s="1"/>
  <c r="C151" i="1" s="1"/>
  <c r="C152" i="1" s="1"/>
  <c r="C153" i="1" s="1"/>
  <c r="C154" i="1" s="1"/>
  <c r="C155" i="1" s="1"/>
  <c r="C156" i="1" s="1"/>
  <c r="C157" i="1" s="1"/>
  <c r="C158" i="1" s="1"/>
  <c r="C159" i="1" s="1"/>
  <c r="C129" i="1"/>
  <c r="C117" i="1"/>
  <c r="C118" i="1" s="1"/>
  <c r="C119" i="1" s="1"/>
  <c r="C120" i="1" s="1"/>
  <c r="C121" i="1" s="1"/>
  <c r="C122" i="1" s="1"/>
  <c r="C123" i="1" s="1"/>
  <c r="C124" i="1" s="1"/>
  <c r="C125" i="1" s="1"/>
  <c r="C126" i="1" s="1"/>
  <c r="C127" i="1" s="1"/>
  <c r="C116" i="1"/>
  <c r="C104" i="1"/>
  <c r="C105" i="1" s="1"/>
  <c r="C106" i="1" s="1"/>
  <c r="C107" i="1" s="1"/>
  <c r="C108" i="1" s="1"/>
  <c r="C109" i="1" s="1"/>
  <c r="C110" i="1" s="1"/>
  <c r="C111" i="1" s="1"/>
  <c r="C112" i="1" s="1"/>
  <c r="C113" i="1" s="1"/>
  <c r="C114" i="1" s="1"/>
  <c r="C96" i="1"/>
  <c r="C97" i="1" s="1"/>
  <c r="C98" i="1" s="1"/>
  <c r="C99" i="1" s="1"/>
  <c r="C100" i="1" s="1"/>
  <c r="C101" i="1" s="1"/>
  <c r="C102" i="1" s="1"/>
  <c r="C93" i="1"/>
  <c r="C94" i="1" s="1"/>
  <c r="C95" i="1" s="1"/>
  <c r="C90" i="1"/>
  <c r="C91" i="1" s="1"/>
  <c r="C80" i="1"/>
  <c r="C81" i="1" s="1"/>
  <c r="C82" i="1" s="1"/>
  <c r="C83" i="1" s="1"/>
  <c r="C84" i="1" s="1"/>
  <c r="C85" i="1" s="1"/>
  <c r="C86" i="1" s="1"/>
  <c r="C87" i="1" s="1"/>
  <c r="C88" i="1" s="1"/>
  <c r="C76" i="1"/>
  <c r="C77" i="1" s="1"/>
  <c r="C78" i="1" s="1"/>
  <c r="C79" i="1" s="1"/>
  <c r="C73" i="1"/>
  <c r="C74" i="1" s="1"/>
  <c r="C75" i="1" s="1"/>
  <c r="C66" i="1"/>
  <c r="C67" i="1" s="1"/>
  <c r="C68" i="1" s="1"/>
  <c r="C69" i="1" s="1"/>
  <c r="C70" i="1" s="1"/>
  <c r="C71" i="1" s="1"/>
  <c r="C54" i="1"/>
  <c r="C55" i="1" s="1"/>
  <c r="C56" i="1" s="1"/>
  <c r="C57" i="1" s="1"/>
  <c r="C58" i="1" s="1"/>
  <c r="C59" i="1" s="1"/>
  <c r="C60" i="1" s="1"/>
  <c r="C61" i="1" s="1"/>
  <c r="C62" i="1" s="1"/>
  <c r="C63" i="1" s="1"/>
  <c r="C64" i="1" s="1"/>
  <c r="C52" i="1"/>
  <c r="C48" i="1"/>
  <c r="C49" i="1" s="1"/>
  <c r="C50" i="1" s="1"/>
  <c r="C44" i="1"/>
  <c r="C45" i="1" s="1"/>
  <c r="C46" i="1" s="1"/>
  <c r="C43" i="1"/>
  <c r="C41" i="1"/>
  <c r="C42" i="1" s="1"/>
  <c r="C35" i="1"/>
  <c r="C36" i="1" s="1"/>
  <c r="C37" i="1" s="1"/>
  <c r="C38" i="1" s="1"/>
  <c r="C39" i="1" s="1"/>
  <c r="C29" i="1"/>
  <c r="C30" i="1" s="1"/>
  <c r="C31" i="1" s="1"/>
  <c r="C32" i="1" s="1"/>
  <c r="C33" i="1" s="1"/>
  <c r="C21" i="1"/>
  <c r="C22" i="1" s="1"/>
  <c r="C23" i="1" s="1"/>
  <c r="C24" i="1" s="1"/>
  <c r="C25" i="1" s="1"/>
  <c r="C26" i="1" s="1"/>
  <c r="C27" i="1" s="1"/>
  <c r="C16" i="1"/>
  <c r="C17" i="1" s="1"/>
  <c r="C18" i="1" s="1"/>
  <c r="C19" i="1" s="1"/>
  <c r="C5" i="1"/>
  <c r="C6" i="1" s="1"/>
  <c r="C7" i="1" s="1"/>
  <c r="C8" i="1" s="1"/>
  <c r="C9" i="1" s="1"/>
  <c r="C10" i="1" s="1"/>
  <c r="C11" i="1" s="1"/>
  <c r="C12" i="1" s="1"/>
  <c r="C13" i="1" s="1"/>
  <c r="C14" i="1" s="1"/>
  <c r="C1318" i="7"/>
  <c r="C1319" i="7" s="1"/>
  <c r="C1320" i="7" s="1"/>
  <c r="C1317" i="7"/>
  <c r="C1308" i="7"/>
  <c r="C1309" i="7" s="1"/>
  <c r="C1310" i="7" s="1"/>
  <c r="C1311" i="7" s="1"/>
  <c r="C1312" i="7" s="1"/>
  <c r="C1313" i="7" s="1"/>
  <c r="C1314" i="7" s="1"/>
  <c r="C1315" i="7" s="1"/>
  <c r="C1300" i="7"/>
  <c r="C1301" i="7" s="1"/>
  <c r="C1302" i="7" s="1"/>
  <c r="C1303" i="7" s="1"/>
  <c r="C1304" i="7" s="1"/>
  <c r="C1305" i="7" s="1"/>
  <c r="C1306" i="7" s="1"/>
  <c r="C1299" i="7"/>
  <c r="C1294" i="7"/>
  <c r="C1295" i="7" s="1"/>
  <c r="C1296" i="7" s="1"/>
  <c r="C1297" i="7" s="1"/>
  <c r="C1293" i="7"/>
  <c r="C1281" i="7"/>
  <c r="C1282" i="7" s="1"/>
  <c r="C1283" i="7" s="1"/>
  <c r="C1284" i="7" s="1"/>
  <c r="C1285" i="7" s="1"/>
  <c r="C1286" i="7" s="1"/>
  <c r="C1287" i="7" s="1"/>
  <c r="C1288" i="7" s="1"/>
  <c r="C1289" i="7" s="1"/>
  <c r="C1290" i="7" s="1"/>
  <c r="C1291" i="7" s="1"/>
  <c r="C1278" i="7"/>
  <c r="C1279" i="7" s="1"/>
  <c r="C1280" i="7" s="1"/>
  <c r="C1261" i="7"/>
  <c r="C1262" i="7" s="1"/>
  <c r="C1263" i="7" s="1"/>
  <c r="C1264" i="7" s="1"/>
  <c r="C1265" i="7" s="1"/>
  <c r="C1266" i="7" s="1"/>
  <c r="C1267" i="7" s="1"/>
  <c r="C1268" i="7" s="1"/>
  <c r="C1269" i="7" s="1"/>
  <c r="C1270" i="7" s="1"/>
  <c r="C1271" i="7" s="1"/>
  <c r="C1272" i="7" s="1"/>
  <c r="C1273" i="7" s="1"/>
  <c r="C1274" i="7" s="1"/>
  <c r="C1275" i="7" s="1"/>
  <c r="C1276" i="7" s="1"/>
  <c r="C1240" i="7"/>
  <c r="C1241" i="7" s="1"/>
  <c r="C1242" i="7" s="1"/>
  <c r="C1243" i="7" s="1"/>
  <c r="C1244" i="7" s="1"/>
  <c r="C1245" i="7" s="1"/>
  <c r="C1246" i="7" s="1"/>
  <c r="C1247" i="7" s="1"/>
  <c r="C1248" i="7" s="1"/>
  <c r="C1249" i="7" s="1"/>
  <c r="C1250" i="7" s="1"/>
  <c r="C1251" i="7" s="1"/>
  <c r="C1252" i="7" s="1"/>
  <c r="C1253" i="7" s="1"/>
  <c r="C1254" i="7" s="1"/>
  <c r="C1255" i="7" s="1"/>
  <c r="C1256" i="7" s="1"/>
  <c r="C1257" i="7" s="1"/>
  <c r="C1258" i="7" s="1"/>
  <c r="C1259" i="7" s="1"/>
  <c r="C1238" i="7"/>
  <c r="C1237" i="7"/>
  <c r="C1236" i="7"/>
  <c r="C1209" i="7"/>
  <c r="C1210" i="7" s="1"/>
  <c r="C1211" i="7" s="1"/>
  <c r="C1212" i="7" s="1"/>
  <c r="C1213" i="7" s="1"/>
  <c r="C1214" i="7" s="1"/>
  <c r="C1215" i="7" s="1"/>
  <c r="C1216" i="7" s="1"/>
  <c r="C1217" i="7" s="1"/>
  <c r="C1218" i="7" s="1"/>
  <c r="C1219" i="7" s="1"/>
  <c r="C1220" i="7" s="1"/>
  <c r="C1221" i="7" s="1"/>
  <c r="C1222" i="7" s="1"/>
  <c r="C1223" i="7" s="1"/>
  <c r="C1224" i="7" s="1"/>
  <c r="C1225" i="7" s="1"/>
  <c r="C1226" i="7" s="1"/>
  <c r="C1227" i="7" s="1"/>
  <c r="C1228" i="7" s="1"/>
  <c r="C1229" i="7" s="1"/>
  <c r="C1230" i="7" s="1"/>
  <c r="C1231" i="7" s="1"/>
  <c r="C1232" i="7" s="1"/>
  <c r="C1233" i="7" s="1"/>
  <c r="C1234" i="7" s="1"/>
  <c r="C1208" i="7"/>
  <c r="C1199" i="7"/>
  <c r="C1200" i="7" s="1"/>
  <c r="C1201" i="7" s="1"/>
  <c r="C1202" i="7" s="1"/>
  <c r="C1203" i="7" s="1"/>
  <c r="C1204" i="7" s="1"/>
  <c r="C1205" i="7" s="1"/>
  <c r="C1206" i="7" s="1"/>
  <c r="C1191" i="7"/>
  <c r="C1192" i="7" s="1"/>
  <c r="C1193" i="7" s="1"/>
  <c r="C1194" i="7" s="1"/>
  <c r="C1195" i="7" s="1"/>
  <c r="C1196" i="7" s="1"/>
  <c r="C1197" i="7" s="1"/>
  <c r="C1187" i="7"/>
  <c r="C1188" i="7" s="1"/>
  <c r="C1189" i="7" s="1"/>
  <c r="C1190" i="7" s="1"/>
  <c r="C1179" i="7"/>
  <c r="C1180" i="7" s="1"/>
  <c r="C1181" i="7" s="1"/>
  <c r="C1182" i="7" s="1"/>
  <c r="C1183" i="7" s="1"/>
  <c r="C1184" i="7" s="1"/>
  <c r="C1185" i="7" s="1"/>
  <c r="C1169" i="7"/>
  <c r="C1170" i="7" s="1"/>
  <c r="C1171" i="7" s="1"/>
  <c r="C1172" i="7" s="1"/>
  <c r="C1173" i="7" s="1"/>
  <c r="C1174" i="7" s="1"/>
  <c r="C1175" i="7" s="1"/>
  <c r="C1176" i="7" s="1"/>
  <c r="C1177" i="7" s="1"/>
  <c r="C1164" i="7"/>
  <c r="C1165" i="7" s="1"/>
  <c r="C1166" i="7" s="1"/>
  <c r="C1167" i="7" s="1"/>
  <c r="C1163" i="7"/>
  <c r="C1158" i="7"/>
  <c r="C1159" i="7" s="1"/>
  <c r="C1160" i="7" s="1"/>
  <c r="C1161" i="7" s="1"/>
  <c r="C1157" i="7"/>
  <c r="C1150" i="7"/>
  <c r="C1151" i="7" s="1"/>
  <c r="C1152" i="7" s="1"/>
  <c r="C1153" i="7" s="1"/>
  <c r="C1154" i="7" s="1"/>
  <c r="C1155" i="7" s="1"/>
  <c r="C1141" i="7"/>
  <c r="C1142" i="7" s="1"/>
  <c r="C1143" i="7" s="1"/>
  <c r="C1144" i="7" s="1"/>
  <c r="C1145" i="7" s="1"/>
  <c r="C1146" i="7" s="1"/>
  <c r="C1147" i="7" s="1"/>
  <c r="C1148" i="7" s="1"/>
  <c r="C1133" i="7"/>
  <c r="C1134" i="7" s="1"/>
  <c r="C1135" i="7" s="1"/>
  <c r="C1136" i="7" s="1"/>
  <c r="C1137" i="7" s="1"/>
  <c r="C1138" i="7" s="1"/>
  <c r="C1139" i="7" s="1"/>
  <c r="C1132" i="7"/>
  <c r="C1131" i="7"/>
  <c r="C1109" i="7"/>
  <c r="C1110" i="7" s="1"/>
  <c r="C1111" i="7" s="1"/>
  <c r="C1112" i="7" s="1"/>
  <c r="C1113" i="7" s="1"/>
  <c r="C1114" i="7" s="1"/>
  <c r="C1115" i="7" s="1"/>
  <c r="C1116" i="7" s="1"/>
  <c r="C1117" i="7" s="1"/>
  <c r="C1118" i="7" s="1"/>
  <c r="C1119" i="7" s="1"/>
  <c r="C1120" i="7" s="1"/>
  <c r="C1121" i="7" s="1"/>
  <c r="C1122" i="7" s="1"/>
  <c r="C1123" i="7" s="1"/>
  <c r="C1124" i="7" s="1"/>
  <c r="C1125" i="7" s="1"/>
  <c r="C1126" i="7" s="1"/>
  <c r="C1127" i="7" s="1"/>
  <c r="C1128" i="7" s="1"/>
  <c r="C1129" i="7" s="1"/>
  <c r="C1094" i="7"/>
  <c r="C1095" i="7" s="1"/>
  <c r="C1096" i="7" s="1"/>
  <c r="C1097" i="7" s="1"/>
  <c r="C1098" i="7" s="1"/>
  <c r="C1099" i="7" s="1"/>
  <c r="C1100" i="7" s="1"/>
  <c r="C1101" i="7" s="1"/>
  <c r="C1102" i="7" s="1"/>
  <c r="C1103" i="7" s="1"/>
  <c r="C1104" i="7" s="1"/>
  <c r="C1105" i="7" s="1"/>
  <c r="C1106" i="7" s="1"/>
  <c r="C1107" i="7" s="1"/>
  <c r="C1072" i="7"/>
  <c r="C1073" i="7" s="1"/>
  <c r="C1074" i="7" s="1"/>
  <c r="C1075" i="7" s="1"/>
  <c r="C1076" i="7" s="1"/>
  <c r="C1077" i="7" s="1"/>
  <c r="C1078" i="7" s="1"/>
  <c r="C1079" i="7" s="1"/>
  <c r="C1080" i="7" s="1"/>
  <c r="C1081" i="7" s="1"/>
  <c r="C1082" i="7" s="1"/>
  <c r="C1083" i="7" s="1"/>
  <c r="C1084" i="7" s="1"/>
  <c r="C1085" i="7" s="1"/>
  <c r="C1086" i="7" s="1"/>
  <c r="C1087" i="7" s="1"/>
  <c r="C1088" i="7" s="1"/>
  <c r="C1089" i="7" s="1"/>
  <c r="C1090" i="7" s="1"/>
  <c r="C1091" i="7" s="1"/>
  <c r="C1092" i="7" s="1"/>
  <c r="C1071" i="7"/>
  <c r="C1045" i="7"/>
  <c r="C1046" i="7" s="1"/>
  <c r="C1047" i="7" s="1"/>
  <c r="C1048" i="7" s="1"/>
  <c r="C1049" i="7" s="1"/>
  <c r="C1050" i="7" s="1"/>
  <c r="C1051" i="7" s="1"/>
  <c r="C1052" i="7" s="1"/>
  <c r="C1053" i="7" s="1"/>
  <c r="C1054" i="7" s="1"/>
  <c r="C1055" i="7" s="1"/>
  <c r="C1056" i="7" s="1"/>
  <c r="C1057" i="7" s="1"/>
  <c r="C1058" i="7" s="1"/>
  <c r="C1059" i="7" s="1"/>
  <c r="C1060" i="7" s="1"/>
  <c r="C1061" i="7" s="1"/>
  <c r="C1062" i="7" s="1"/>
  <c r="C1063" i="7" s="1"/>
  <c r="C1064" i="7" s="1"/>
  <c r="C1065" i="7" s="1"/>
  <c r="C1066" i="7" s="1"/>
  <c r="C1067" i="7" s="1"/>
  <c r="C1068" i="7" s="1"/>
  <c r="C1069" i="7" s="1"/>
  <c r="C1032" i="7"/>
  <c r="C1033" i="7" s="1"/>
  <c r="C1034" i="7" s="1"/>
  <c r="C1035" i="7" s="1"/>
  <c r="C1036" i="7" s="1"/>
  <c r="C1037" i="7" s="1"/>
  <c r="C1038" i="7" s="1"/>
  <c r="C1039" i="7" s="1"/>
  <c r="C1040" i="7" s="1"/>
  <c r="C1041" i="7" s="1"/>
  <c r="C1042" i="7" s="1"/>
  <c r="C1043" i="7" s="1"/>
  <c r="C1030" i="7"/>
  <c r="C1031" i="7" s="1"/>
  <c r="C1004" i="7"/>
  <c r="C1005" i="7" s="1"/>
  <c r="C1006" i="7" s="1"/>
  <c r="C1007" i="7" s="1"/>
  <c r="C1008" i="7" s="1"/>
  <c r="C1009" i="7" s="1"/>
  <c r="C1010" i="7" s="1"/>
  <c r="C1011" i="7" s="1"/>
  <c r="C1012" i="7" s="1"/>
  <c r="C1013" i="7" s="1"/>
  <c r="C1014" i="7" s="1"/>
  <c r="C1015" i="7" s="1"/>
  <c r="C1016" i="7" s="1"/>
  <c r="C1017" i="7" s="1"/>
  <c r="C1018" i="7" s="1"/>
  <c r="C1019" i="7" s="1"/>
  <c r="C1020" i="7" s="1"/>
  <c r="C1021" i="7" s="1"/>
  <c r="C1022" i="7" s="1"/>
  <c r="C1023" i="7" s="1"/>
  <c r="C1024" i="7" s="1"/>
  <c r="C1025" i="7" s="1"/>
  <c r="C1026" i="7" s="1"/>
  <c r="C1027" i="7" s="1"/>
  <c r="C1028" i="7" s="1"/>
  <c r="C1000" i="7"/>
  <c r="C1001" i="7" s="1"/>
  <c r="C1002" i="7" s="1"/>
  <c r="C998" i="7"/>
  <c r="C999" i="7" s="1"/>
  <c r="C991" i="7"/>
  <c r="C992" i="7" s="1"/>
  <c r="C993" i="7" s="1"/>
  <c r="C994" i="7" s="1"/>
  <c r="C995" i="7" s="1"/>
  <c r="C996" i="7" s="1"/>
  <c r="C988" i="7"/>
  <c r="C989" i="7" s="1"/>
  <c r="C985" i="7"/>
  <c r="C986" i="7" s="1"/>
  <c r="C973" i="7"/>
  <c r="C974" i="7" s="1"/>
  <c r="C975" i="7" s="1"/>
  <c r="C976" i="7" s="1"/>
  <c r="C977" i="7" s="1"/>
  <c r="C978" i="7" s="1"/>
  <c r="C979" i="7" s="1"/>
  <c r="C980" i="7" s="1"/>
  <c r="C981" i="7" s="1"/>
  <c r="C982" i="7" s="1"/>
  <c r="C983" i="7" s="1"/>
  <c r="C967" i="7"/>
  <c r="C968" i="7" s="1"/>
  <c r="C969" i="7" s="1"/>
  <c r="C970" i="7" s="1"/>
  <c r="C971" i="7" s="1"/>
  <c r="C958" i="7"/>
  <c r="C959" i="7" s="1"/>
  <c r="C960" i="7" s="1"/>
  <c r="C961" i="7" s="1"/>
  <c r="C962" i="7" s="1"/>
  <c r="C963" i="7" s="1"/>
  <c r="C964" i="7" s="1"/>
  <c r="C965" i="7" s="1"/>
  <c r="C956" i="7"/>
  <c r="C957" i="7" s="1"/>
  <c r="C955" i="7"/>
  <c r="C945" i="7"/>
  <c r="C946" i="7" s="1"/>
  <c r="C947" i="7" s="1"/>
  <c r="C948" i="7" s="1"/>
  <c r="C949" i="7" s="1"/>
  <c r="C950" i="7" s="1"/>
  <c r="C951" i="7" s="1"/>
  <c r="C952" i="7" s="1"/>
  <c r="C953" i="7" s="1"/>
  <c r="C943" i="7"/>
  <c r="C944" i="7" s="1"/>
  <c r="C933" i="7"/>
  <c r="C934" i="7" s="1"/>
  <c r="C935" i="7" s="1"/>
  <c r="C936" i="7" s="1"/>
  <c r="C937" i="7" s="1"/>
  <c r="C938" i="7" s="1"/>
  <c r="C939" i="7" s="1"/>
  <c r="C940" i="7" s="1"/>
  <c r="C941" i="7" s="1"/>
  <c r="C931" i="7"/>
  <c r="C905" i="7"/>
  <c r="C906" i="7" s="1"/>
  <c r="C907" i="7" s="1"/>
  <c r="C908" i="7" s="1"/>
  <c r="C909" i="7" s="1"/>
  <c r="C910" i="7" s="1"/>
  <c r="C911" i="7" s="1"/>
  <c r="C912" i="7" s="1"/>
  <c r="C913" i="7" s="1"/>
  <c r="C914" i="7" s="1"/>
  <c r="C915" i="7" s="1"/>
  <c r="C916" i="7" s="1"/>
  <c r="C917" i="7" s="1"/>
  <c r="C918" i="7" s="1"/>
  <c r="C919" i="7" s="1"/>
  <c r="C920" i="7" s="1"/>
  <c r="C921" i="7" s="1"/>
  <c r="C922" i="7" s="1"/>
  <c r="C923" i="7" s="1"/>
  <c r="C924" i="7" s="1"/>
  <c r="C925" i="7" s="1"/>
  <c r="C926" i="7" s="1"/>
  <c r="C927" i="7" s="1"/>
  <c r="C928" i="7" s="1"/>
  <c r="C929" i="7" s="1"/>
  <c r="C891" i="7"/>
  <c r="C892" i="7" s="1"/>
  <c r="C893" i="7" s="1"/>
  <c r="C894" i="7" s="1"/>
  <c r="C895" i="7" s="1"/>
  <c r="C896" i="7" s="1"/>
  <c r="C897" i="7" s="1"/>
  <c r="C898" i="7" s="1"/>
  <c r="C899" i="7" s="1"/>
  <c r="C900" i="7" s="1"/>
  <c r="C901" i="7" s="1"/>
  <c r="C902" i="7" s="1"/>
  <c r="C903" i="7" s="1"/>
  <c r="C887" i="7"/>
  <c r="C888" i="7" s="1"/>
  <c r="C889" i="7" s="1"/>
  <c r="C890" i="7" s="1"/>
  <c r="C878" i="7"/>
  <c r="C879" i="7" s="1"/>
  <c r="C880" i="7" s="1"/>
  <c r="C881" i="7" s="1"/>
  <c r="C882" i="7" s="1"/>
  <c r="C883" i="7" s="1"/>
  <c r="C884" i="7" s="1"/>
  <c r="C885" i="7" s="1"/>
  <c r="C877" i="7"/>
  <c r="C851" i="7"/>
  <c r="C852" i="7" s="1"/>
  <c r="C853" i="7" s="1"/>
  <c r="C854" i="7" s="1"/>
  <c r="C855" i="7" s="1"/>
  <c r="C856" i="7" s="1"/>
  <c r="C857" i="7" s="1"/>
  <c r="C858" i="7" s="1"/>
  <c r="C859" i="7" s="1"/>
  <c r="C860" i="7" s="1"/>
  <c r="C861" i="7" s="1"/>
  <c r="C862" i="7" s="1"/>
  <c r="C863" i="7" s="1"/>
  <c r="C864" i="7" s="1"/>
  <c r="C865" i="7" s="1"/>
  <c r="C866" i="7" s="1"/>
  <c r="C867" i="7" s="1"/>
  <c r="C868" i="7" s="1"/>
  <c r="C869" i="7" s="1"/>
  <c r="C870" i="7" s="1"/>
  <c r="C871" i="7" s="1"/>
  <c r="C872" i="7" s="1"/>
  <c r="C873" i="7" s="1"/>
  <c r="C874" i="7" s="1"/>
  <c r="C875" i="7" s="1"/>
  <c r="C847" i="7"/>
  <c r="C848" i="7" s="1"/>
  <c r="C849" i="7" s="1"/>
  <c r="C846" i="7"/>
  <c r="C843" i="7"/>
  <c r="C844" i="7" s="1"/>
  <c r="C824" i="7"/>
  <c r="C825" i="7" s="1"/>
  <c r="C826" i="7" s="1"/>
  <c r="C827" i="7" s="1"/>
  <c r="C828" i="7" s="1"/>
  <c r="C829" i="7" s="1"/>
  <c r="C830" i="7" s="1"/>
  <c r="C831" i="7" s="1"/>
  <c r="C832" i="7" s="1"/>
  <c r="C833" i="7" s="1"/>
  <c r="C834" i="7" s="1"/>
  <c r="C835" i="7" s="1"/>
  <c r="C836" i="7" s="1"/>
  <c r="C837" i="7" s="1"/>
  <c r="C838" i="7" s="1"/>
  <c r="C839" i="7" s="1"/>
  <c r="C840" i="7" s="1"/>
  <c r="C841" i="7" s="1"/>
  <c r="C823" i="7"/>
  <c r="C813" i="7"/>
  <c r="C814" i="7" s="1"/>
  <c r="C815" i="7" s="1"/>
  <c r="C816" i="7" s="1"/>
  <c r="C817" i="7" s="1"/>
  <c r="C818" i="7" s="1"/>
  <c r="C819" i="7" s="1"/>
  <c r="C820" i="7" s="1"/>
  <c r="C821" i="7" s="1"/>
  <c r="C811" i="7"/>
  <c r="C810" i="7"/>
  <c r="C795" i="7"/>
  <c r="C796" i="7" s="1"/>
  <c r="C797" i="7" s="1"/>
  <c r="C798" i="7" s="1"/>
  <c r="C799" i="7" s="1"/>
  <c r="C800" i="7" s="1"/>
  <c r="C801" i="7" s="1"/>
  <c r="C802" i="7" s="1"/>
  <c r="C803" i="7" s="1"/>
  <c r="C804" i="7" s="1"/>
  <c r="C805" i="7" s="1"/>
  <c r="C806" i="7" s="1"/>
  <c r="C807" i="7" s="1"/>
  <c r="C808" i="7" s="1"/>
  <c r="C789" i="7"/>
  <c r="C790" i="7" s="1"/>
  <c r="C791" i="7" s="1"/>
  <c r="C792" i="7" s="1"/>
  <c r="C793" i="7" s="1"/>
  <c r="C772" i="7"/>
  <c r="C773" i="7" s="1"/>
  <c r="C774" i="7" s="1"/>
  <c r="C775" i="7" s="1"/>
  <c r="C776" i="7" s="1"/>
  <c r="C777" i="7" s="1"/>
  <c r="C778" i="7" s="1"/>
  <c r="C779" i="7" s="1"/>
  <c r="C780" i="7" s="1"/>
  <c r="C781" i="7" s="1"/>
  <c r="C782" i="7" s="1"/>
  <c r="C783" i="7" s="1"/>
  <c r="C784" i="7" s="1"/>
  <c r="C785" i="7" s="1"/>
  <c r="C786" i="7" s="1"/>
  <c r="C787" i="7" s="1"/>
  <c r="C771" i="7"/>
  <c r="C769" i="7"/>
  <c r="C770" i="7" s="1"/>
  <c r="C752" i="7"/>
  <c r="C753" i="7" s="1"/>
  <c r="C754" i="7" s="1"/>
  <c r="C755" i="7" s="1"/>
  <c r="C756" i="7" s="1"/>
  <c r="C757" i="7" s="1"/>
  <c r="C758" i="7" s="1"/>
  <c r="C759" i="7" s="1"/>
  <c r="C760" i="7" s="1"/>
  <c r="C761" i="7" s="1"/>
  <c r="C762" i="7" s="1"/>
  <c r="C763" i="7" s="1"/>
  <c r="C764" i="7" s="1"/>
  <c r="C765" i="7" s="1"/>
  <c r="C766" i="7" s="1"/>
  <c r="C767" i="7" s="1"/>
  <c r="C751" i="7"/>
  <c r="C739" i="7"/>
  <c r="C740" i="7" s="1"/>
  <c r="C741" i="7" s="1"/>
  <c r="C742" i="7" s="1"/>
  <c r="C743" i="7" s="1"/>
  <c r="C744" i="7" s="1"/>
  <c r="C745" i="7" s="1"/>
  <c r="C746" i="7" s="1"/>
  <c r="C747" i="7" s="1"/>
  <c r="C748" i="7" s="1"/>
  <c r="C749" i="7" s="1"/>
  <c r="C722" i="7"/>
  <c r="C723" i="7" s="1"/>
  <c r="C724" i="7" s="1"/>
  <c r="C725" i="7" s="1"/>
  <c r="C726" i="7" s="1"/>
  <c r="C727" i="7" s="1"/>
  <c r="C728" i="7" s="1"/>
  <c r="C729" i="7" s="1"/>
  <c r="C730" i="7" s="1"/>
  <c r="C731" i="7" s="1"/>
  <c r="C732" i="7" s="1"/>
  <c r="C733" i="7" s="1"/>
  <c r="C734" i="7" s="1"/>
  <c r="C735" i="7" s="1"/>
  <c r="C736" i="7" s="1"/>
  <c r="C737" i="7" s="1"/>
  <c r="C705" i="7"/>
  <c r="C706" i="7" s="1"/>
  <c r="C707" i="7" s="1"/>
  <c r="C708" i="7" s="1"/>
  <c r="C709" i="7" s="1"/>
  <c r="C710" i="7" s="1"/>
  <c r="C711" i="7" s="1"/>
  <c r="C712" i="7" s="1"/>
  <c r="C713" i="7" s="1"/>
  <c r="C714" i="7" s="1"/>
  <c r="C715" i="7" s="1"/>
  <c r="C716" i="7" s="1"/>
  <c r="C717" i="7" s="1"/>
  <c r="C718" i="7" s="1"/>
  <c r="C719" i="7" s="1"/>
  <c r="C720" i="7" s="1"/>
  <c r="C692" i="7"/>
  <c r="C693" i="7" s="1"/>
  <c r="C694" i="7" s="1"/>
  <c r="C695" i="7" s="1"/>
  <c r="C696" i="7" s="1"/>
  <c r="C697" i="7" s="1"/>
  <c r="C698" i="7" s="1"/>
  <c r="C699" i="7" s="1"/>
  <c r="C700" i="7" s="1"/>
  <c r="C701" i="7" s="1"/>
  <c r="C702" i="7" s="1"/>
  <c r="C703" i="7" s="1"/>
  <c r="C679" i="7"/>
  <c r="C680" i="7" s="1"/>
  <c r="C681" i="7" s="1"/>
  <c r="C682" i="7" s="1"/>
  <c r="C683" i="7" s="1"/>
  <c r="C684" i="7" s="1"/>
  <c r="C685" i="7" s="1"/>
  <c r="C686" i="7" s="1"/>
  <c r="C687" i="7" s="1"/>
  <c r="C688" i="7" s="1"/>
  <c r="C689" i="7" s="1"/>
  <c r="C690" i="7" s="1"/>
  <c r="C676" i="7"/>
  <c r="C677" i="7" s="1"/>
  <c r="C678" i="7" s="1"/>
  <c r="C653" i="7"/>
  <c r="C654" i="7" s="1"/>
  <c r="C655" i="7" s="1"/>
  <c r="C656" i="7" s="1"/>
  <c r="C657" i="7" s="1"/>
  <c r="C658" i="7" s="1"/>
  <c r="C659" i="7" s="1"/>
  <c r="C660" i="7" s="1"/>
  <c r="C661" i="7" s="1"/>
  <c r="C662" i="7" s="1"/>
  <c r="C663" i="7" s="1"/>
  <c r="C664" i="7" s="1"/>
  <c r="C665" i="7" s="1"/>
  <c r="C666" i="7" s="1"/>
  <c r="C667" i="7" s="1"/>
  <c r="C668" i="7" s="1"/>
  <c r="C669" i="7" s="1"/>
  <c r="C670" i="7" s="1"/>
  <c r="C671" i="7" s="1"/>
  <c r="C672" i="7" s="1"/>
  <c r="C673" i="7" s="1"/>
  <c r="C674" i="7" s="1"/>
  <c r="C652" i="7"/>
  <c r="C644" i="7"/>
  <c r="C645" i="7" s="1"/>
  <c r="C646" i="7" s="1"/>
  <c r="C647" i="7" s="1"/>
  <c r="C648" i="7" s="1"/>
  <c r="C649" i="7" s="1"/>
  <c r="C650" i="7" s="1"/>
  <c r="C625" i="7"/>
  <c r="C626" i="7" s="1"/>
  <c r="C627" i="7" s="1"/>
  <c r="C628" i="7" s="1"/>
  <c r="C629" i="7" s="1"/>
  <c r="C630" i="7" s="1"/>
  <c r="C631" i="7" s="1"/>
  <c r="C632" i="7" s="1"/>
  <c r="C633" i="7" s="1"/>
  <c r="C634" i="7" s="1"/>
  <c r="C635" i="7" s="1"/>
  <c r="C636" i="7" s="1"/>
  <c r="C637" i="7" s="1"/>
  <c r="C638" i="7" s="1"/>
  <c r="C639" i="7" s="1"/>
  <c r="C640" i="7" s="1"/>
  <c r="C641" i="7" s="1"/>
  <c r="C642" i="7" s="1"/>
  <c r="C624" i="7"/>
  <c r="C595" i="7"/>
  <c r="C596" i="7" s="1"/>
  <c r="C597" i="7" s="1"/>
  <c r="C598" i="7" s="1"/>
  <c r="C599" i="7" s="1"/>
  <c r="C600" i="7" s="1"/>
  <c r="C601" i="7" s="1"/>
  <c r="C602" i="7" s="1"/>
  <c r="C603" i="7" s="1"/>
  <c r="C604" i="7" s="1"/>
  <c r="C605" i="7" s="1"/>
  <c r="C606" i="7" s="1"/>
  <c r="C607" i="7" s="1"/>
  <c r="C608" i="7" s="1"/>
  <c r="C609" i="7" s="1"/>
  <c r="C610" i="7" s="1"/>
  <c r="C611" i="7" s="1"/>
  <c r="C612" i="7" s="1"/>
  <c r="C613" i="7" s="1"/>
  <c r="C614" i="7" s="1"/>
  <c r="C615" i="7" s="1"/>
  <c r="C616" i="7" s="1"/>
  <c r="C617" i="7" s="1"/>
  <c r="C618" i="7" s="1"/>
  <c r="C619" i="7" s="1"/>
  <c r="C620" i="7" s="1"/>
  <c r="C621" i="7" s="1"/>
  <c r="C622" i="7" s="1"/>
  <c r="C591" i="7"/>
  <c r="C592" i="7" s="1"/>
  <c r="C593" i="7" s="1"/>
  <c r="C590" i="7"/>
  <c r="C584" i="7"/>
  <c r="C585" i="7" s="1"/>
  <c r="C586" i="7" s="1"/>
  <c r="C587" i="7" s="1"/>
  <c r="C588" i="7" s="1"/>
  <c r="C580" i="7"/>
  <c r="C581" i="7" s="1"/>
  <c r="C582" i="7" s="1"/>
  <c r="C579" i="7"/>
  <c r="C560" i="7"/>
  <c r="C561" i="7" s="1"/>
  <c r="C562" i="7" s="1"/>
  <c r="C563" i="7" s="1"/>
  <c r="C564" i="7" s="1"/>
  <c r="C565" i="7" s="1"/>
  <c r="C566" i="7" s="1"/>
  <c r="C567" i="7" s="1"/>
  <c r="C568" i="7" s="1"/>
  <c r="C569" i="7" s="1"/>
  <c r="C570" i="7" s="1"/>
  <c r="C571" i="7" s="1"/>
  <c r="C572" i="7" s="1"/>
  <c r="C573" i="7" s="1"/>
  <c r="C574" i="7" s="1"/>
  <c r="C575" i="7" s="1"/>
  <c r="C576" i="7" s="1"/>
  <c r="C577" i="7" s="1"/>
  <c r="C552" i="7"/>
  <c r="C553" i="7" s="1"/>
  <c r="C554" i="7" s="1"/>
  <c r="C555" i="7" s="1"/>
  <c r="C556" i="7" s="1"/>
  <c r="C557" i="7" s="1"/>
  <c r="C558" i="7" s="1"/>
  <c r="C536" i="7"/>
  <c r="C537" i="7" s="1"/>
  <c r="C538" i="7" s="1"/>
  <c r="C539" i="7" s="1"/>
  <c r="C540" i="7" s="1"/>
  <c r="C541" i="7" s="1"/>
  <c r="C542" i="7" s="1"/>
  <c r="C543" i="7" s="1"/>
  <c r="C544" i="7" s="1"/>
  <c r="C545" i="7" s="1"/>
  <c r="C546" i="7" s="1"/>
  <c r="C547" i="7" s="1"/>
  <c r="C548" i="7" s="1"/>
  <c r="C549" i="7" s="1"/>
  <c r="C550" i="7" s="1"/>
  <c r="C534" i="7"/>
  <c r="C535" i="7" s="1"/>
  <c r="C519" i="7"/>
  <c r="C520" i="7" s="1"/>
  <c r="C521" i="7" s="1"/>
  <c r="C522" i="7" s="1"/>
  <c r="C523" i="7" s="1"/>
  <c r="C524" i="7" s="1"/>
  <c r="C525" i="7" s="1"/>
  <c r="C526" i="7" s="1"/>
  <c r="C527" i="7" s="1"/>
  <c r="C528" i="7" s="1"/>
  <c r="C529" i="7" s="1"/>
  <c r="C530" i="7" s="1"/>
  <c r="C531" i="7" s="1"/>
  <c r="C532" i="7" s="1"/>
  <c r="C504" i="7"/>
  <c r="C505" i="7" s="1"/>
  <c r="C506" i="7" s="1"/>
  <c r="C507" i="7" s="1"/>
  <c r="C508" i="7" s="1"/>
  <c r="C509" i="7" s="1"/>
  <c r="C510" i="7" s="1"/>
  <c r="C511" i="7" s="1"/>
  <c r="C512" i="7" s="1"/>
  <c r="C513" i="7" s="1"/>
  <c r="C514" i="7" s="1"/>
  <c r="C515" i="7" s="1"/>
  <c r="C516" i="7" s="1"/>
  <c r="C517" i="7" s="1"/>
  <c r="C503" i="7"/>
  <c r="C493" i="7"/>
  <c r="C494" i="7" s="1"/>
  <c r="C495" i="7" s="1"/>
  <c r="C496" i="7" s="1"/>
  <c r="C497" i="7" s="1"/>
  <c r="C498" i="7" s="1"/>
  <c r="C499" i="7" s="1"/>
  <c r="C500" i="7" s="1"/>
  <c r="C501" i="7" s="1"/>
  <c r="C491" i="7"/>
  <c r="C492" i="7" s="1"/>
  <c r="C468" i="7"/>
  <c r="C469" i="7" s="1"/>
  <c r="C470" i="7" s="1"/>
  <c r="C471" i="7" s="1"/>
  <c r="C472" i="7" s="1"/>
  <c r="C473" i="7" s="1"/>
  <c r="C474" i="7" s="1"/>
  <c r="C475" i="7" s="1"/>
  <c r="C476" i="7" s="1"/>
  <c r="C477" i="7" s="1"/>
  <c r="C478" i="7" s="1"/>
  <c r="C479" i="7" s="1"/>
  <c r="C480" i="7" s="1"/>
  <c r="C481" i="7" s="1"/>
  <c r="C482" i="7" s="1"/>
  <c r="C483" i="7" s="1"/>
  <c r="C484" i="7" s="1"/>
  <c r="C485" i="7" s="1"/>
  <c r="C486" i="7" s="1"/>
  <c r="C487" i="7" s="1"/>
  <c r="C488" i="7" s="1"/>
  <c r="C489" i="7" s="1"/>
  <c r="C443" i="7"/>
  <c r="C444" i="7" s="1"/>
  <c r="C445" i="7" s="1"/>
  <c r="C446" i="7" s="1"/>
  <c r="C447" i="7" s="1"/>
  <c r="C448" i="7" s="1"/>
  <c r="C449" i="7" s="1"/>
  <c r="C450" i="7" s="1"/>
  <c r="C451" i="7" s="1"/>
  <c r="C452" i="7" s="1"/>
  <c r="C453" i="7" s="1"/>
  <c r="C454" i="7" s="1"/>
  <c r="C455" i="7" s="1"/>
  <c r="C456" i="7" s="1"/>
  <c r="C457" i="7" s="1"/>
  <c r="C458" i="7" s="1"/>
  <c r="C459" i="7" s="1"/>
  <c r="C460" i="7" s="1"/>
  <c r="C461" i="7" s="1"/>
  <c r="C462" i="7" s="1"/>
  <c r="C463" i="7" s="1"/>
  <c r="C464" i="7" s="1"/>
  <c r="C465" i="7" s="1"/>
  <c r="C466" i="7" s="1"/>
  <c r="C441" i="7"/>
  <c r="C442" i="7" s="1"/>
  <c r="C428" i="7"/>
  <c r="C429" i="7" s="1"/>
  <c r="C430" i="7" s="1"/>
  <c r="C431" i="7" s="1"/>
  <c r="C432" i="7" s="1"/>
  <c r="C433" i="7" s="1"/>
  <c r="C434" i="7" s="1"/>
  <c r="C435" i="7" s="1"/>
  <c r="C436" i="7" s="1"/>
  <c r="C437" i="7" s="1"/>
  <c r="C438" i="7" s="1"/>
  <c r="C439" i="7" s="1"/>
  <c r="C425" i="7"/>
  <c r="C426" i="7" s="1"/>
  <c r="C423" i="7"/>
  <c r="C424" i="7" s="1"/>
  <c r="C422" i="7"/>
  <c r="C412" i="7"/>
  <c r="C413" i="7" s="1"/>
  <c r="C414" i="7" s="1"/>
  <c r="C415" i="7" s="1"/>
  <c r="C416" i="7" s="1"/>
  <c r="C417" i="7" s="1"/>
  <c r="C418" i="7" s="1"/>
  <c r="C419" i="7" s="1"/>
  <c r="C420" i="7" s="1"/>
  <c r="C401" i="7"/>
  <c r="C402" i="7" s="1"/>
  <c r="C403" i="7" s="1"/>
  <c r="C404" i="7" s="1"/>
  <c r="C405" i="7" s="1"/>
  <c r="C406" i="7" s="1"/>
  <c r="C407" i="7" s="1"/>
  <c r="C408" i="7" s="1"/>
  <c r="C409" i="7" s="1"/>
  <c r="C410" i="7" s="1"/>
  <c r="C399" i="7"/>
  <c r="C400" i="7" s="1"/>
  <c r="C383" i="7"/>
  <c r="C384" i="7" s="1"/>
  <c r="C385" i="7" s="1"/>
  <c r="C386" i="7" s="1"/>
  <c r="C387" i="7" s="1"/>
  <c r="C388" i="7" s="1"/>
  <c r="C389" i="7" s="1"/>
  <c r="C390" i="7" s="1"/>
  <c r="C391" i="7" s="1"/>
  <c r="C392" i="7" s="1"/>
  <c r="C393" i="7" s="1"/>
  <c r="C394" i="7" s="1"/>
  <c r="C395" i="7" s="1"/>
  <c r="C396" i="7" s="1"/>
  <c r="C380" i="7"/>
  <c r="C381" i="7" s="1"/>
  <c r="C379" i="7"/>
  <c r="C370" i="7"/>
  <c r="C371" i="7" s="1"/>
  <c r="C372" i="7" s="1"/>
  <c r="C373" i="7" s="1"/>
  <c r="C374" i="7" s="1"/>
  <c r="C375" i="7" s="1"/>
  <c r="C376" i="7" s="1"/>
  <c r="C377" i="7" s="1"/>
  <c r="C368" i="7"/>
  <c r="C367" i="7"/>
  <c r="C357" i="7"/>
  <c r="C358" i="7" s="1"/>
  <c r="C359" i="7" s="1"/>
  <c r="C360" i="7" s="1"/>
  <c r="C361" i="7" s="1"/>
  <c r="C362" i="7" s="1"/>
  <c r="C363" i="7" s="1"/>
  <c r="C364" i="7" s="1"/>
  <c r="C365" i="7" s="1"/>
  <c r="C350" i="7"/>
  <c r="C351" i="7" s="1"/>
  <c r="C352" i="7" s="1"/>
  <c r="C353" i="7" s="1"/>
  <c r="C354" i="7" s="1"/>
  <c r="C355" i="7" s="1"/>
  <c r="C349" i="7"/>
  <c r="C339" i="7"/>
  <c r="C340" i="7" s="1"/>
  <c r="C341" i="7" s="1"/>
  <c r="C342" i="7" s="1"/>
  <c r="C343" i="7" s="1"/>
  <c r="C344" i="7" s="1"/>
  <c r="C345" i="7" s="1"/>
  <c r="C346" i="7" s="1"/>
  <c r="C347" i="7" s="1"/>
  <c r="C332" i="7"/>
  <c r="C333" i="7" s="1"/>
  <c r="C334" i="7" s="1"/>
  <c r="C335" i="7" s="1"/>
  <c r="C336" i="7" s="1"/>
  <c r="C337" i="7" s="1"/>
  <c r="C330" i="7"/>
  <c r="C331" i="7" s="1"/>
  <c r="C329" i="7"/>
  <c r="C305" i="7"/>
  <c r="C306" i="7" s="1"/>
  <c r="C307" i="7" s="1"/>
  <c r="C308" i="7" s="1"/>
  <c r="C309" i="7" s="1"/>
  <c r="C310" i="7" s="1"/>
  <c r="C311" i="7" s="1"/>
  <c r="C312" i="7" s="1"/>
  <c r="C313" i="7" s="1"/>
  <c r="C314" i="7" s="1"/>
  <c r="C315" i="7" s="1"/>
  <c r="C316" i="7" s="1"/>
  <c r="C317" i="7" s="1"/>
  <c r="C318" i="7" s="1"/>
  <c r="C319" i="7" s="1"/>
  <c r="C320" i="7" s="1"/>
  <c r="C321" i="7" s="1"/>
  <c r="C322" i="7" s="1"/>
  <c r="C323" i="7" s="1"/>
  <c r="C324" i="7" s="1"/>
  <c r="C325" i="7" s="1"/>
  <c r="C326" i="7" s="1"/>
  <c r="C327" i="7" s="1"/>
  <c r="C302" i="7"/>
  <c r="C303" i="7" s="1"/>
  <c r="C301" i="7"/>
  <c r="C296" i="7"/>
  <c r="C297" i="7" s="1"/>
  <c r="C298" i="7" s="1"/>
  <c r="C299" i="7" s="1"/>
  <c r="C294" i="7"/>
  <c r="C292" i="7"/>
  <c r="C293" i="7" s="1"/>
  <c r="C282" i="7"/>
  <c r="C283" i="7" s="1"/>
  <c r="C284" i="7" s="1"/>
  <c r="C285" i="7" s="1"/>
  <c r="C286" i="7" s="1"/>
  <c r="C287" i="7" s="1"/>
  <c r="C288" i="7" s="1"/>
  <c r="C289" i="7" s="1"/>
  <c r="C290" i="7" s="1"/>
  <c r="C278" i="7"/>
  <c r="C279" i="7" s="1"/>
  <c r="C280" i="7" s="1"/>
  <c r="C276" i="7"/>
  <c r="C277" i="7" s="1"/>
  <c r="C265" i="7"/>
  <c r="C266" i="7" s="1"/>
  <c r="C267" i="7" s="1"/>
  <c r="C268" i="7" s="1"/>
  <c r="C269" i="7" s="1"/>
  <c r="C270" i="7" s="1"/>
  <c r="C271" i="7" s="1"/>
  <c r="C272" i="7" s="1"/>
  <c r="C273" i="7" s="1"/>
  <c r="C274" i="7" s="1"/>
  <c r="C256" i="7"/>
  <c r="C257" i="7" s="1"/>
  <c r="C258" i="7" s="1"/>
  <c r="C259" i="7" s="1"/>
  <c r="C260" i="7" s="1"/>
  <c r="C261" i="7" s="1"/>
  <c r="C262" i="7" s="1"/>
  <c r="C263" i="7" s="1"/>
  <c r="C254" i="7"/>
  <c r="C255" i="7" s="1"/>
  <c r="C236" i="7"/>
  <c r="C237" i="7" s="1"/>
  <c r="C238" i="7" s="1"/>
  <c r="C239" i="7" s="1"/>
  <c r="C240" i="7" s="1"/>
  <c r="C241" i="7" s="1"/>
  <c r="C242" i="7" s="1"/>
  <c r="C243" i="7" s="1"/>
  <c r="C244" i="7" s="1"/>
  <c r="C245" i="7" s="1"/>
  <c r="C246" i="7" s="1"/>
  <c r="C247" i="7" s="1"/>
  <c r="C248" i="7" s="1"/>
  <c r="C249" i="7" s="1"/>
  <c r="C250" i="7" s="1"/>
  <c r="C251" i="7" s="1"/>
  <c r="C252" i="7" s="1"/>
  <c r="C224" i="7"/>
  <c r="C225" i="7" s="1"/>
  <c r="C226" i="7" s="1"/>
  <c r="C227" i="7" s="1"/>
  <c r="C228" i="7" s="1"/>
  <c r="C229" i="7" s="1"/>
  <c r="C230" i="7" s="1"/>
  <c r="C231" i="7" s="1"/>
  <c r="C232" i="7" s="1"/>
  <c r="C233" i="7" s="1"/>
  <c r="C234" i="7" s="1"/>
  <c r="C204" i="7"/>
  <c r="C205" i="7" s="1"/>
  <c r="C206" i="7" s="1"/>
  <c r="C207" i="7" s="1"/>
  <c r="C208" i="7" s="1"/>
  <c r="C209" i="7" s="1"/>
  <c r="C210" i="7" s="1"/>
  <c r="C211" i="7" s="1"/>
  <c r="C212" i="7" s="1"/>
  <c r="C213" i="7" s="1"/>
  <c r="C214" i="7" s="1"/>
  <c r="C215" i="7" s="1"/>
  <c r="C216" i="7" s="1"/>
  <c r="C217" i="7" s="1"/>
  <c r="C218" i="7" s="1"/>
  <c r="C219" i="7" s="1"/>
  <c r="C220" i="7" s="1"/>
  <c r="C221" i="7" s="1"/>
  <c r="C222" i="7" s="1"/>
  <c r="C180" i="7"/>
  <c r="C181" i="7" s="1"/>
  <c r="C182" i="7" s="1"/>
  <c r="C183" i="7" s="1"/>
  <c r="C184" i="7" s="1"/>
  <c r="C185" i="7" s="1"/>
  <c r="C186" i="7" s="1"/>
  <c r="C187" i="7" s="1"/>
  <c r="C188" i="7" s="1"/>
  <c r="C189" i="7" s="1"/>
  <c r="C190" i="7" s="1"/>
  <c r="C191" i="7" s="1"/>
  <c r="C192" i="7" s="1"/>
  <c r="C193" i="7" s="1"/>
  <c r="C194" i="7" s="1"/>
  <c r="C195" i="7" s="1"/>
  <c r="C196" i="7" s="1"/>
  <c r="C197" i="7" s="1"/>
  <c r="C198" i="7" s="1"/>
  <c r="C199" i="7" s="1"/>
  <c r="C200" i="7" s="1"/>
  <c r="C201" i="7" s="1"/>
  <c r="C202" i="7" s="1"/>
  <c r="C178" i="7"/>
  <c r="C179" i="7" s="1"/>
  <c r="C169" i="7"/>
  <c r="C170" i="7" s="1"/>
  <c r="C171" i="7" s="1"/>
  <c r="C172" i="7" s="1"/>
  <c r="C173" i="7" s="1"/>
  <c r="C174" i="7" s="1"/>
  <c r="C175" i="7" s="1"/>
  <c r="C176" i="7" s="1"/>
  <c r="C168" i="7"/>
  <c r="C154" i="7"/>
  <c r="C155" i="7" s="1"/>
  <c r="C156" i="7" s="1"/>
  <c r="C157" i="7" s="1"/>
  <c r="C158" i="7" s="1"/>
  <c r="C159" i="7" s="1"/>
  <c r="C160" i="7" s="1"/>
  <c r="C161" i="7" s="1"/>
  <c r="C162" i="7" s="1"/>
  <c r="C163" i="7" s="1"/>
  <c r="C164" i="7" s="1"/>
  <c r="C165" i="7" s="1"/>
  <c r="C166" i="7" s="1"/>
  <c r="C143" i="7"/>
  <c r="C144" i="7" s="1"/>
  <c r="C145" i="7" s="1"/>
  <c r="C146" i="7" s="1"/>
  <c r="C147" i="7" s="1"/>
  <c r="C148" i="7" s="1"/>
  <c r="C149" i="7" s="1"/>
  <c r="C150" i="7" s="1"/>
  <c r="C151" i="7" s="1"/>
  <c r="C152" i="7" s="1"/>
  <c r="C130" i="7"/>
  <c r="C131" i="7" s="1"/>
  <c r="C132" i="7" s="1"/>
  <c r="C133" i="7" s="1"/>
  <c r="C134" i="7" s="1"/>
  <c r="C135" i="7" s="1"/>
  <c r="C136" i="7" s="1"/>
  <c r="C137" i="7" s="1"/>
  <c r="C138" i="7" s="1"/>
  <c r="C139" i="7" s="1"/>
  <c r="C140" i="7" s="1"/>
  <c r="C141" i="7" s="1"/>
  <c r="C129" i="7"/>
  <c r="C121" i="7"/>
  <c r="C122" i="7" s="1"/>
  <c r="C123" i="7" s="1"/>
  <c r="C124" i="7" s="1"/>
  <c r="C125" i="7" s="1"/>
  <c r="C126" i="7" s="1"/>
  <c r="C127" i="7" s="1"/>
  <c r="C114" i="7"/>
  <c r="C115" i="7" s="1"/>
  <c r="C116" i="7" s="1"/>
  <c r="C117" i="7" s="1"/>
  <c r="C118" i="7" s="1"/>
  <c r="C119" i="7" s="1"/>
  <c r="C113" i="7"/>
  <c r="C99" i="7"/>
  <c r="C100" i="7" s="1"/>
  <c r="C101" i="7" s="1"/>
  <c r="C102" i="7" s="1"/>
  <c r="C103" i="7" s="1"/>
  <c r="C104" i="7" s="1"/>
  <c r="C105" i="7" s="1"/>
  <c r="C106" i="7" s="1"/>
  <c r="C107" i="7" s="1"/>
  <c r="C108" i="7" s="1"/>
  <c r="C109" i="7" s="1"/>
  <c r="C110" i="7" s="1"/>
  <c r="C111" i="7" s="1"/>
  <c r="C82" i="7"/>
  <c r="C83" i="7" s="1"/>
  <c r="C84" i="7" s="1"/>
  <c r="C85" i="7" s="1"/>
  <c r="C86" i="7" s="1"/>
  <c r="C87" i="7" s="1"/>
  <c r="C88" i="7" s="1"/>
  <c r="C89" i="7" s="1"/>
  <c r="C90" i="7" s="1"/>
  <c r="C91" i="7" s="1"/>
  <c r="C92" i="7" s="1"/>
  <c r="C93" i="7" s="1"/>
  <c r="C94" i="7" s="1"/>
  <c r="C95" i="7" s="1"/>
  <c r="C96" i="7" s="1"/>
  <c r="C97" i="7" s="1"/>
  <c r="C80" i="7"/>
  <c r="C81" i="7" s="1"/>
  <c r="C79" i="7"/>
  <c r="C61" i="7"/>
  <c r="C62" i="7" s="1"/>
  <c r="C63" i="7" s="1"/>
  <c r="C64" i="7" s="1"/>
  <c r="C65" i="7" s="1"/>
  <c r="C66" i="7" s="1"/>
  <c r="C67" i="7" s="1"/>
  <c r="C68" i="7" s="1"/>
  <c r="C69" i="7" s="1"/>
  <c r="C70" i="7" s="1"/>
  <c r="C71" i="7" s="1"/>
  <c r="C72" i="7" s="1"/>
  <c r="C73" i="7" s="1"/>
  <c r="C74" i="7" s="1"/>
  <c r="C75" i="7" s="1"/>
  <c r="C76" i="7" s="1"/>
  <c r="C77" i="7" s="1"/>
  <c r="C60" i="7"/>
  <c r="C53" i="7"/>
  <c r="C54" i="7" s="1"/>
  <c r="C55" i="7" s="1"/>
  <c r="C56" i="7" s="1"/>
  <c r="C57" i="7" s="1"/>
  <c r="C58" i="7" s="1"/>
  <c r="C45" i="7"/>
  <c r="C46" i="7" s="1"/>
  <c r="C47" i="7" s="1"/>
  <c r="C48" i="7" s="1"/>
  <c r="C49" i="7" s="1"/>
  <c r="C50" i="7" s="1"/>
  <c r="C51" i="7" s="1"/>
  <c r="C44" i="7"/>
  <c r="C41" i="7"/>
  <c r="C42" i="7" s="1"/>
  <c r="C35" i="7"/>
  <c r="C36" i="7" s="1"/>
  <c r="C37" i="7" s="1"/>
  <c r="C38" i="7" s="1"/>
  <c r="C39" i="7" s="1"/>
  <c r="C33" i="7"/>
  <c r="C34" i="7" s="1"/>
  <c r="C28" i="7"/>
  <c r="C29" i="7" s="1"/>
  <c r="C30" i="7" s="1"/>
  <c r="C31" i="7" s="1"/>
  <c r="C21" i="7"/>
  <c r="C22" i="7" s="1"/>
  <c r="C23" i="7" s="1"/>
  <c r="C24" i="7" s="1"/>
  <c r="C25" i="7" s="1"/>
  <c r="C26" i="7" s="1"/>
  <c r="C19" i="7"/>
  <c r="C20" i="7" s="1"/>
  <c r="C14" i="7"/>
  <c r="C15" i="7" s="1"/>
  <c r="C16" i="7" s="1"/>
  <c r="C17" i="7" s="1"/>
  <c r="C8" i="7"/>
  <c r="C9" i="7" s="1"/>
  <c r="C10" i="7" s="1"/>
  <c r="C11" i="7" s="1"/>
  <c r="C12" i="7" s="1"/>
  <c r="C6" i="7"/>
  <c r="C5" i="7"/>
  <c r="A40" i="1" l="1"/>
  <c r="A51" i="1"/>
  <c r="A47" i="1"/>
  <c r="A18" i="7"/>
  <c r="A53" i="1" l="1"/>
  <c r="A27" i="7"/>
  <c r="A65" i="1" l="1"/>
  <c r="A72" i="1"/>
  <c r="A32" i="7"/>
  <c r="A89" i="1" l="1"/>
  <c r="A40" i="7"/>
  <c r="A103" i="1" l="1"/>
  <c r="A92" i="1"/>
  <c r="A43" i="7"/>
  <c r="A115" i="1" l="1"/>
  <c r="A52" i="7"/>
  <c r="A59" i="7" s="1"/>
  <c r="A78" i="7" s="1"/>
  <c r="A98" i="7" s="1"/>
  <c r="A112" i="7" s="1"/>
  <c r="A120" i="7" s="1"/>
  <c r="A128" i="7" s="1"/>
  <c r="A142" i="7" s="1"/>
  <c r="A153" i="7" s="1"/>
  <c r="A167" i="7" s="1"/>
  <c r="A177" i="7" s="1"/>
  <c r="A203" i="7" s="1"/>
  <c r="A223" i="7" s="1"/>
  <c r="A235" i="7" s="1"/>
  <c r="A253" i="7" s="1"/>
  <c r="A264" i="7" s="1"/>
  <c r="A275" i="7" s="1"/>
  <c r="A281" i="7" s="1"/>
  <c r="A128" i="1" l="1"/>
  <c r="A160" i="1" s="1"/>
  <c r="A172" i="1" s="1"/>
  <c r="A183" i="1" s="1"/>
  <c r="A192" i="1" s="1"/>
  <c r="A203" i="1" s="1"/>
  <c r="A215" i="1" s="1"/>
  <c r="A223" i="1" s="1"/>
  <c r="A229" i="1" s="1"/>
  <c r="A237" i="1" s="1"/>
  <c r="A239" i="1"/>
  <c r="A253" i="1" s="1"/>
  <c r="A258" i="1" s="1"/>
  <c r="A264" i="1" s="1"/>
  <c r="A272" i="1" s="1"/>
  <c r="A286" i="1" s="1"/>
  <c r="A296" i="1" s="1"/>
  <c r="A304" i="1" s="1"/>
  <c r="A317" i="1" s="1"/>
  <c r="A320" i="1" s="1"/>
  <c r="A329" i="1" s="1"/>
  <c r="A333" i="1" s="1"/>
  <c r="A337" i="1" s="1"/>
  <c r="A364" i="1" s="1"/>
  <c r="A382" i="1" s="1"/>
  <c r="A391" i="1" s="1"/>
  <c r="A397" i="1" s="1"/>
  <c r="A401" i="1" s="1"/>
  <c r="A421" i="1" s="1"/>
  <c r="A433" i="1" s="1"/>
  <c r="A445" i="1" s="1"/>
  <c r="A450" i="1" s="1"/>
  <c r="A453" i="1" s="1"/>
  <c r="A457" i="1" s="1"/>
  <c r="A469" i="1" s="1"/>
  <c r="A479" i="1" s="1"/>
  <c r="A488" i="1" s="1"/>
  <c r="A505" i="1" s="1"/>
  <c r="A527" i="1" s="1"/>
  <c r="A557" i="1" s="1"/>
  <c r="A570" i="1" s="1"/>
  <c r="A576" i="1" s="1"/>
  <c r="A588" i="1" s="1"/>
  <c r="A594" i="1" s="1"/>
  <c r="A613" i="1" s="1"/>
  <c r="A620" i="1" s="1"/>
  <c r="A630" i="1" s="1"/>
  <c r="A657" i="1" s="1"/>
  <c r="A666" i="1" s="1"/>
  <c r="A672" i="1" s="1"/>
  <c r="A680" i="1" s="1"/>
  <c r="A702" i="1" s="1"/>
  <c r="A717" i="1" s="1"/>
  <c r="A727" i="1" s="1"/>
  <c r="A741" i="1" s="1"/>
  <c r="A775" i="1" s="1"/>
  <c r="A788" i="1" s="1"/>
  <c r="A796" i="1" s="1"/>
  <c r="A813" i="1" s="1"/>
  <c r="A830" i="1" s="1"/>
  <c r="A844" i="1" s="1"/>
  <c r="A855" i="1" s="1"/>
  <c r="A876" i="1" s="1"/>
  <c r="A902" i="1" s="1"/>
  <c r="A903" i="1" s="1"/>
  <c r="A904" i="1" s="1"/>
  <c r="A916" i="1" s="1"/>
  <c r="A923" i="1" s="1"/>
  <c r="A933" i="1" s="1"/>
  <c r="A941" i="1" s="1"/>
  <c r="A958" i="1" s="1"/>
  <c r="A964" i="1" s="1"/>
  <c r="A981" i="1" s="1"/>
  <c r="A988" i="1" s="1"/>
  <c r="A1001" i="1" s="1"/>
  <c r="A1011" i="1" s="1"/>
  <c r="A1022" i="1" s="1"/>
  <c r="A1031" i="1" s="1"/>
  <c r="A1042" i="1" s="1"/>
  <c r="A1049" i="1" s="1"/>
  <c r="A1057" i="1" s="1"/>
  <c r="A1060" i="1" s="1"/>
  <c r="A1073" i="1" s="1"/>
  <c r="A1086" i="1" s="1"/>
  <c r="A1093" i="1" s="1"/>
  <c r="A1101" i="1" s="1"/>
  <c r="A1109" i="1" s="1"/>
  <c r="A1117" i="1" s="1"/>
  <c r="A1126" i="1" s="1"/>
  <c r="A1134" i="1" s="1"/>
  <c r="A1142" i="1" s="1"/>
  <c r="A1151" i="1" s="1"/>
  <c r="A1160" i="1" s="1"/>
  <c r="A1177" i="1" s="1"/>
  <c r="A1194" i="1" s="1"/>
  <c r="A1204" i="1" s="1"/>
  <c r="A1207" i="1" s="1"/>
  <c r="A1222" i="1" s="1"/>
  <c r="A1236" i="1" s="1"/>
  <c r="A1246" i="1" s="1"/>
  <c r="A1252" i="1" s="1"/>
  <c r="A1266" i="1" s="1"/>
  <c r="A291" i="7"/>
  <c r="A295" i="7" s="1"/>
  <c r="A300" i="7" s="1"/>
  <c r="A304" i="7" s="1"/>
  <c r="A328" i="7" s="1"/>
  <c r="A338" i="7" s="1"/>
  <c r="A348" i="7" s="1"/>
  <c r="A356" i="7" s="1"/>
  <c r="A366" i="7" s="1"/>
  <c r="A369" i="7" s="1"/>
  <c r="A378" i="7" s="1"/>
  <c r="A382" i="7" s="1"/>
  <c r="A397" i="7" s="1"/>
  <c r="A398" i="7" s="1"/>
  <c r="A411" i="7" s="1"/>
  <c r="A421" i="7" s="1"/>
  <c r="A427" i="7" s="1"/>
  <c r="A440" i="7" s="1"/>
  <c r="A467" i="7" s="1"/>
  <c r="A490" i="7" s="1"/>
  <c r="A502" i="7" s="1"/>
  <c r="A518" i="7" s="1"/>
  <c r="A533" i="7" s="1"/>
  <c r="A551" i="7" s="1"/>
  <c r="A559" i="7" s="1"/>
  <c r="A578" i="7" s="1"/>
  <c r="A583" i="7" s="1"/>
  <c r="A589" i="7" s="1"/>
  <c r="A594" i="7" s="1"/>
  <c r="A623" i="7" s="1"/>
  <c r="A643" i="7" s="1"/>
  <c r="A651" i="7" s="1"/>
  <c r="A675" i="7" s="1"/>
  <c r="A691" i="7" s="1"/>
  <c r="A704" i="7" s="1"/>
  <c r="A721" i="7" s="1"/>
  <c r="A738" i="7" s="1"/>
  <c r="A750" i="7" s="1"/>
  <c r="A768" i="7" s="1"/>
  <c r="A788" i="7" s="1"/>
  <c r="A794" i="7" s="1"/>
  <c r="A809" i="7" s="1"/>
  <c r="A812" i="7" s="1"/>
  <c r="A822" i="7" s="1"/>
  <c r="A842" i="7" s="1"/>
  <c r="A845" i="7" s="1"/>
  <c r="A850" i="7" s="1"/>
  <c r="A876" i="7" s="1"/>
  <c r="A886" i="7" s="1"/>
  <c r="A904" i="7" s="1"/>
  <c r="A930" i="7" s="1"/>
  <c r="A932" i="7" s="1"/>
  <c r="A942" i="7" s="1"/>
  <c r="A954" i="7" s="1"/>
  <c r="A966" i="7" s="1"/>
  <c r="A972" i="7" s="1"/>
  <c r="A984" i="7" s="1"/>
  <c r="A987" i="7" s="1"/>
  <c r="A990" i="7" s="1"/>
  <c r="A997" i="7" s="1"/>
  <c r="A1003" i="7" s="1"/>
  <c r="A1029" i="7" s="1"/>
  <c r="A1044" i="7" s="1"/>
  <c r="A1070" i="7" s="1"/>
  <c r="A1093" i="7" s="1"/>
  <c r="A1108" i="7" s="1"/>
  <c r="A1130" i="7" s="1"/>
  <c r="A1140" i="7" s="1"/>
  <c r="A1149" i="7" s="1"/>
  <c r="A1156" i="7" s="1"/>
  <c r="A1162" i="7" s="1"/>
  <c r="A1168" i="7" s="1"/>
  <c r="A1178" i="7" s="1"/>
  <c r="A1186" i="7" s="1"/>
  <c r="A1198" i="7" s="1"/>
  <c r="A1207" i="7" s="1"/>
  <c r="A1235" i="7" s="1"/>
  <c r="A1239" i="7" s="1"/>
  <c r="A1260" i="7" s="1"/>
  <c r="A1277" i="7" s="1"/>
  <c r="A1292" i="7" s="1"/>
  <c r="A1298" i="7" s="1"/>
  <c r="A1307" i="7" s="1"/>
  <c r="A1316" i="7" s="1"/>
</calcChain>
</file>

<file path=xl/sharedStrings.xml><?xml version="1.0" encoding="utf-8"?>
<sst xmlns="http://schemas.openxmlformats.org/spreadsheetml/2006/main" count="3980" uniqueCount="2292">
  <si>
    <t>2019-2020学年**学院xx级xx专业综合测评分数明细表</t>
  </si>
  <si>
    <t>专业</t>
  </si>
  <si>
    <t>计算机科学与技术</t>
  </si>
  <si>
    <t>班级</t>
  </si>
  <si>
    <t>3-7班</t>
  </si>
  <si>
    <t>商务分析</t>
  </si>
  <si>
    <t>序号</t>
  </si>
  <si>
    <t>姓名</t>
  </si>
  <si>
    <t>学号</t>
  </si>
  <si>
    <t>综合测评总分</t>
  </si>
  <si>
    <t>智育测评得分</t>
  </si>
  <si>
    <t>智育成绩（学分加权平均分）</t>
  </si>
  <si>
    <t>智育加分明细</t>
  </si>
  <si>
    <t>智育加分数值</t>
  </si>
  <si>
    <t>德育加分/减分明细</t>
  </si>
  <si>
    <t>德育测评得分</t>
  </si>
  <si>
    <t>文体加分/减分明细</t>
  </si>
  <si>
    <t>文体测评得分</t>
  </si>
  <si>
    <t>备注</t>
  </si>
  <si>
    <t>徐浩然</t>
  </si>
  <si>
    <t>软件学院学习强国先进团支部</t>
  </si>
  <si>
    <t>体育达标者</t>
  </si>
  <si>
    <t>2019软件学院中秋晚会出演</t>
  </si>
  <si>
    <t>除雪(2019、11、15)</t>
  </si>
  <si>
    <t>沈阳师范大学新年音乐会观众(沈阳师范大学2019.12.23）</t>
  </si>
  <si>
    <t>孙国瀚</t>
  </si>
  <si>
    <t>第十届体育文化节子项目新生篮球赛一等奖（软件学院学生会2019.11.13）</t>
  </si>
  <si>
    <t>2019年度“感谢师恩，你我同行”活动参与（2019.09）</t>
  </si>
  <si>
    <t>软件学院体育文化节排球赛观众（2019.11.13）</t>
  </si>
  <si>
    <t>第十届体育文化节子项目新生篮球赛软件学院参与（2019.11.13）</t>
  </si>
  <si>
    <t>软件学院五四精神线上知识竞赛参与（软件学院团委2020.05）</t>
  </si>
  <si>
    <t>王兆德</t>
  </si>
  <si>
    <t>除雪（2019.11.18）</t>
  </si>
  <si>
    <t>沈阳师范大学VLOG视频剪辑大赛观众（软件学院2019.10.31）</t>
  </si>
  <si>
    <t>除雪（2019.11.15）</t>
  </si>
  <si>
    <t>廖思文</t>
  </si>
  <si>
    <t>除雪(2019.11.15)</t>
  </si>
  <si>
    <t>大一上学期早操缺勤一次</t>
  </si>
  <si>
    <t>除雪(2019.11.18)</t>
  </si>
  <si>
    <t>软件学院体育文化节排球赛参与（2019.11.13）</t>
  </si>
  <si>
    <t>沈阳师范大学2019年“10·10”世界精神卫生日宣传活动之“蕴爱于心 寄书长情”给父母的一封信征集大赛参与（沈阳师范大学学生处大学生心理健康教育与发展中心2019.12.14）</t>
  </si>
  <si>
    <t>寝室卫生良好</t>
  </si>
  <si>
    <t>沈阳师范大学第三次团代会暨软件学院团代表选举大会观众（2019.11.14）</t>
  </si>
  <si>
    <t>2020年“5.25”大学生心理健康教育宣传活动之“镜下战疫 闪摄情深”主题摄影大赛参与（沈阳师范大学大学生心理协会2020.05）</t>
  </si>
  <si>
    <t>沈阳师范大学2019年“10·10”世界精神卫生日宣传活动之“影片重忆 鬼马新见”影片角色分析大赛参与（沈阳师范大学学生处大学生心理健康教育与发展中心2019.12.14）</t>
  </si>
  <si>
    <t>钟智焜</t>
  </si>
  <si>
    <t>列车志愿者</t>
  </si>
  <si>
    <t>蒋鹏</t>
  </si>
  <si>
    <t>寝室长</t>
  </si>
  <si>
    <t>2019年度“感谢师恩 你我同行”大型公益活动参与（2019.09）</t>
  </si>
  <si>
    <t>2019年“创青春”沈阳师范大学大学生创业大赛参与</t>
  </si>
  <si>
    <t>沈阳师范大学校园媒体2020新年联欢会演出参与（2019.12.19）</t>
  </si>
  <si>
    <t>阳光广播台综合事务部部员</t>
  </si>
  <si>
    <t>.2019年软件学院“译时光代码 释青春年华”迎双新联欢会观众(软件学院2019.12.30）</t>
  </si>
  <si>
    <t>除雪（2019.11.15；2019.12.17）</t>
  </si>
  <si>
    <t>院举办计算机程序设计大赛参与</t>
  </si>
  <si>
    <t>林子净</t>
  </si>
  <si>
    <t>寝室环境卫生良好</t>
  </si>
  <si>
    <t>邹慧旻</t>
  </si>
  <si>
    <t>沈阳师范大学“小视频大世界”沈阳师范大学大学生微课设计大赛决赛工作人员(沈阳师范大学校团委2019.10.30)</t>
  </si>
  <si>
    <t>除雪（2019.12.17）</t>
  </si>
  <si>
    <t>【文化季】与名家相会，与经典同行——走进名家与名篇读书分享观众</t>
  </si>
  <si>
    <t>软件学院安全知识竞赛第一轮考核参与（2019.11.11）</t>
  </si>
  <si>
    <t>沈阳师范大学2019年“10.10”世界精神卫生宣传活动之“以情之名，传爱之影”寝室动感影集大赛优秀奖（沈阳师范大学心理协会2019.12.14）</t>
  </si>
  <si>
    <t>沈阳师范大学大学生创业孵化园服务季活动第九场观众</t>
  </si>
  <si>
    <t>沈阳师范大学大学生创业孵化园服务季活动第六场观众</t>
  </si>
  <si>
    <t>沈阳师范大学2019年“10.10”世界精神卫生宣传活动之“以情之名，传爱之影”寝室动感影集大赛参与（沈阳师范大学学生处大学生心理健康教育与发展中心2019.12.14）</t>
  </si>
  <si>
    <t>白晓涵</t>
  </si>
  <si>
    <t>“匠心筑梦”职业精神大讲堂观众（粮食学院2019.11.27）</t>
  </si>
  <si>
    <t>软件学院第七届科技文化月闭幕式观众（2019.12.16）</t>
  </si>
  <si>
    <t>崔楚翊</t>
  </si>
  <si>
    <t>组织委员</t>
  </si>
  <si>
    <t>院学生会影音设计部部员</t>
  </si>
  <si>
    <t>“感谢师恩你我同行”活动</t>
  </si>
  <si>
    <t>软件学院学习强国先进个人</t>
  </si>
  <si>
    <t>2019级计算机科学与技术中秋晚会演出参与 2019.09.13</t>
  </si>
  <si>
    <t>除雪（2019.11.30）</t>
  </si>
  <si>
    <t>“弘美致德，和谐温馨”第十一届寝室文化节文体大赛暨颁奖典礼工作人员(软件学院学生会2019.11.1)</t>
  </si>
  <si>
    <t>.2019年软件学院“译时光代码 释青春年华”迎双新联欢会工作人员(软件学院2019.12.30）</t>
  </si>
  <si>
    <t>信息员</t>
  </si>
  <si>
    <t>软件学院第十五届团学组织聘任大会暨新生军训表彰大会（2019.11.27）</t>
  </si>
  <si>
    <t>列车治安志愿者</t>
  </si>
  <si>
    <t>2019年沈阳师范大学大学职业发展与就业活动月系列子活动之“勇往直前，成就非凡”办公技能大赛工作人员（沈阳师范大学招生就业指导处2019.12）</t>
  </si>
  <si>
    <t>软件学院第二次JAHD商务礼仪说明会工作人员 （2019.12.02）</t>
  </si>
  <si>
    <t>第十届全国大学生电子商务“创新、创意及创业”挑战赛</t>
  </si>
  <si>
    <t>软件学院第十五届团学组织管理制度宣讲会
（2019.12.04）</t>
  </si>
  <si>
    <t>体育长跑129活动工作人员（2019.12.09）</t>
  </si>
  <si>
    <t>第二届“小视频大世界”大学生微课设计大赛线上培训工作人员（软件学院2020.07.15）</t>
  </si>
  <si>
    <t>“弘美致德，和谐温馨”软件学院寝室文化节彩排（软件学院学生会2019-10-29）</t>
  </si>
  <si>
    <t>第十五届团学组织第一次见面大会观众（软件学院团学组织2019-10-27）</t>
  </si>
  <si>
    <t>吴凤娟</t>
  </si>
  <si>
    <t>2020年辽宁省“学创杯”大学生创业综合实践大赛二等奖（辽宁省“学创杯”大学生创业综合实践大赛组委会）（2020年7月6日）</t>
  </si>
  <si>
    <t>学习委员</t>
  </si>
  <si>
    <t>2019年软件学院“译时光代码 释青春年华”迎双新联欢会工作人员(软件学院2019.12.30）</t>
  </si>
  <si>
    <t>团委组织部部员</t>
  </si>
  <si>
    <t>“魅力团支书，创新团支部”比赛观众</t>
  </si>
  <si>
    <t>软件学院团委综合办公能力级团干基础知识考核参与</t>
  </si>
  <si>
    <t>辽宁省高校海豚大数据知识大赛参与</t>
  </si>
  <si>
    <t>软件学院第七届科技文化月闭幕式观众（软件学院学生会2019.12.16）</t>
  </si>
  <si>
    <t>“大创”比赛参与</t>
  </si>
  <si>
    <t>“三创”校级赛二等奖</t>
  </si>
  <si>
    <t>学习强国先进团支部</t>
  </si>
  <si>
    <t>软件学院第二次jahd商务礼仪说明会观众（2019.12.02)</t>
  </si>
  <si>
    <t>寝室环境卫生良好（第十三周）</t>
  </si>
  <si>
    <t>软件学院签到第十三届模拟面试大赛决赛观众（2019.11.29）</t>
  </si>
  <si>
    <t>团委除雪（2019.11.30）</t>
  </si>
  <si>
    <t>团委除雪（2019.11.16）</t>
  </si>
  <si>
    <t>“弘美致德，和谐温馨”第十一届寝室文化节观众(软件学院学生会2019.11.1)</t>
  </si>
  <si>
    <t>2019年度“感谢师恩.你我同行”大型公益活动参与（2019.09）</t>
  </si>
  <si>
    <t>软件学院精准扶贫辅导工作志愿活动参与（2019.10.27）</t>
  </si>
  <si>
    <t>沈阳师范大学2019年“10·10”世界精神卫生日宣传活动之“励志笃学 逐梦青春”主题演讲大赛参与（沈阳师范大学学生处大学生心理健康教育与发展中心2019.12.14）</t>
  </si>
  <si>
    <t>软件学院第六届平成杯日语书法大赛（2019.12.28）参与</t>
  </si>
  <si>
    <t>软件学院“学雷锋精神，做志愿先锋”线上知识竞赛三等奖</t>
  </si>
  <si>
    <t>一封家书活动参与</t>
  </si>
  <si>
    <t>张玉萌</t>
  </si>
  <si>
    <t>沈阳师范大学大学第五届师大新生音观众（沈阳师范大学2019.10.25）</t>
  </si>
  <si>
    <t>沈阳师范大学首届“音随影动，经典诵读”配音大赛决赛培训参与（沈阳师范大学图书馆2019.11）</t>
  </si>
  <si>
    <t>沈阳师范大学首届沈师杯民族器乐大赛决赛观众（思韵民族音乐协会2019.11.08）</t>
  </si>
  <si>
    <t>“指尖传承”之绳编教学活动参与（民间手工艺传承协会2019.11.15）</t>
  </si>
  <si>
    <t>软件学院五四宣讲会观众（软件学院2020.05）</t>
  </si>
  <si>
    <t>2019年沈阳师范大学大学职业发展与就业活动月系列子活动之“勇往直前，成就非凡”办公技能大赛观众（沈阳师范大学招生就业指导处2019.12）</t>
  </si>
  <si>
    <t>“捏面人”——面塑教学活动参与（民间手工艺传承协会2019.12.13）</t>
  </si>
  <si>
    <t>手语教学活动 参与（心翼手语社团2019.11.01）</t>
  </si>
  <si>
    <t>沈阳师范大学2019年“10·10”世界精神卫生日宣传活动之“刻承匠心 纸展暖意”心理健康知识海报设计大赛参与（沈阳师范大学学生处大学生心理健康教育与发展中心2019.12.14）</t>
  </si>
  <si>
    <t>沈阳师范大学首届“享云端课堂 书青春学风”笔记评选活动参与（沈阳师范大学学生处2020.04.16）</t>
  </si>
  <si>
    <t>第二届“小视频大世界”大学生微课设计大赛线上培训观众（软件学院2020.07.15）</t>
  </si>
  <si>
    <t>贾珂</t>
  </si>
  <si>
    <t>校团委组织部干事</t>
  </si>
  <si>
    <t>参加创青春比赛</t>
  </si>
  <si>
    <t>寝室环境卫生不佳</t>
  </si>
  <si>
    <t>沈阳师范大学校园文化青春领航工程之“匠心筑梦”职业精神大讲堂观众</t>
  </si>
  <si>
    <t>顾侨桦</t>
  </si>
  <si>
    <t>学创杯校赛一等奖</t>
  </si>
  <si>
    <t>大学生创业创新计划</t>
  </si>
  <si>
    <t>侯欣宇</t>
  </si>
  <si>
    <t>班级文艺委员</t>
  </si>
  <si>
    <t>2019软件学院迎双新联欢会演出参与</t>
  </si>
  <si>
    <t>体育达标</t>
  </si>
  <si>
    <t>“勇往直前，成就非凡” 办公室技能大赛决赛 工作人员</t>
  </si>
  <si>
    <t>第十届体育文化节子项目新生篮球赛 参与比赛</t>
  </si>
  <si>
    <t>沈阳师范大学大学生创业孵化园服务季活动第六场 观众</t>
  </si>
  <si>
    <t>创业孵化园服务季活动 观众</t>
  </si>
  <si>
    <t>创业孵化园服务活动季第二期第三场 观众</t>
  </si>
  <si>
    <t>“弘美致德，和谐温馨”第十一届寝室文化节文体大赛暨颁奖典礼团体一等奖</t>
  </si>
  <si>
    <t>“弘美致德，和谐温馨”软件学院寝室文化节彩排参与彩排</t>
  </si>
  <si>
    <t>“小视频大世界”沈阳师范大学大学生微课设计大赛决赛工作人员</t>
  </si>
  <si>
    <t>第十五届团学组织第一次见面大会 参与</t>
  </si>
  <si>
    <t>软件学院第十五届团学组织管理制度宣讲会 参与</t>
  </si>
  <si>
    <t>软件学院第十五届团学组织聘任大会暨新生军训表彰大会 工作人员</t>
  </si>
  <si>
    <t>刘乐园</t>
  </si>
  <si>
    <t xml:space="preserve">除雪 11.15 </t>
  </si>
  <si>
    <t>第四届“素心以预览”古诗词记诵大赛工作人员</t>
  </si>
  <si>
    <t>除雪 11.18</t>
  </si>
  <si>
    <t>除雪 11.30</t>
  </si>
  <si>
    <t>第四届古籍保护协会见面会参与</t>
  </si>
  <si>
    <t>除雪 12.11</t>
  </si>
  <si>
    <t>沈阳师范大学新年音乐会观众</t>
  </si>
  <si>
    <t>除雪 12.16</t>
  </si>
  <si>
    <t>除雪 12.30</t>
  </si>
  <si>
    <t>除雪 12.31</t>
  </si>
  <si>
    <t>第四届“素心以预览”古诗词记诵大赛决赛工作人员</t>
  </si>
  <si>
    <t>古籍知识讲座——王红蕾之中国古籍知识插画艺术观众</t>
  </si>
  <si>
    <t>软件学院第七届科技文化月闭幕式观众</t>
  </si>
  <si>
    <t>刘叶文静</t>
  </si>
  <si>
    <t>大学生心理协会干事</t>
  </si>
  <si>
    <t>2019院足球队</t>
  </si>
  <si>
    <t>“宏辞论道，以辩会友”讲辩新生赛8进4观众</t>
  </si>
  <si>
    <t>“弘美致德，和谐温馨”第十一届寝室文化节文体大赛观众</t>
  </si>
  <si>
    <t>“励志笃学 筑梦青春”主题演讲大赛决赛工作人员</t>
  </si>
  <si>
    <t>沈阳师范大学心理协会迎新晚会工作人员</t>
  </si>
  <si>
    <t>沈阳师范大学“同心抗疫 共沐暖阳”2020年“5·25”大学生心理健康教育宣传活动参与</t>
  </si>
  <si>
    <t>沈阳师范大学“不负韶光 筑梦远行”2019年世界精神卫生日宣传活动月参与</t>
  </si>
  <si>
    <t>“以情之名 传爱之影”寝室动感影集征集大赛复赛主持人</t>
  </si>
  <si>
    <t>“以情之名 传爱之影”寝室动感影集征集大赛决赛工作人员</t>
  </si>
  <si>
    <t>沈阳师范大学2019年“10·10”世界精神卫生日宣传活动先进个人奖</t>
  </si>
  <si>
    <t>沈阳师范大学“5.25”心理健康教育活动先进个人奖</t>
  </si>
  <si>
    <t>沈阳师范大学“5.25”心理健康教育活动优秀组织奖</t>
  </si>
  <si>
    <t>沈阳师范大学2019年“10·10”世界精神卫生日宣传活动优秀组织奖</t>
  </si>
  <si>
    <t>姜畅</t>
  </si>
  <si>
    <t>2019.12.24软件学院第十五届团学组织管理制度宣讲会观众</t>
  </si>
  <si>
    <t>除雪(2019.11.14)</t>
  </si>
  <si>
    <t>2019.11.27"软件学院第十五届团学组织聘任大会暨新生军训表彰大会观众</t>
  </si>
  <si>
    <t>除雪(2019.11.17)</t>
  </si>
  <si>
    <t>2019.11.11创业孵化园服务活动季第二期第三场观众</t>
  </si>
  <si>
    <t>除雪(2019.11.30)</t>
  </si>
  <si>
    <t>2019.10.27第十五次团学组织第一次见面大会观众</t>
  </si>
  <si>
    <t>除雪(2019.12.11)</t>
  </si>
  <si>
    <t>2019.12.23沈阳师范大学新年音乐会观众</t>
  </si>
  <si>
    <t>除雪（2019.12.16）</t>
  </si>
  <si>
    <t>2019.10.10"心之所向，青春飞扬"正能量摄影大赛参与</t>
  </si>
  <si>
    <t>2020.5.25"镜下战役 闪摄情深"主题摄影大赛参与</t>
  </si>
  <si>
    <t>孔欣悦</t>
  </si>
  <si>
    <t>宣传委员</t>
  </si>
  <si>
    <t>软件学院为武汉加油优秀作品征集活动参与</t>
  </si>
  <si>
    <t>沈师大工蚁接力志愿团宣传部部员</t>
  </si>
  <si>
    <t>五四精神线上知识竞赛参与</t>
  </si>
  <si>
    <t>除雪（2019.11.15、11.18、11.30、12.17、12.30）</t>
  </si>
  <si>
    <t>五四精神宣讲会观众</t>
  </si>
  <si>
    <t>“承五四精神，扬软件之音”主题演讲参与</t>
  </si>
  <si>
    <t>“互联网+”大学生创新创业大赛</t>
  </si>
  <si>
    <t>“承五四精神，扬青春风采”主题海报参与</t>
  </si>
  <si>
    <t>海豚大数据</t>
  </si>
  <si>
    <t>“承五四精神，扬青春风采”主题海报三等奖</t>
  </si>
  <si>
    <t>全国高校传统文化知识竞答“勤奋之星”</t>
  </si>
  <si>
    <t>“三行情书献抗‘疫’英雄”主题活动参与</t>
  </si>
  <si>
    <t>2020年第一届全国露天文学奖征文大赛优秀志愿者</t>
  </si>
  <si>
    <t>学雷锋精神做志愿先锋知识问答测试参与</t>
  </si>
  <si>
    <t>沈师工蚁社团优秀志愿者</t>
  </si>
  <si>
    <t>学雷锋精神做志愿先锋知识问答测试优秀奖</t>
  </si>
  <si>
    <t>沈阳铁路公安列车治安志愿者</t>
  </si>
  <si>
    <t>2019软件学院迎双新联欢会观众</t>
  </si>
  <si>
    <t>全国大学生国家安全知识竞赛获证书</t>
  </si>
  <si>
    <t>沈阳师范大学第三次团代会暨软件学院团代表选举大会观众</t>
  </si>
  <si>
    <t>“勇往直前，成就非凡”办公技能大赛决赛观众</t>
  </si>
  <si>
    <t>沈阳师范大学2019年“10.10”世界精神卫生日宣传活动之“励志笃学 筑梦青春”主题演讲大赛参与</t>
  </si>
  <si>
    <t>沈阳师范大学“刻承匠心 纸展暖意”心理健康知识海报设计参与</t>
  </si>
  <si>
    <t>沈阳师范大学2020年“5.25”大学生心理健康教育宣传活动之“镜下战役 闪射情深”主题摄影大赛参与</t>
  </si>
  <si>
    <t>工蚁社团爱心拍卖会参与</t>
  </si>
  <si>
    <t>公共出行 文明引导志愿活动参与</t>
  </si>
  <si>
    <t>走进社区 教老年人玩转智能机志愿活动参与</t>
  </si>
  <si>
    <t>第二届“小视频大世界”大学生微课设计大赛线上培训参与</t>
  </si>
  <si>
    <t>第五届教学技能培训会结业证书</t>
  </si>
  <si>
    <t>第十五届自强之星评选活动决赛观众</t>
  </si>
  <si>
    <t>南区训练馆篮球赛出观众</t>
  </si>
  <si>
    <t>弘美致德，和谐温馨第十一届寝室文化节初赛参与</t>
  </si>
  <si>
    <t>张卓玉</t>
  </si>
  <si>
    <t>第十五届团学组织第一次见面大会参与</t>
  </si>
  <si>
    <t>软件学院学生会勤工助学部部员</t>
  </si>
  <si>
    <t>软件学院女子足球队参与</t>
  </si>
  <si>
    <t>除雪  （2019.11.15）</t>
  </si>
  <si>
    <t>除雪  （2019.11.16）</t>
  </si>
  <si>
    <t>创业孵化园服务季活动观众</t>
  </si>
  <si>
    <t>除雪  （2019.11.17）</t>
  </si>
  <si>
    <t>除雪  （2019.11.18）</t>
  </si>
  <si>
    <t>除雪  （2019.11.19）</t>
  </si>
  <si>
    <t>软件学院第十五届团学组织聘任大会暨新生军训表彰大会参与</t>
  </si>
  <si>
    <t>除雪  （2019.11.30）</t>
  </si>
  <si>
    <t>除雪  （2019.12.11</t>
  </si>
  <si>
    <t>“励志笃学 逐梦青春”主题演讲大赛决赛观众</t>
  </si>
  <si>
    <t>除雪  （2019.12.17</t>
  </si>
  <si>
    <t>软件学院签到第十三届模拟面试大赛决赛参与</t>
  </si>
  <si>
    <t>除雪 （2019.12.30）</t>
  </si>
  <si>
    <t>大学生创新创业训练项目参与</t>
  </si>
  <si>
    <t>“以爱之名 传爱之影”寝室动感影集征集大赛决赛参与</t>
  </si>
  <si>
    <t>大学生电子商务“创新、创意及创业”项目参与</t>
  </si>
  <si>
    <t>“蕴爱于心 寄书长情”给父母一封信征集大赛决赛观众</t>
  </si>
  <si>
    <t>大学生“学创杯”项目参与</t>
  </si>
  <si>
    <t>软件学院第十五届团学组织管理制度宣讲会参与</t>
  </si>
  <si>
    <t>全国大学数学建模大赛参加</t>
  </si>
  <si>
    <t>迎双新晚会参与</t>
  </si>
  <si>
    <t>第六届互联网+比赛参与</t>
  </si>
  <si>
    <t>软件学院签到第三届最美勤工人&amp;amp;最美勤工助学干部评选决赛观众</t>
  </si>
  <si>
    <t>青春领航工程之“沈阳师范大学第十五届体育健身（球类）运动大会女足参与</t>
  </si>
  <si>
    <t>青春领航工程之“沈阳师范大学第十五届体育健身（球类）运动大会女足第三名</t>
  </si>
  <si>
    <t>张宇昕</t>
  </si>
  <si>
    <t>软件学院第十一届寝室文化节幸好有你短视频大赛参与</t>
  </si>
  <si>
    <t>沈阳师范大学第二生活区四号楼六层层长</t>
  </si>
  <si>
    <t>创业孵化园服务活动第二季第三期参与</t>
  </si>
  <si>
    <t>快易网球协会活动参与</t>
  </si>
  <si>
    <t>“弘美致德，和谐温馨”第十一届寝室文化节文体大赛暨颁奖典礼观众</t>
  </si>
  <si>
    <t>2020年沈阳师范大学大学生寒假社会实践活动信使回访专项优秀团队三等奖（沈阳师范大学团委2020.7.16）</t>
  </si>
  <si>
    <t>软件学院体育文化节排球比赛参赛</t>
  </si>
  <si>
    <t>软件学院第十一届寝室文化节幸好有你短视频大赛三等奖</t>
  </si>
  <si>
    <t>软件学院2019年暑假社会实践表彰大会观众</t>
  </si>
  <si>
    <t>2019年世界精神卫生日系列活动之心之所向青春飞扬你身边的正能量摄影大赛参与</t>
  </si>
  <si>
    <t>2020年5.25大学生心理健康教育宣传活动之“镜下战役闪烁情深”主题摄影大赛参与</t>
  </si>
  <si>
    <t>2020年5.25大学生心理健康教育宣传活动之“绘心画疫漫笔描情”主题原创心理漫画大赛参与</t>
  </si>
  <si>
    <t>张琳</t>
  </si>
  <si>
    <t>团支书</t>
  </si>
  <si>
    <t>弘扬雷锋精神线上知识竞赛参与</t>
  </si>
  <si>
    <t>软件学院学习部部员</t>
  </si>
  <si>
    <t>525“镜下战役 闪摄情深”主题摄影大赛参与</t>
  </si>
  <si>
    <t>班级除雪（2019.11.15 ）</t>
  </si>
  <si>
    <t>第15届团学组织第一次见面大会观众</t>
  </si>
  <si>
    <t>“感谢恩师 你我同行”公益活动参与证书</t>
  </si>
  <si>
    <t>软件学院第十五届团学组织管理制度宣讲会观众</t>
  </si>
  <si>
    <t>学生会除雪（2019.12.11 2019.12.17）</t>
  </si>
  <si>
    <t>计算机程序大赛参与</t>
  </si>
  <si>
    <t>2020年沈阳师范大学大学生寒假社会实践活动信使回访专项先进个人（沈阳师范大学团委2020.7.16）</t>
  </si>
  <si>
    <t>第十一届寝室文化节问题大赛及颁奖参与</t>
  </si>
  <si>
    <t>第十届全国大学生电子商务“创新、创意及创业”挑战赛沈阳师范大学校级赛三等奖（全国大学生电子商务“创新、创意及创业”挑战赛竞赛组织委员会2020.07.15）</t>
  </si>
  <si>
    <t>“影片重忆 鬼马新见”影片角色分析大赛参与</t>
  </si>
  <si>
    <t>2020年学创杯校级三等奖</t>
  </si>
  <si>
    <t>第十一届寝室文化节之“幸好有你”短视频大赛三等奖（沈阳师范大学软件学院2019.11）</t>
  </si>
  <si>
    <t>大学生创新创业智慧广告屏校级A等</t>
  </si>
  <si>
    <t>大学生创新创业IT大学生职业能力影响研究校级B等</t>
  </si>
  <si>
    <t>互联网+大赛参与目前进入省赛</t>
  </si>
  <si>
    <t>第二届“小视频大世界”大学生微课设计大赛线上培训观众</t>
  </si>
  <si>
    <t>班级除雪（2019.11.18）</t>
  </si>
  <si>
    <t>班级除雪（2019.11.30）</t>
  </si>
  <si>
    <t>网球协会日常参与</t>
  </si>
  <si>
    <t>学生会除雪（2019.12.17）</t>
  </si>
  <si>
    <t>2020年沈阳师范大学大学生寒假社会实践活动信使回访专项优秀团队一等奖学习六小花回访母校团队</t>
  </si>
  <si>
    <t>第十五届自强之星评选决赛观众</t>
  </si>
  <si>
    <t>2020年沈阳师范大学大学生寒假社会实践活动信使回访专项优秀团队三等奖红色传承回访母校团队</t>
  </si>
  <si>
    <t>云课堂笔记评选大赛</t>
  </si>
  <si>
    <t>徐浩鑫</t>
  </si>
  <si>
    <t>青春领航工程之沈阳师范大学第十五届体育健身（球类）运动大会参与</t>
  </si>
  <si>
    <t>沈阳师范大学乒乓球大赛个人赛参与</t>
  </si>
  <si>
    <t>软件学院体育文化节排球赛参与</t>
  </si>
  <si>
    <t>乒乓球社督察部部员</t>
  </si>
  <si>
    <t>“勇往职前，成就非凡”办公技能大赛参与</t>
  </si>
  <si>
    <t>优秀抗疫志愿者（参与四次）</t>
  </si>
  <si>
    <t>2020年第四届全国大学生环保知识竞赛</t>
  </si>
  <si>
    <t>乒乓球社团常规活动（10）</t>
  </si>
  <si>
    <t>大一上学期早操迟到一次</t>
  </si>
  <si>
    <t>“心之所向，青春飞扬”正能量摄影大赛参与</t>
  </si>
  <si>
    <t>525活动“镜下战疫 闪摄情深”主题摄影大赛参与</t>
  </si>
  <si>
    <t>李雅倩</t>
  </si>
  <si>
    <t>2020.5.8五四精神线上知识竞赛参与</t>
  </si>
  <si>
    <t>2019.10.10"蕴爱于心 寄书长情"给父母的一封信征集大赛参与</t>
  </si>
  <si>
    <t>2019.11.20"勇往直前，成就非凡"办公技能大赛决赛观众</t>
  </si>
  <si>
    <t>2019.11.13软件学院体育文化节排球赛观众</t>
  </si>
  <si>
    <t>2020.5.25“绘心画疫 漫画描情”大学生原创心理漫画征集大赛</t>
  </si>
  <si>
    <t>2019.11.01“弘美致德，和谐温馨”第十一届寝室文化节文体大赛参与者</t>
  </si>
  <si>
    <t>2019.10.30“小视频大世界”沈阳师范大学大学生微课设计大赛观众</t>
  </si>
  <si>
    <t>2019.10.25沈阳师范大学第五届师大新声音参与者</t>
  </si>
  <si>
    <t>杨宇萌</t>
  </si>
  <si>
    <t>计算机系统和程序设计大赛参与</t>
  </si>
  <si>
    <t>第十一届寝室文化节之“幸好有你”短视频大赛中参与</t>
  </si>
  <si>
    <t>全国大学生电子商务“创新 创意 创业”挑战赛沈阳师范大学校级三等奖（2020.7.15）</t>
  </si>
  <si>
    <t>创业孵化园服务活动观众</t>
  </si>
  <si>
    <t>2020年辽宁省“学创杯”大学生创业综合实践大赛沈阳师范大学校级选拔赛三等奖（2020.7）</t>
  </si>
  <si>
    <t>2020年沈阳师范大学大学生寒假社会实践活动信使回访专项优秀团队三等奖</t>
  </si>
  <si>
    <t>第十一届寝室文化节之“幸好有你”短视频大赛中荣获校级三等奖</t>
  </si>
  <si>
    <t>杨志永</t>
  </si>
  <si>
    <t>2020年辽宁省大学生计算机系统与程序设计大赛二等奖</t>
  </si>
  <si>
    <t>除雪 11.15 ，11.18， 11.30 ，12.11 ，12.16， 12.30， 12.31</t>
  </si>
  <si>
    <t xml:space="preserve">体育达标 </t>
  </si>
  <si>
    <t>学创杯 参与</t>
  </si>
  <si>
    <t>勇往直前，成就非凡 办公室技能大赛决赛 观众</t>
  </si>
  <si>
    <t>沈阳师范大学2020年大学
生暑期社会实践活动参与</t>
  </si>
  <si>
    <t>匠心筑梦 职业精神大讲堂 观众</t>
  </si>
  <si>
    <t>优秀训练标兵</t>
  </si>
  <si>
    <t>小视频大世界 微课设计大赛 观众</t>
  </si>
  <si>
    <t>五四精神 观众</t>
  </si>
  <si>
    <t>段天宇</t>
  </si>
  <si>
    <t>“小视频大世界”沈阳师范大学大学生微课设计大赛决赛观众</t>
  </si>
  <si>
    <t>甘雨佳</t>
  </si>
  <si>
    <t>2019年软件学院第十一届寝室文化节之“幸好有你”短视频大赛中获得三等奖</t>
  </si>
  <si>
    <t>软件学院体育文化节排球比赛</t>
  </si>
  <si>
    <t>2020年大创项目</t>
  </si>
  <si>
    <t>2019年“创青春”沈阳师范大学大学生创业大赛参与（2019）</t>
  </si>
  <si>
    <t>申宇皓</t>
  </si>
  <si>
    <t>1.纪律委员</t>
  </si>
  <si>
    <t>软件学院第七届科技文化月闭幕式2019.12.16</t>
  </si>
  <si>
    <t>2.寝室长</t>
  </si>
  <si>
    <t>“弘美致德，和谐温馨”第十一届寝室文化节文体大赛2019.11.01</t>
  </si>
  <si>
    <t>3.除雪工作12月17日</t>
  </si>
  <si>
    <t>军训标兵</t>
  </si>
  <si>
    <t>胡婷</t>
  </si>
  <si>
    <t>“软件学院第七届科技文化月闭幕式”观众</t>
  </si>
  <si>
    <t>第二生活区自管会团委组织部部员</t>
  </si>
  <si>
    <t>“2019年软件学院体育文化节排球赛”观众</t>
  </si>
  <si>
    <t>“不负韶光 筑梦远行”（10.10）参与</t>
  </si>
  <si>
    <t>除雪（2019.12.11）</t>
  </si>
  <si>
    <t>除雪（2019.12.30）</t>
  </si>
  <si>
    <t>“勇往职前，成就非凡”办公技能大赛决赛观众</t>
  </si>
  <si>
    <t>“软件学院五四精神宣讲会”观众</t>
  </si>
  <si>
    <t>“全国大学生国家安全教育知识竞赛”获得证书</t>
  </si>
  <si>
    <t>“第十五届自强之星评选活动决赛”观众</t>
  </si>
  <si>
    <t>“海豚大数据”参与</t>
  </si>
  <si>
    <t>2020年沈阳师范大学“优秀战疫青年”评选活动参与</t>
  </si>
  <si>
    <t>“互联网+”大学生创新创业大赛参与</t>
  </si>
  <si>
    <t>“师大加速度”参与</t>
  </si>
  <si>
    <t>沈阳师范大学2019年阳光体育运动健身学生早操四季排名赛跳绳比赛获第三名</t>
  </si>
  <si>
    <t>“沈阳师范大学乒乓球大赛个人赛”参与</t>
  </si>
  <si>
    <t>“软件学院体育文化节排球赛”观众</t>
  </si>
  <si>
    <t>“小视频大世界”沈阳师范大学微课设计大赛决赛观众</t>
  </si>
  <si>
    <t>“诚信教育”线上知识竞赛参与</t>
  </si>
  <si>
    <t>“云课堂”笔记评选大赛参与</t>
  </si>
  <si>
    <t>2020年“5.25”大学生心理健康教育宣传活动参与</t>
  </si>
  <si>
    <t>“五四精神线上知识竞赛”参与</t>
  </si>
  <si>
    <t>“三行情书献‘疫’英雄“主题活动参与</t>
  </si>
  <si>
    <t>第四届沈阳师范大学“志愿互助 益路同行”12.5国际志愿者活动参与</t>
  </si>
  <si>
    <t>“弘扬致德，和谐温馨”第十一届寝室文化节活动参与</t>
  </si>
  <si>
    <t>谭晓莹</t>
  </si>
  <si>
    <t>沈阳铁路公安处招募列车治安志愿者活动</t>
  </si>
  <si>
    <t>“弘扬致德，和谐温馨”第十一届寝室文化节文体大赛暨颁奖典礼观众</t>
  </si>
  <si>
    <t>沈阳师范大学2019年阳光体育运动健身学生早操四季排名赛跳绳比赛参与获得第三名</t>
  </si>
  <si>
    <t>2019年“心之所向 青春飞扬”你身边的正能量摄影大赛</t>
  </si>
  <si>
    <t>“不负韶光 筑梦远行”2019年世界精神卫生日宣传活动月（2019.10.10）</t>
  </si>
  <si>
    <t>贾祝潇</t>
  </si>
  <si>
    <t>体育委员</t>
  </si>
  <si>
    <t>弘美致德，和谐温馨 第十一届寝室文化节文体大赛暨颁奖典礼观众</t>
  </si>
  <si>
    <t>2019年软件学院体育文化节排球赛观众</t>
  </si>
  <si>
    <t>软件学院签到第十三届模拟面试大赛决赛观众</t>
  </si>
  <si>
    <t>匠心筑梦 职业精神大讲堂观众</t>
  </si>
  <si>
    <t>羽毛球协会办公室</t>
  </si>
  <si>
    <t>沈师羽协常规活动参与九次</t>
  </si>
  <si>
    <t>赵浩言</t>
  </si>
  <si>
    <t>参与第十届体育文化节子项目新生篮球赛</t>
  </si>
  <si>
    <t>参加标兵连</t>
  </si>
  <si>
    <t xml:space="preserve">除雪  （2019.11.15） </t>
  </si>
  <si>
    <t xml:space="preserve"> 除雪（2019.11.18）</t>
  </si>
  <si>
    <t>沈阳师范大学第三次团代会，软件学院团代表选举大会</t>
  </si>
  <si>
    <t xml:space="preserve">  除雪（2019.11.30） </t>
  </si>
  <si>
    <t>“匠心筑梦”职业精神大讲堂观众</t>
  </si>
  <si>
    <t>零美丽</t>
  </si>
  <si>
    <t>2019.11.27"匠心筑梦"职业精神大讲堂观众</t>
  </si>
  <si>
    <t>2019.11.29软件学院签到第十三届模拟面试大赛决赛观众</t>
  </si>
  <si>
    <t>除雪(2019.12.30)</t>
  </si>
  <si>
    <t>2019.10.10"励志笃学 逐梦青春"主题演讲大赛参与</t>
  </si>
  <si>
    <t>2020.4.16易班-"享云端课堂 书青春学风 "笔记评选参与</t>
  </si>
  <si>
    <t>第十一届寝室文化节参与</t>
  </si>
  <si>
    <t>龙锐</t>
  </si>
  <si>
    <t>除雪（19.11.30,19.12.17)</t>
  </si>
  <si>
    <t>软件学院体育文化节排球赛观众</t>
  </si>
  <si>
    <t>暑期社会实践</t>
  </si>
  <si>
    <t xml:space="preserve">“小视频大世界沈阳师范大学大学生微课设计大赛决赛观众
</t>
  </si>
  <si>
    <t>郑民星</t>
  </si>
  <si>
    <t>校团委采编部干事</t>
  </si>
  <si>
    <t>2019.11.30除雪</t>
  </si>
  <si>
    <t>大创比赛</t>
  </si>
  <si>
    <t>软件学院第七届科技文化月闭幕仪式观众</t>
  </si>
  <si>
    <t>“海豚”数据大赛</t>
  </si>
  <si>
    <t>“浮光阅影，逆境携行”小视频制作大赛参与</t>
  </si>
  <si>
    <t>吴栩羽</t>
  </si>
  <si>
    <t>除雪（11.18）</t>
  </si>
  <si>
    <t>除雪（11.30）</t>
  </si>
  <si>
    <t>王若萦</t>
  </si>
  <si>
    <t>春芽行动公益社团部员</t>
  </si>
  <si>
    <t>子衿国学会部员</t>
  </si>
  <si>
    <t>“弘美致德，和谐温馨”第十一届寝室文化节参与</t>
  </si>
  <si>
    <t>那些神秘的古城”国学知识分享参与</t>
  </si>
  <si>
    <t>11.18春芽公益协会第一次例会参与</t>
  </si>
  <si>
    <t>第二届“小视频大世界”大学生微课设计大赛线上培训</t>
  </si>
  <si>
    <t>沈阳师范大学举办“5.25”心理健康教育线上活动参与</t>
  </si>
  <si>
    <t>沈阳师范大学2019年“10.10”世界卫生日系列活动之“励志笃学，逐梦青春”主题演讲大赛参与</t>
  </si>
  <si>
    <t>春芽11.28盲人引导参与</t>
  </si>
  <si>
    <t>2019年“影片重忆，鬼马新见”影片分析大赛参与</t>
  </si>
  <si>
    <t>大学生线上“遥寄祝福”活动参与</t>
  </si>
  <si>
    <t>张博皓</t>
  </si>
  <si>
    <t>复学暂无上一年成绩</t>
  </si>
  <si>
    <t>复学暂无加分（只有基础分）</t>
  </si>
  <si>
    <t>魏子怡</t>
  </si>
  <si>
    <t>院学生会文艺部部员</t>
  </si>
  <si>
    <t>pu口袋校园积分</t>
  </si>
  <si>
    <t>校国旗护卫队部员</t>
  </si>
  <si>
    <t>雷锋知识竞赛参与</t>
  </si>
  <si>
    <t>“温暖氛围我营造”生活区管理知识竞赛</t>
  </si>
  <si>
    <t>线上云课堂</t>
  </si>
  <si>
    <t>“勇往职前，成就非凡”办公技能大赛工作人员</t>
  </si>
  <si>
    <t>“小视频 大世界'大学生微课设计大赛线上培训参与</t>
  </si>
  <si>
    <t>李佳树</t>
  </si>
  <si>
    <t>参与第五届双创联盟团队团建活动</t>
  </si>
  <si>
    <t>双创精英联盟宣传采编部部员</t>
  </si>
  <si>
    <t>参与大学生双创联盟团队办公软件培训会</t>
  </si>
  <si>
    <t>大学生创新创业中心元旦晚会观众</t>
  </si>
  <si>
    <t>计算机设计大赛参与</t>
  </si>
  <si>
    <t>第十四届iCAN国际创新创业大赛校赛三等奖</t>
  </si>
  <si>
    <t>参加沈阳师范大学“同心抗疫 共沐暖阳”2020年“5.25”大学生心理健康教育宣传活动</t>
  </si>
  <si>
    <t>辽宁省慧科海豚大数据应用与分析大赛参与2020.8.1</t>
  </si>
  <si>
    <t>参加2020学创杯大赛，获得沈阳师范大学校级赛二等奖（沈阳师范大学软件学院）2020.7.18</t>
  </si>
  <si>
    <t>参加沈阳师范大学“不负韶光 筑梦远行”2019年世界精神卫生日宣传活动月</t>
  </si>
  <si>
    <t>参加2020全国大学生电子商务“创新、创意及创业”挑战赛，获得沈阳师范大学校级赛二等奖（全国大学生电子商务“创新、创意及创业”挑战赛竞赛组织委员会2020.07.15）</t>
  </si>
  <si>
    <t>参加2019“创青春”沈阳师范大学大学生创业大赛</t>
  </si>
  <si>
    <t>2019年度“感谢恩师·你我同行”大型公益活动参与（中国教师发展基金会2019.09）</t>
  </si>
  <si>
    <t>参加第二届“小视频大世界”沈阳师范大学微课设计大赛</t>
  </si>
  <si>
    <t>顾乃淇</t>
  </si>
  <si>
    <t>安全员</t>
  </si>
  <si>
    <t>迎双新晚会观众（沈阳师范大学软件学院）2019.12.30</t>
  </si>
  <si>
    <t>2020年全国大学生国家安全教育知识竞赛参与者2020.4</t>
  </si>
  <si>
    <t>沈阳师范大学“同心抗疫 共沐暖阳”2020年“5·25”大学生心理健康教育宣传活动2020.5.25</t>
  </si>
  <si>
    <t>沈阳师范大学“不负韶光 筑梦远行”2019年世界精神卫生日宣传活动月2019.10.10</t>
  </si>
  <si>
    <t>时嘉鹿</t>
  </si>
  <si>
    <t>生活区层长</t>
  </si>
  <si>
    <t>软件学院第六届平成杯日语书法大赛三等奖（沈阳师范大学软件学院）2019.12.28</t>
  </si>
  <si>
    <t>软件学院第六届平成杯日语书法大赛参与（沈阳师范大学软件学院）2019.12.28</t>
  </si>
  <si>
    <t>除雪（2019.11.16）</t>
  </si>
  <si>
    <t>除雪（2019.11.17）</t>
  </si>
  <si>
    <t>除雪（2019.11.19）</t>
  </si>
  <si>
    <t>软件学院第二次JAHD商务礼仪说明会观众</t>
  </si>
  <si>
    <t>2020年全国大学生国家安全教育知识竞赛</t>
  </si>
  <si>
    <t>“激辩明理”沈阳师范大学大学生辩论赛观众</t>
  </si>
  <si>
    <t>沈阳师范大学2020年辽宁省大学生创新方法大赛校内选拔赛参与者（大学生创新创业中心）2020.4</t>
  </si>
  <si>
    <t>篮球赛复活赛观众</t>
  </si>
  <si>
    <t>“享云端课堂，书青春学风”笔记复赛参与</t>
  </si>
  <si>
    <t>程小桐</t>
  </si>
  <si>
    <t>文艺委员</t>
  </si>
  <si>
    <t>青春扬歌礼敬中国--沈阳师范大学第五季“师大新生音”总决赛演出参与（沈阳师范大学音乐学院团委2019.10）</t>
  </si>
  <si>
    <t>院学生会勤工助学部部员</t>
  </si>
  <si>
    <t>列车治安志愿者（沈阳师范大学团委2020）</t>
  </si>
  <si>
    <t>“第十三届模拟面试大赛决赛”观众（2019.11）</t>
  </si>
  <si>
    <t>寝室卫生好</t>
  </si>
  <si>
    <t>“勇往直前，成就非凡”办公技能大赛决赛观众（2019.12）</t>
  </si>
  <si>
    <t>除雪（学生会）</t>
  </si>
  <si>
    <t>“勇往直前，成就非凡”办公技能大赛参与（2019.12）</t>
  </si>
  <si>
    <t>第十届全国大学生电子商务“创新、创意及创业”挑战赛沈阳师范大学校级赛二等奖（全国大学生电子商务“创新、创意及创业”挑战赛竞赛组织委员会2020.07.15）</t>
  </si>
  <si>
    <t>2019软件学院迎双新联欢会演出参与（2019.12）</t>
  </si>
  <si>
    <t>沈阳师范大学ERP企业虚拟运营大赛“学创杯”校赛一等奖（2020.06）</t>
  </si>
  <si>
    <t>沈阳师范大学第四届校园安全活动月之校园安全知识竞赛初赛参与（沈阳师范大学团委2019.11.11）</t>
  </si>
  <si>
    <t>沈阳师范大学创青春（大创）项目参与（2020.05）</t>
  </si>
  <si>
    <t>软件学院校安全知识竞赛第一轮考核参与（软件学院团委2019.11）</t>
  </si>
  <si>
    <t>沈阳师范大学第六届“互联网+”大学生创新创业大赛参与（2020.07）</t>
  </si>
  <si>
    <t>沈阳师范大学“同心抗疫 共沐暖阳”2020年“5·25”大学生心理健康教育宣传活动参与（2020.05）</t>
  </si>
  <si>
    <t>沈阳师范大学“不负韶光 筑梦远行”2019年世界精神卫生日宣传活动月参与（2019.10）</t>
  </si>
  <si>
    <t>2020暑假社会实践参与</t>
  </si>
  <si>
    <t>“励志笃学，筑梦青春”主题演讲大赛决赛观众（2019.12）</t>
  </si>
  <si>
    <t>“以爱之名，传爱之影”寝室动感影集征集大赛决赛观众（2019.12）</t>
  </si>
  <si>
    <t>“蕴爱于心，寄书长情”给父母一封信征集大赛决赛观众（2019.12）</t>
  </si>
  <si>
    <t>沈阳师范大学第三届最美勤工人，最美勤工干部评选决赛观众（2019.12）</t>
  </si>
  <si>
    <t>诚信教育线上知识竞赛工作人员（2020.06）</t>
  </si>
  <si>
    <t>软件学院第七届科技文化月闭幕式观众（2019.12）</t>
  </si>
  <si>
    <t>“小视频大世界”沈阳师范大学大学生微课设计大赛观众（2019.10）</t>
  </si>
  <si>
    <t>沈阳师范大学第二届“小视频大世界”微课大赛参与（2020.05）</t>
  </si>
  <si>
    <t>“弘美致德，和谐温馨”第十一届寝室文化节文体大赛暨颁奖典礼观众（2019.11）</t>
  </si>
  <si>
    <t>沈阳师范大学第四届校园安全活动月之校园安全知识竞赛决赛观众（2019.11.18）</t>
  </si>
  <si>
    <t>第十五届团学组织第一次见面大会参与（软件学院团委2019.10）</t>
  </si>
  <si>
    <t>软件学院第十五届团学组织聘任大会暨新生军训表彰大会参与（软件学院团委2019.11）</t>
  </si>
  <si>
    <t>软件学院第十五届团学组织管理制度宣讲会参与（软件学院团委2019.12）</t>
  </si>
  <si>
    <t>“第十三届模拟面试大赛决赛”工作人员（2019.11）</t>
  </si>
  <si>
    <t>万玲瑶</t>
  </si>
  <si>
    <t>2019年软件学院体育文化节排球赛参与(11.13)</t>
  </si>
  <si>
    <t>2019年软件学院体育文化节排球赛参与(11.20)</t>
  </si>
  <si>
    <t>除雪（学生会一起的一次活动，忘记日期了）</t>
  </si>
  <si>
    <t>软件学院第十五届团学组织管理制度宣讲会参与（2019.12）</t>
  </si>
  <si>
    <t>2020年计算机设计大赛参与</t>
  </si>
  <si>
    <t>软件学院第十五届团学组织聘任大会暨新生军训表彰大会参与（2019.11）</t>
  </si>
  <si>
    <t>2020暑假实践活动参与</t>
  </si>
  <si>
    <t>“弘美致德，和谐温馨”第十一届寝室文化节文体大赛暨颁奖典礼工作人员（2019.10）</t>
  </si>
  <si>
    <t>沈阳师范大学VLOG视频剪辑大赛工作人员（2019.11）</t>
  </si>
  <si>
    <t>2019第一届“小视频大世界”沈阳师范大学大学生微课设计大赛决赛工作人员（2019.10）</t>
  </si>
  <si>
    <t>“弘美致德，和谐温馨”软件学院寝室文化节彩排工作人员（2019.10）</t>
  </si>
  <si>
    <t>软件学院第二次JAHD商务礼仪说明会参与</t>
  </si>
  <si>
    <t>2019年第五季“师大新生音”观众（2019.10）</t>
  </si>
  <si>
    <t>2019软件学院迎双新联欢会工作人员（2019.12）</t>
  </si>
  <si>
    <t>第二届“小视频大世界”沈阳师范大学大学生微课设计大赛参与（2020.05）</t>
  </si>
  <si>
    <t>第二届“小视频大世界”大学生微课设计大赛线上培训观众（2020.05）</t>
  </si>
  <si>
    <t>“沈阳师范大学同心抗疫 共沐暖阳”2020年“5.25”大学生心理健康教育宣传活动参与（2020.05）</t>
  </si>
  <si>
    <t>沈阳师范大学“不负韶光 筑梦远行”2019年世界精神卫生日宣传活动周参与（2019.10）</t>
  </si>
  <si>
    <t>软件学院排球队队员</t>
  </si>
  <si>
    <t>李金荣</t>
  </si>
  <si>
    <t>软件学院五四精神宣讲会</t>
  </si>
  <si>
    <t>五四精神线上知识竞赛参与（软件学院团委2020.05）</t>
  </si>
  <si>
    <t>第十届全国大学生电子商务“创新、创意及创业”挑战赛沈阳师范大学参与（全国大学生电子商务“创新、创意及创业”挑战赛竞赛组织委员会2020.07.15）</t>
  </si>
  <si>
    <t>“小视频大世界”沈阳师范大学大学生微课设计大赛决赛观众（2019.10.30）</t>
  </si>
  <si>
    <t>暑期社会实践参与者</t>
  </si>
  <si>
    <t>沈阳师范大学新年音乐会观众（2019.12）</t>
  </si>
  <si>
    <t>快易网球协会活动参与者（2019.12.01）</t>
  </si>
  <si>
    <t>“弘美致德，和谐温馨”第十一届寝室文化节文体大赛暨颁奖典礼观众（2019.11.01）</t>
  </si>
  <si>
    <t>沈阳师范大学“同心抗疫，共沐暖阳”2020年“5.25”大学生心理健康教育宣传活动参与（2020.05）</t>
  </si>
  <si>
    <t>2019年第五季“师大新生音”总决赛观众（2019.10.25）</t>
  </si>
  <si>
    <t>“匠心筑梦”职业精神大讲堂观众（2019.11.27）</t>
  </si>
  <si>
    <t>沈阳师范大学新生音乐会观众（2019.12.23）</t>
  </si>
  <si>
    <t>王艳</t>
  </si>
  <si>
    <t>第十届全国大学生电子商务“创新、创意及创业”挑战赛（三创）校级赛二等奖（全国大学生电子商务“创新、创意及创业”挑战赛竞赛组织委员会2020.07.15）</t>
  </si>
  <si>
    <t>第八届家教之星决赛观众（软件学院2019.11.15）</t>
  </si>
  <si>
    <t>2019年第五季“师大新声音”总决赛观众（2019.10.25）</t>
  </si>
  <si>
    <t>沈阳师范大学新年音乐会观众（2019.12.23）</t>
  </si>
  <si>
    <t>沈阳师范大学“学创杯”校赛二等奖（2020.7.17）</t>
  </si>
  <si>
    <t>“弘美致德，和谐温馨”第十一届寝室文化节文体大赛暨颁奖典礼观众（2019.11.1）</t>
  </si>
  <si>
    <t>“勇往职前，成就非凡”办公技能大赛观众（2019.12.20）</t>
  </si>
  <si>
    <t>软件学院签到第十三模拟面试大赛决赛观众（2019.11.29）</t>
  </si>
  <si>
    <t>“同心抗疫共沐暖阳”2020年5月25日大学生心理健康教育宣传活动（2020.5.25）</t>
  </si>
  <si>
    <t>快易网球协会日常活动（2019.12.1）</t>
  </si>
  <si>
    <t>快易网球协会日常活动（2019.12.8）</t>
  </si>
  <si>
    <t>2020届全国大学生旧物利用知识竞赛校区赛二等奖（2020届全国大学生旧物利用知识竞赛组委会2020年4月）</t>
  </si>
  <si>
    <t>第二届“小视频大世界”沈阳师范大学大学生微课设计大赛线上培训会（2020.7.15）</t>
  </si>
  <si>
    <t>张懿匀</t>
  </si>
  <si>
    <t>优秀标兵</t>
  </si>
  <si>
    <t>沈阳师范大学“同心抗疫情 共沐暖阳”2020年“5.25”大学生心理健康教育宣传活动参与者（2019.5.20）</t>
  </si>
  <si>
    <t>沈阳师范大学“不负韶华 助梦远行”2019年世界精神卫生日宣传活动参与者（2019.12.14）</t>
  </si>
  <si>
    <t>沈阳师范大学学创杯比赛校级二等奖（2020.05）</t>
  </si>
  <si>
    <t>2020届沈阳师范大学毕业生大型就业双选会工作人员</t>
  </si>
  <si>
    <t>校新闻中心新媒体联盟干事</t>
  </si>
  <si>
    <t>沈阳师范大学第十五届自强之星评选决赛观众（2020.8.3）</t>
  </si>
  <si>
    <t>沈阳师范大学第十三届模拟面试大赛决赛观众（2019.11.29）</t>
  </si>
  <si>
    <t>沈阳师范大学2020年新年音乐会工作人员（2019.12.23）</t>
  </si>
  <si>
    <t>软件学院第七届科技文化月闭幕仪式观众(2019.12.16)</t>
  </si>
  <si>
    <t>沈阳师范大学新闻中心记者大赛观众（2019.11.8）</t>
  </si>
  <si>
    <t>沈阳师范大学大创项目参与者</t>
  </si>
  <si>
    <t>沈阳师范大学“弘美致德，和谐温馨”第十一届寝室文化节文体大赛颁奖典礼观众（2019.11.01）</t>
  </si>
  <si>
    <t>沈阳师范大学大学生微课设计大赛决赛观众（2019.10.30）</t>
  </si>
  <si>
    <t>沈阳师范大学大学生南区篮球馆球赛观众（2019.10.25）</t>
  </si>
  <si>
    <t>沈阳师范大学电视台优秀奖</t>
  </si>
  <si>
    <t>孟佳</t>
  </si>
  <si>
    <t>软件学院五四精神线上知识竞赛参与（软件学院团委2020.5）</t>
  </si>
  <si>
    <t>大学生创新创业训练计划参与（大学生创新创业中心2020.4-2021.4）（未结题）</t>
  </si>
  <si>
    <t>软件学院五四精神线上宣讲会参与（软件学院团委2020.5）</t>
  </si>
  <si>
    <t>2019年度“感谢恩师 你我同行”大型公益活动参与（中共教师发展基金会2019.9）</t>
  </si>
  <si>
    <t>2019软件学院“译时光密码 释青春年华”迎双新联欢会演出参与（2019.12.30</t>
  </si>
  <si>
    <t>校友会基金会志愿者社团办公室部员（沈阳师范大学党政办公室 沈阳师范大学校友总会2020.7）</t>
  </si>
  <si>
    <t>软件学院第十一届寝室文化节之“幸好有你”短视频大赛二等奖 （软件学院2019.11）</t>
  </si>
  <si>
    <t>2020辽宁省“学创杯”大学生综合实践大赛沈阳师范大学校级选拔赛二等奖（大学生创新创业中心2020.7）</t>
  </si>
  <si>
    <t>沈阳师范大学2019年“10.10”世界精神卫生日宣传活动之“刻承匠心 纸展暖意”心理健康知识海报设计大赛参与（沈阳师范大学学生处大学生心理健康教育与发展中心2019.12.14）</t>
  </si>
  <si>
    <t>2020年全国大学生国家安全教育知识竞赛成绩合格</t>
  </si>
  <si>
    <t>沈阳师范大学2020年“5.25”大学生心理健康教育宣传活动之“镜下战疫 闪射情深”主题摄影大赛参与（沈阳师范大学学生处大学生心理健康教育与发展中心2020.5.25）</t>
  </si>
  <si>
    <t>2020年沈阳师范大学大学生寒假社会实践活动信使回访专项优秀团队二等奖（沈阳师范大学团委2020.7.16）</t>
  </si>
  <si>
    <t>“弘美致德，和谐温馨”第十一届寝室文化节文体大赛暨颁奖典礼观众（沈阳师范大学软件学院2019.11)</t>
  </si>
  <si>
    <t>第十五届自强之星评选决赛直播观众（沈阳师范大学2020.8.3)</t>
  </si>
  <si>
    <t xml:space="preserve">第二届“小视频大世界”大学生微课设计大赛线上培训会观众（软件学院2020.7.13）						</t>
  </si>
  <si>
    <t>“防疫在家 厨为爸妈”感想参与（软件学院2020.2.19）</t>
  </si>
  <si>
    <t>软件学院第六届平成杯日语书法大赛参与（软件学院星之光日语工作室2019.12.28）</t>
  </si>
  <si>
    <t>软件学院第六届平成杯日语书法大赛三等奖（软件学院星之光日语工作室2019.12.28）</t>
  </si>
  <si>
    <t>软件学院第十一届寝室文化节之“幸好有你”短视频大赛参与（软件学院2019.11）</t>
  </si>
  <si>
    <t>邓子昂</t>
  </si>
  <si>
    <t>生活委员</t>
  </si>
  <si>
    <t>云课堂笔记评选大赛参与（4.16）</t>
  </si>
  <si>
    <t>第二生活区九号楼五层层长</t>
  </si>
  <si>
    <t>优秀信息员</t>
  </si>
  <si>
    <t>除雪两次（12.11，12.30）</t>
  </si>
  <si>
    <t>早操迟到</t>
  </si>
  <si>
    <t>沈阳师范大学ERP企业虚拟运营大赛“学创杯”校赛三等奖</t>
  </si>
  <si>
    <t>邓超</t>
  </si>
  <si>
    <t>2019软件学院“译时光代码，释青春年华”迎双新联欢会演出参与（软件学院2019.12.30）</t>
  </si>
  <si>
    <t>除雪2019.12.11</t>
  </si>
  <si>
    <t>除雪2019.12.16</t>
  </si>
  <si>
    <t>篮球赛参与（软件学院体育部）2019.12</t>
  </si>
  <si>
    <t>除雪 2019.11.30</t>
  </si>
  <si>
    <t>五四精神宣讲会观众（团委志愿工作部）2020.05.08</t>
  </si>
  <si>
    <t>除雪 2019.12.30</t>
  </si>
  <si>
    <t>沈阳师范大学第八届学生形象礼仪培训会观众（勤工助学中心）2020.04.09</t>
  </si>
  <si>
    <t>除雪2019.12.18</t>
  </si>
  <si>
    <t>第二届“小视频大世界”大学生微课设计大赛线上培训观众（沈阳师范大学勤工助学中心）2020.07.21</t>
  </si>
  <si>
    <t>列车治安志愿者（沈阳师范大学团委）</t>
  </si>
  <si>
    <t>“弘美致德，和谐温馨”第十一届寝室文化节文体大赛暨颁奖典礼观众（软件学院）2019.11.01</t>
  </si>
  <si>
    <t>第十届全国大学生电子商务“创新、创意及创业”挑战赛沈阳师范大学校级赛一等奖（全国大学生电子商务“创新、创意及创业”挑战赛竞赛组织委员会2020.07.15）</t>
  </si>
  <si>
    <t>挑战杯大学生创业计划竞赛参与</t>
  </si>
  <si>
    <t>软件学院第十一届寝室文化节之“幸好有你”短视频大赛二等奖（软件学院2019.11）</t>
  </si>
  <si>
    <t>软件学院“励志青春，开阔技能”计算机程序设计大赛三等奖（软件学院2019.11）</t>
  </si>
  <si>
    <t>快易网球协会活动参与五次（快易网球协会）</t>
  </si>
  <si>
    <t>2020第十四届ICAN国际创新创业大赛沈阳师范大学校内选拔赛参与（沈阳师范大学教务处2020）</t>
  </si>
  <si>
    <t>曲艺社相声专场观众（2019.11.29)</t>
  </si>
  <si>
    <t>“中国创翼”创业创新大赛参与</t>
  </si>
  <si>
    <t>沈阳师范大学第五届师大新生音观众 2019.10.24</t>
  </si>
  <si>
    <t>2020暑期社会实践参与（沈阳师范大学团委）</t>
  </si>
  <si>
    <t>2020年“朔日杯”辽宁省普通高等学校本科大学生计算机设计竞赛省级赛参与</t>
  </si>
  <si>
    <t>大学生创新创业训练计划</t>
  </si>
  <si>
    <t>2020年蓝桥杯参与</t>
  </si>
  <si>
    <t>2020年学创杯团队三等奖2020.07.17</t>
  </si>
  <si>
    <t>五四精神线上知识竞赛参与（团委志愿工作部）</t>
  </si>
  <si>
    <t>2020年辽宁省大学生计算机系统与程序设计比赛参与（华为）2020.07.31</t>
  </si>
  <si>
    <t>“勇往职前，成就非凡”办公技能大赛参与(沈阳师范大学招生就业指导处2019.12)</t>
  </si>
  <si>
    <t>沈阳师范大学“博创杯”嵌入式人工智能设计大赛参与2020.06.18</t>
  </si>
  <si>
    <t>“不负韶光 筑梦远行”2019年世界精神卫生日宣传活动月</t>
  </si>
  <si>
    <t>2020年“朔日杯”辽宁省普通高等学校本科大学生计算机设计竞赛校级赛参与</t>
  </si>
  <si>
    <t>“同心抗疫 共沐暖阳”2020年“5·25”大学生心理健康教育宣传活动</t>
  </si>
  <si>
    <t>洪俊杰</t>
  </si>
  <si>
    <t>沈阳师范大学“不负韶光 筑梦远行”2019年世界精神卫生日宣传活动月 2019.10 参与</t>
  </si>
  <si>
    <t>沈阳师范大学“同心抗疫 共沐暖阳”2020年“5·25”大学生心理健康教育宣传活动 2020.5 参与</t>
  </si>
  <si>
    <t>孙泽华</t>
  </si>
  <si>
    <t>第十届全国大学生电子商务"创新、创意及创业"挑战赛沈阳师范大学省级赛三等奖(全国大学生电子商6251务"创新、创意及创业"挑战赛竞赛组织委员会2020.07.15)</t>
  </si>
  <si>
    <t>除雪（2019.11.15）（2019.11.18）</t>
  </si>
  <si>
    <t>软件学院"励志青春，开拓技能"计算机程序设计大赛二等奖</t>
  </si>
  <si>
    <t>寝室环境卫生不佳（通过之前每次的记录我会后续核对分值）</t>
  </si>
  <si>
    <t>2020年辽宁省大学生计算机系统与程序设计竞赛二等奖（2020年辽宁省大学生计算机系统与程序设计竞赛组委会2020.08.10）</t>
  </si>
  <si>
    <t>第十届全国大学生电子商务“创新、创意及创业”挑战赛沈阳师范大学校级赛特等奖（全国大学生电子商务“创新、创意及创业”挑战赛竞赛组织委员会2020.07.15）</t>
  </si>
  <si>
    <t>吴光琦</t>
  </si>
  <si>
    <t>沈阳师范大学乒乓球个人赛（沈师乒乓球协会2019.11）参与</t>
  </si>
  <si>
    <t>沈阳师范大学音乐会（2019.12.23）参与</t>
  </si>
  <si>
    <t>吴凯旋</t>
  </si>
  <si>
    <t>2019院举办计算机程序设计大赛一等奖</t>
  </si>
  <si>
    <t>除雪（11·15）</t>
  </si>
  <si>
    <t>快易网球协会日常活动观众</t>
  </si>
  <si>
    <t>第十四届iCAN国际创新创业大赛三等奖</t>
  </si>
  <si>
    <t>全国大学生数学建模竞赛参与</t>
  </si>
  <si>
    <t>大学生创新创业中心理论学习观众</t>
  </si>
  <si>
    <t>大创创新训练项目校类A级</t>
  </si>
  <si>
    <t>参与双创项目竞赛组成员</t>
  </si>
  <si>
    <t>“绿色恒久远，食品永安全”知识讲座观众</t>
  </si>
  <si>
    <t>2019年度“感谢师恩·你我同行”大型公益活动参与</t>
  </si>
  <si>
    <t>沈阳师范大学软件学院2020年大学生暑期社会实践活动参与</t>
  </si>
  <si>
    <t>2020全国大学生蓝桥杯参与</t>
  </si>
  <si>
    <t>“激辩明理”沈阳师范大学大学生辩论赛第二场观众</t>
  </si>
  <si>
    <t>大学生双创联盟团队办公软件培训会观众</t>
  </si>
  <si>
    <t>沈阳师范大学软件学院2019年大学生寒期社会实践活动参与</t>
  </si>
  <si>
    <t>大学生双创联盟团队大例会观众</t>
  </si>
  <si>
    <t>沈阳师范大学第五届师大新生音观众</t>
  </si>
  <si>
    <t>第五届双创联盟团队团建活动观众</t>
  </si>
  <si>
    <t>学雷锋精神做志愿先锋知识问答测试二等奖</t>
  </si>
  <si>
    <t>“学五四精神，做时代青年”线上知识竞赛参与</t>
  </si>
  <si>
    <t>2019软件学院“译时光代码 释青春年华”迎双薪联欢会观众</t>
  </si>
  <si>
    <t>软件学院书信分享月</t>
  </si>
  <si>
    <t>沈阳师范大学“同心抗疫共沐暖阳”2020年5·25大学生心理健康教育宣传活动参与</t>
  </si>
  <si>
    <t>影片角色分析大赛参与</t>
  </si>
  <si>
    <t>记录疫情中的青年（活动2）</t>
  </si>
  <si>
    <t>沈阳师范大学第八届大学生形象礼仪培训会参与</t>
  </si>
  <si>
    <t>蓝桥杯校内模拟赛参与</t>
  </si>
  <si>
    <t>“三行情书，献抗疫英雄”主题活动参与</t>
  </si>
  <si>
    <t>集中收看“庆祝新中国成立70周年阅兵”活动观众</t>
  </si>
  <si>
    <t>李亚丽</t>
  </si>
  <si>
    <t>五四精神宣讲会</t>
  </si>
  <si>
    <t>第十届全国大学生电子商务“创新、创意及创业”挑战赛参与</t>
  </si>
  <si>
    <t>沈师大第八届大学生形象礼仪培训会</t>
  </si>
  <si>
    <t>沈师大第五届教学技能培训会</t>
  </si>
  <si>
    <t>软件学院体育文化节篮球赛观众</t>
  </si>
  <si>
    <t>第十三届模拟面试大赛决赛观众</t>
  </si>
  <si>
    <t>2019年沈阳师范大学大学生职业发展与就业活动月系列子活动之“勇往职前，成就非凡”办公技能大赛参与(沈阳师范大学招生就业指导处2019.12)</t>
  </si>
  <si>
    <t>沈阳师范大学“同心抗疫 共沐暖阳”大学生心理健康教育宣传活动参与</t>
  </si>
  <si>
    <t>129长跑参与者</t>
  </si>
  <si>
    <t>陈澈</t>
  </si>
  <si>
    <t>PU积分</t>
  </si>
  <si>
    <t>软件学院团委宣传部</t>
  </si>
  <si>
    <t>除雪（2019.11.15；11.18；12.17；12.30；12.31}</t>
  </si>
  <si>
    <t>云课堂</t>
  </si>
  <si>
    <t>大学生心理协会5.25“绘心画疫，漫笔描情</t>
  </si>
  <si>
    <t>方雨彤</t>
  </si>
  <si>
    <t>1.五四宣讲（5.4）</t>
  </si>
  <si>
    <t>2.扫雪（2019.11.18）</t>
  </si>
  <si>
    <t>2.软件学院体育文化节排球比赛第三名</t>
  </si>
  <si>
    <t>3.寝室环境卫生良好</t>
  </si>
  <si>
    <t>3.第十一届寝室装潢设计大赛一等奖</t>
  </si>
  <si>
    <t>4.先进团支部</t>
  </si>
  <si>
    <t>4.体育达标</t>
  </si>
  <si>
    <t>5.2019年度“感谢师恩，你我同行”大型公益活动参与（2019.09）</t>
  </si>
  <si>
    <t>5.沈阳师范大学新年音乐会</t>
  </si>
  <si>
    <t>6.寝室长</t>
  </si>
  <si>
    <t>6.2019软件学院“译时光代码 释青春年华”迎双新联欢会服务人员</t>
  </si>
  <si>
    <t>7.2020年沈阳师范大学大学生寒假社会实践活动信使回访专项优秀团队二等奖</t>
  </si>
  <si>
    <t>24.大学生创新创业训练计划</t>
  </si>
  <si>
    <t>8.软件学院“弘美致德，和谐温馨”第十一届寝室装潢设计大赛参与（2019.11）</t>
  </si>
  <si>
    <t>9.沈阳师范大学2019年阳光体育运动健身学生早操四季排名赛跳绳比赛第三名（2019.12）</t>
  </si>
  <si>
    <t>10。软件学院体育文化节排球比赛运动员</t>
  </si>
  <si>
    <t>11.沈阳师范大学2019年阳光体育运动健身学生早操四季排名赛跳绳比赛运动员</t>
  </si>
  <si>
    <t>12.第十一届寝室装潢设计大赛参与</t>
  </si>
  <si>
    <t>13.软件学院“学雷锋精神 做志愿先锋”在线知识测试参与</t>
  </si>
  <si>
    <t>14.篮球比赛观众2次</t>
  </si>
  <si>
    <t>15.软件学院“学雷锋精神 做志愿先锋”在线知识测试表扬奖</t>
  </si>
  <si>
    <t>16.“卫生环境我净化”之生活区寝室设计大赛参与</t>
  </si>
  <si>
    <t>17.“小视频大世界”沈阳师范大学微课设计大赛决赛服务人员</t>
  </si>
  <si>
    <t>18.软件学院第十五届团学组织聘任大会暨新生军训表彰大会服务人员</t>
  </si>
  <si>
    <t>19.软件学院“弘美致德，和谐温馨”第十一届寝室文化节彩排服务人员（2019.11）</t>
  </si>
  <si>
    <t>22.软件学院第十五届团学组织管理制度宣讲会</t>
  </si>
  <si>
    <t>23.第十五届团学组织第一次见面大会</t>
  </si>
  <si>
    <t>王子涵</t>
  </si>
  <si>
    <t>扫雪2019.11.30</t>
  </si>
  <si>
    <t>五四精神线上知识竞答赛</t>
  </si>
  <si>
    <t>先进团支部</t>
  </si>
  <si>
    <t>第二届“小视频大世界”大学生微课设计大赛线上培训2020.07.15</t>
  </si>
  <si>
    <t>五四精神宣讲会2020.05.04</t>
  </si>
  <si>
    <t>2019年体育文化节排球赛</t>
  </si>
  <si>
    <t>2019年体育文化节排球赛获奖第三名</t>
  </si>
  <si>
    <t>2019年世界精神卫生日系列活动之“励志笃学 逐梦青春”主题演讲比赛</t>
  </si>
  <si>
    <t>沈阳师范大学关于“享云端课堂 书青春学风”笔记评选活动</t>
  </si>
  <si>
    <t>沈阳师范大学新年音乐会出观众2019.12.23</t>
  </si>
  <si>
    <t>第一生活区自管会温暖氛围我营造知识竞赛2019.11.07</t>
  </si>
  <si>
    <t>篮球赛出观众两次</t>
  </si>
  <si>
    <t>第五届教学技能培训会出观众</t>
  </si>
  <si>
    <t>中日交流活动出观众2019.09.05</t>
  </si>
  <si>
    <t>第十一届寝室装潢设计大赛一等奖</t>
  </si>
  <si>
    <t>参加国庆特辑</t>
  </si>
  <si>
    <t>参加快闪视频的拍摄</t>
  </si>
  <si>
    <t>张心雨</t>
  </si>
  <si>
    <t>2.排球比赛观众</t>
  </si>
  <si>
    <t>3.软件学院第十一届寝室装潢设计大赛一等奖</t>
  </si>
  <si>
    <t xml:space="preserve">5.大创参与者 </t>
  </si>
  <si>
    <t>6.中日文化交流</t>
  </si>
  <si>
    <t>7.篮球比赛观众</t>
  </si>
  <si>
    <t>8.参加国庆特辑</t>
  </si>
  <si>
    <t>9.参加快闪视频的拍摄</t>
  </si>
  <si>
    <t>10.“卫生环境我净化”之生活区寝室设计大赛参与</t>
  </si>
  <si>
    <t>11.软件学院第十一届寝室装潢大赛参与</t>
  </si>
  <si>
    <t>12.排球比赛观众</t>
  </si>
  <si>
    <t>13.篮球比赛观众</t>
  </si>
  <si>
    <t>才华</t>
  </si>
  <si>
    <t>扫雪（2019.12.17）</t>
  </si>
  <si>
    <t>软件学院参加五四线上知识竞赛参与者（2020.5.10）</t>
  </si>
  <si>
    <t>校团委学术创新部干事</t>
  </si>
  <si>
    <t>礼仪培训出席观众（2020.3.31）</t>
  </si>
  <si>
    <t>学习强国优秀团支部成员</t>
  </si>
  <si>
    <t>第五届教学技能培训会参与者（2020.4.10）</t>
  </si>
  <si>
    <t>寝室卫生加分</t>
  </si>
  <si>
    <t>软件学院第十一届寝室文化节幸好有你短视频比赛参与者（2019.9.25）</t>
  </si>
  <si>
    <t>沈阳师范大学ican创新创业大赛参与者（2020.07）</t>
  </si>
  <si>
    <t>软件学院五四青年系列三行情书献抗疫英雄主题活动参与者（2020.5.6）</t>
  </si>
  <si>
    <t>沈阳师范大学大学生创新创业比赛参与者（2020.05）</t>
  </si>
  <si>
    <t>软件学院第十一届寝室文化节寝室装潢大赛参与者（2019.11）</t>
  </si>
  <si>
    <t>学创杯参与者（2020.6.15）</t>
  </si>
  <si>
    <t>软件学院2019年迎双新晚会观众（2019.12.31）</t>
  </si>
  <si>
    <t>2020年第四届全过大学生环保知识竞赛（2020.4）</t>
  </si>
  <si>
    <t>2020年全过大学生组织管理能力大赛（2020.5）</t>
  </si>
  <si>
    <t>PU创业孵化园第二期第三场服务人员（2019.11.13）</t>
  </si>
  <si>
    <t>PU创业孵化园第四场服务人员（2019.11.15）</t>
  </si>
  <si>
    <t>PU创业孵化园服务季活动服务人员（2019.11.18）</t>
  </si>
  <si>
    <t>PU创业孵化园服务季第六场服务人员（2019.11.21）</t>
  </si>
  <si>
    <t>PU创业孵化园服务季活动第七场观众（2019.11.28）</t>
  </si>
  <si>
    <t>PU“小视频大世界”微课设计大赛观众（2019.10.30）</t>
  </si>
  <si>
    <t>PU寝室文化节大赛观众（2019.9.11）</t>
  </si>
  <si>
    <t>PU乒乓球大赛个人赛2019.11.9</t>
  </si>
  <si>
    <t>2020年沈阳师范大学心理健康教育短视频制作大赛参与者（2020.5.25）</t>
  </si>
  <si>
    <t>于静</t>
  </si>
  <si>
    <t>2019年体育文化节排球赛观众(2019.11.14)</t>
  </si>
  <si>
    <t>软件学院第七届科技文化月闭幕式观众(2019.12.16)</t>
  </si>
  <si>
    <t>“勇往直前，成就非凡”办公技能大赛决赛观众2019.12.20</t>
  </si>
  <si>
    <t>扫雪2019.11.18</t>
  </si>
  <si>
    <t>沈阳师范大学新年音乐节观众(2019.12.23)</t>
  </si>
  <si>
    <t>计算机系统和程序设计大赛参与（软件学院2020.7.29）</t>
  </si>
  <si>
    <t>软件学院五四精神线上知识竞赛参与(2020.5.10)</t>
  </si>
  <si>
    <t>软件学院学习强国先进团支部（软件学院团委2020）</t>
  </si>
  <si>
    <t>第二届“小视频大世界”大学生微课设计大赛线上培训观众(2020.7.15)</t>
  </si>
  <si>
    <t>全国大学生电子商务“创新 创意 创业”挑战赛沈阳师范大学参与并获得校级三等奖（2020.7.15）</t>
  </si>
  <si>
    <t>五四精神宣讲会观众(2020.5.4)</t>
  </si>
  <si>
    <t>2019年度“感谢师恩，你我同行”大型公益活动参与（中国教师基金会2019.09）</t>
  </si>
  <si>
    <t>“10.10”世界精神卫生日系列活动之“励志笃学 筑梦青春”主题演讲大赛参与(沈阳师范大学学生处大学生心理健康教育与发展中心2019.12.14）</t>
  </si>
  <si>
    <t>（校）2020年第四届全国大学生环保知识竞赛（参与者）（2020.04）</t>
  </si>
  <si>
    <t>“10.10”世界精神卫生日系列活动之”以情之名 传爱之影“寝室动感影集征集大赛参与(沈阳师范大学学生处大学生心理健康教育与发展中心2019.12.14)</t>
  </si>
  <si>
    <t>第六届互联网+校级（基于数据分析的满意度调查）</t>
  </si>
  <si>
    <t>学创杯校级三等奖</t>
  </si>
  <si>
    <t>2020/1/2 参加2020沈阳师范大学寒假社会实践活动信使回访专项优秀团队三等奖（沈阳师范大学团委2020.7.16）</t>
  </si>
  <si>
    <t>沈阳师范大学2020年大学生暑期社会实践活动“寻访战疫故事，宣传战疫榜样”疫线故事云畅享方向参与</t>
  </si>
  <si>
    <t>软件学院“学雷锋精神，做志愿先锋”在线知识测试参与(2020.4.5)</t>
  </si>
  <si>
    <t>2020年“5·25”大学生心理健康教育宣传活动之
“聆音颂情 谈诉疫声”原创语音叙事大赛参与(2020.5.25)</t>
  </si>
  <si>
    <t>沈阳师范大学2019年“展简历风采，赢职场未来”中英文简历大赛参与(2019.12.8)</t>
  </si>
  <si>
    <t>沈阳师范大学关于“享云端课堂 书青春学风” 笔记评选活动参与</t>
  </si>
  <si>
    <t>刘丹</t>
  </si>
  <si>
    <t>扫雪(2019.12.17)</t>
  </si>
  <si>
    <t>校第五届教学技能培训会（2020.4）</t>
  </si>
  <si>
    <t>PU"小视频大世界"微课设计大赛观众(2019.10.30)</t>
  </si>
  <si>
    <t>学创杯参与者(2020.6.15)</t>
  </si>
  <si>
    <t>（校）乒乓球大赛个人赛(2019.11.9)</t>
  </si>
  <si>
    <t>学创杯校级一等奖</t>
  </si>
  <si>
    <t>寝室文化节参与者(2019.9.25)</t>
  </si>
  <si>
    <t>全国大学生国家安全教育知识竞赛参与（2020.04）</t>
  </si>
  <si>
    <t>沈阳师范大学新年音乐会出席观众(2019.12.23)</t>
  </si>
  <si>
    <t>软件学院"学雷锋精神,做志愿先锋"在线知识测试参与者(2020.4)</t>
  </si>
  <si>
    <t>双十活动 （动感影集）（参与）</t>
  </si>
  <si>
    <t>2019.9.25寝室装潢设计大赛参与者</t>
  </si>
  <si>
    <t>525 “浮光掠影 逆境携行”短视频征集大赛  （2020.5）</t>
  </si>
  <si>
    <t>双十 家长的一封信</t>
  </si>
  <si>
    <t>刘晓彤</t>
  </si>
  <si>
    <t>1.学习强国优秀团支部（2019.6.11）</t>
  </si>
  <si>
    <t>沈阳师范大学大学生创业孵化园服务季活动第六场（出席观众）（2019.11.20）</t>
  </si>
  <si>
    <t>2.扫雪（2019.12.17）</t>
  </si>
  <si>
    <t>沈阳师范大学新年音乐会（出席观众）（2019.12.23）</t>
  </si>
  <si>
    <t>3.班级生活委员</t>
  </si>
  <si>
    <t>软件学院第二次JAHD商务礼仪说明会（出席观众）（2019.12.02）</t>
  </si>
  <si>
    <t>4.（校）“2020年全国大学生组织管理能力大赛”校级三等奖（2020.05）</t>
  </si>
  <si>
    <t>沈阳师范大学大学生创业孵化园服务季活动第七场 出席观众（2019.11.28）</t>
  </si>
  <si>
    <t>5.（校）2020年第四届全国大学生环保知识竞赛（参与者）（2020.04）</t>
  </si>
  <si>
    <t>创业孵化园服务季活动（出席观众）（2019.11.18）</t>
  </si>
  <si>
    <t>6.（校）2020年第四届全国大学生环保知识竞赛优秀奖（2020.04）</t>
  </si>
  <si>
    <t>创业孵化园服务季活动第四场（出席观众）（2019.11.13）</t>
  </si>
  <si>
    <t>7.（校）“2020年全国大学生组织管理能力大赛”参与者（2020.05）</t>
  </si>
  <si>
    <t>（校）沈阳师范大学乒乓球大赛个人赛 参与者（2019.11.9）</t>
  </si>
  <si>
    <t>8.（校）学创杯 竞赛者（2019.6.15）</t>
  </si>
  <si>
    <t>（院）五四线上知识竞赛 参与者（2019.5.10）</t>
  </si>
  <si>
    <t>9.2019年度“感谢师恩.你我同行”大型公益活动参与</t>
  </si>
  <si>
    <t>寝室文化节 参与者（2019.9.25）</t>
  </si>
  <si>
    <t>（院）短视频征集主题活动 参与者525（2020.5.6）</t>
  </si>
  <si>
    <t>雷锋线上知识竞赛</t>
  </si>
  <si>
    <t>软件学院迎双新晚会（出席观众）（2019.12.31）</t>
  </si>
  <si>
    <t>第五届办公室技能大赛</t>
  </si>
  <si>
    <t>五四精神宣讲会（2020.05.04）</t>
  </si>
  <si>
    <t>双十活动 （给家长的一封信）（参与）</t>
  </si>
  <si>
    <t>高宁</t>
  </si>
  <si>
    <t>2019年校学生会宣传部第二课堂成绩单运营中心部员</t>
  </si>
  <si>
    <t>沈阳师范大学新年音乐会参与（2019.12.23）</t>
  </si>
  <si>
    <t>2020/11/18 扫雪</t>
  </si>
  <si>
    <t>“勇往直前，成就非凡”办公室技能大赛决赛参与（2019.12.20）</t>
  </si>
  <si>
    <t>2020/1/2 参加寒假社会实践活动并取得先进个人</t>
  </si>
  <si>
    <t>“匠心筑梦”职业精神大讲堂观众 （2019.11.27）</t>
  </si>
  <si>
    <t xml:space="preserve"> 第二届“小视频大世界”大学生微课设计大赛观众（2020.7.15）</t>
  </si>
  <si>
    <t>2020年大学生大学生创新创业训练计划创业训练项目参与</t>
  </si>
  <si>
    <t>五四精神宣讲会观众（2020.5.4）</t>
  </si>
  <si>
    <t>软件学院诚信教育线上知识竞赛参与（2020.6.27）</t>
  </si>
  <si>
    <t>诚信教育线上知识竞赛取得三等奖（2020.6.27）</t>
  </si>
  <si>
    <t>学雷锋精神做志愿先锋知识问答测试参与（2020.4.5）</t>
  </si>
  <si>
    <t>2020沈阳师范大学寒假社会实践活动信使回访专项优秀团队三等奖（沈阳师范大学团委2020.7.16）</t>
  </si>
  <si>
    <t>沈阳师范大学2019年“10.10”世界精神卫生日系列活动之“以情之名 传爱之影”寝室动感影集征集大赛参与（沈阳师范大学学生处大学生心理健康教育与发展中心2019.12.14）</t>
  </si>
  <si>
    <t>沈阳师范大学2019年“10.10”世界精神卫生日系列活动之“励志笃学 筑梦青春”主题演讲大赛（沈阳师范大学学生处大学生心理健康教育与发展中心2019.12.14）</t>
  </si>
  <si>
    <t>“温暖氛围我营造”生活区管理知识竞赛参与（2019.10.28）</t>
  </si>
  <si>
    <t>2019年体育文化节排球赛观众（2019.11.14）</t>
  </si>
  <si>
    <t>沈阳师范大学2019年“展简历风采，赢职场未来”中英文简历大赛参与（2019.11.27）</t>
  </si>
  <si>
    <t>沈阳师范大学关于“享云端课堂 书青春学风” 笔记评选活动</t>
  </si>
  <si>
    <t>（院）迎双新晚会</t>
  </si>
  <si>
    <t>冯春珲</t>
  </si>
  <si>
    <t>软件学院签到十三届模拟面试大赛决赛</t>
  </si>
  <si>
    <t>2019软件学院迎双新联欢晚会演出参与</t>
  </si>
  <si>
    <t>除雪（2019.11.30)</t>
  </si>
  <si>
    <t>学习强国</t>
  </si>
  <si>
    <t>软件学院校园安全知识竞赛第一轮考核</t>
  </si>
  <si>
    <t>沈阳师范大学第三次团代会 软件学院团代表选举大会</t>
  </si>
  <si>
    <t>朱姗姗</t>
  </si>
  <si>
    <t>小视频大世界2020.7.15</t>
  </si>
  <si>
    <t>扫雪2019.12.17</t>
  </si>
  <si>
    <t>教学技能培训2020.4.17</t>
  </si>
  <si>
    <t>班委      （学习委员）</t>
  </si>
  <si>
    <t>五四精神线上竞赛参与</t>
  </si>
  <si>
    <t>寝室文化节幸好有你短视频大赛2019.11</t>
  </si>
  <si>
    <t>学创杯校赛</t>
  </si>
  <si>
    <t>“匠心筑梦”职业精神大讲堂</t>
  </si>
  <si>
    <t>（校）共庆祖国70华诞“我的祖国我的梦”图书馆社团文艺表演2019.9</t>
  </si>
  <si>
    <t>2020年第四届全国大学生环保知识竞赛参与者2020.04</t>
  </si>
  <si>
    <t>学习强国先进个人</t>
  </si>
  <si>
    <t>2019年暑假社会实践表彰大会出观众2019.9.17</t>
  </si>
  <si>
    <t>（院）五四雷锋精神线上竞赛优秀奖</t>
  </si>
  <si>
    <t>2020年第四届全国大学生环保知识竞赛优秀奖2020.04</t>
  </si>
  <si>
    <t>寝室装潢设计大赛2019.11</t>
  </si>
  <si>
    <t>2020年大学生暑期社会实践活动</t>
  </si>
  <si>
    <t>软件学院迎双新出观众2019.12.30</t>
  </si>
  <si>
    <t>（校）双十“蕴爱于心寄书长情”给父母的一封信参与者</t>
  </si>
  <si>
    <t>校）共庆祖国70华诞“我的祖国我的梦”图书馆社团文艺表演2019.9 最佳参与奖</t>
  </si>
  <si>
    <t>（校）双十“以情之名传爱之影”寝室动感影集参与者</t>
  </si>
  <si>
    <t>王筠儒</t>
  </si>
  <si>
    <t>1.心理委员</t>
  </si>
  <si>
    <t>1.软件学院足球队成员</t>
  </si>
  <si>
    <t>2.软件学院生活部部员</t>
  </si>
  <si>
    <t>3.寝室长</t>
  </si>
  <si>
    <t>罗今珠</t>
  </si>
  <si>
    <t>2019.12.17扫雪</t>
  </si>
  <si>
    <t>校团委宣传部部员</t>
  </si>
  <si>
    <t>2019.11.27“匠心筑梦”职业精神大讲堂观众</t>
  </si>
  <si>
    <t>寝室文化节幸好有你短视频大赛参与</t>
  </si>
  <si>
    <t>大创</t>
  </si>
  <si>
    <t>软件学院迎双新出观众</t>
  </si>
  <si>
    <t>暑期社会实践活动</t>
  </si>
  <si>
    <t>五四精神线上竞赛</t>
  </si>
  <si>
    <t>第二届“小视频大世界”大学生微课</t>
  </si>
  <si>
    <t>张紫怡</t>
  </si>
  <si>
    <t>1.文艺委员</t>
  </si>
  <si>
    <t>1.参加五四精神宣讲（院级）（2020.5.4）</t>
  </si>
  <si>
    <t>18.参加五四精神线上知识竞赛（校级）（2020.5.4）</t>
  </si>
  <si>
    <t>3.扫雪（2019.12.17）</t>
  </si>
  <si>
    <t>3.雷锋精神比赛优秀奖（院级）</t>
  </si>
  <si>
    <t>4.通报批评</t>
  </si>
  <si>
    <t>4.参加第五届教学技能培训会（校级）（2020.3.31）</t>
  </si>
  <si>
    <t>5.软件学院学习强国先进团支部（软件学院团委2020）</t>
  </si>
  <si>
    <t>5.第五届教学技能培训会选拔赛优秀奖（校级）（2020.4.21）</t>
  </si>
  <si>
    <t>2019年度感谢师恩你我同行大型公益活动参与（中国教师发展基金会2019.12)</t>
  </si>
  <si>
    <t>6.软件学院书信分享月活动一等奖（院级）（2020.6.16）</t>
  </si>
  <si>
    <t>7.“匠心筑梦”职业精神大讲堂（校级）（2019.11.27）</t>
  </si>
  <si>
    <t>8.软件学院第七届科技文化月闭幕式（院级）（2019.12.16）</t>
  </si>
  <si>
    <t>9.沈阳师范大学新年音乐会（校级）（2019.12.23）</t>
  </si>
  <si>
    <t>10.森途杯线上知识竞赛优秀奖（2020.4.16）（校级）</t>
  </si>
  <si>
    <t>11.迎双新晚会（院级）</t>
  </si>
  <si>
    <t>12.体育达标</t>
  </si>
  <si>
    <t>13.早操缺勤（第14周）</t>
  </si>
  <si>
    <t>14.参加雷锋精神线上知识竞赛（院级）（2020.4.5）</t>
  </si>
  <si>
    <t>15.参加第五届教学技能培训会选拔赛（校级）（2020.4.21）</t>
  </si>
  <si>
    <t>16.参加软件学院书信分享月活动（院级）（2020.6.16）</t>
  </si>
  <si>
    <t>17.参加森图杯线上知识竞赛（校级）（2020.4.16）</t>
  </si>
  <si>
    <t>18.2020暑期实践活动（院级）</t>
  </si>
  <si>
    <t>王萌鲜</t>
  </si>
  <si>
    <t>沈阳师范大学VLOG视频剪辑大赛</t>
  </si>
  <si>
    <t>马晓萌</t>
  </si>
  <si>
    <t>“匠心筑梦”职业精神大讲堂（校级）（2019.11.27）</t>
  </si>
  <si>
    <t>沈阳师范大学新年音乐会（校级）（2019.12.16）</t>
  </si>
  <si>
    <t>大学生暑期社会实践活动（2020.8.1）</t>
  </si>
  <si>
    <t>迎双新晚会（院级）</t>
  </si>
  <si>
    <t>汪巧</t>
  </si>
  <si>
    <t>软件学院勤工助学部干事</t>
  </si>
  <si>
    <t>软件学院校院安全知识竞赛第一轮考核参与（软件学院2019.11.11）</t>
  </si>
  <si>
    <t>计科2019级三班纪律委员</t>
  </si>
  <si>
    <t>软件学院第十五届团学组织聘任大会暨新生军训表彰大会参与（软件学院2019.11.26）</t>
  </si>
  <si>
    <t>软件学院第十三届模拟面试大赛决赛工作人员（软件学院2019.11.29）</t>
  </si>
  <si>
    <t>“感谢恩师你我同行”公益活动参与</t>
  </si>
  <si>
    <t>“励志笃学 逐梦青春”主题演讲大赛决赛观众（2019.12.02）</t>
  </si>
  <si>
    <t>“以爱之名 传爱之影”寝室动感影集征集大赛决赛观众（2019.12.03）</t>
  </si>
  <si>
    <t xml:space="preserve">除雪（2019.12.11 </t>
  </si>
  <si>
    <t>“蕴爱于心 寄书长情”给父母一封信征集大赛决赛观众（2019.12.04）</t>
  </si>
  <si>
    <t xml:space="preserve">除雪2019.11.17 </t>
  </si>
  <si>
    <t>软件学院第十五届团学组织管理制度宣讲会参与（2019.12.04）</t>
  </si>
  <si>
    <t>除雪2019.11.14）</t>
  </si>
  <si>
    <t>学创杯</t>
  </si>
  <si>
    <t>第三届最美勤工人和最美勤工助学干部评选决赛观众（2019.12.06）</t>
  </si>
  <si>
    <t>“影片重忆 鬼马新见”角色分析大赛观众</t>
  </si>
  <si>
    <t>学创杯二等奖</t>
  </si>
  <si>
    <t>第五届教学技能培训线上学习参与2020.07.17</t>
  </si>
  <si>
    <t>软件学院“学雷锋精神，做志愿者先锋”在线知识竞赛参与（2020.04.05）</t>
  </si>
  <si>
    <t>软件学院“承五四精神，扬青春风采”主题海报获得二等奖</t>
  </si>
  <si>
    <t>软件学院三行情书献抗“疫”英雄主题活动参与</t>
  </si>
  <si>
    <t>软件学院五四精神宣讲会观众（2020.05.04）</t>
  </si>
  <si>
    <t>第二届“小视频大世界”大学生微课设计大赛线上培训观众（2020.07.15)</t>
  </si>
  <si>
    <t>2020年“5.25”大学生心理健康教育宣传活动之“绘心画疫 漫笔描情”原创心理漫画征集大赛参与</t>
  </si>
  <si>
    <t>2019软件学院“译时光代码 释青春年华”迎双新晚会工作人员（2019.12.31）</t>
  </si>
  <si>
    <t>双十活动演讲比赛参与</t>
  </si>
  <si>
    <t>第十五届自强之星评选决赛观众2020.8.03</t>
  </si>
  <si>
    <t>软件学院诚信教育线上知识竞赛工作人员2020.06.27</t>
  </si>
  <si>
    <t>易班“享云端课堂书青春学风”笔记评选参与</t>
  </si>
  <si>
    <t>范芮</t>
  </si>
  <si>
    <t>计算机程序设计大赛  2019.11.2</t>
  </si>
  <si>
    <t>2019软件学院“译时光代码，释青春年华”迎双新联欢会参与演出（软件学院2019.12.30）</t>
  </si>
  <si>
    <t>优秀志愿者</t>
  </si>
  <si>
    <t>2019年度“感恩师恩，你我同行”大型公益活动参与</t>
  </si>
  <si>
    <t>沈阳师范大学新年音乐会2019.12.23</t>
  </si>
  <si>
    <t>生活区管理知识竞赛</t>
  </si>
  <si>
    <t>英语演讲比赛</t>
  </si>
  <si>
    <t>早操缺席一次</t>
  </si>
  <si>
    <t>大学生暑期社会实践</t>
  </si>
  <si>
    <t>参加大创</t>
  </si>
  <si>
    <t>于文雅</t>
  </si>
  <si>
    <t>1.第二届全国大学生智能技术应用大赛（“疫种世界”）国家级二等奖</t>
  </si>
  <si>
    <t>团支部书记</t>
  </si>
  <si>
    <t>第二届“小视频大世界”大学生微课设计大赛线上培训观众（07.15）</t>
  </si>
  <si>
    <t>优秀军训标兵2019.09</t>
  </si>
  <si>
    <t>软件学院“五四精神传薪火。激扬青春献祖国”线上宣讲会（05.04）</t>
  </si>
  <si>
    <t>沈阳师范大学第八届学生形象礼仪培训会观众（勤工助学中心）（03.31）</t>
  </si>
  <si>
    <t>软件学院五四精神线上知识竞赛参与（05.10）</t>
  </si>
  <si>
    <t>参与雷锋精神知识竞赛（04.05）</t>
  </si>
  <si>
    <t xml:space="preserve">第十届全国大学生电子商务“创新、创意及创业”挑战赛沈阳师范大学校级赛一等奖（全国大学生电子商务“创新、创意及创业”挑战赛竞赛组织委员会2020.07.15）
</t>
  </si>
  <si>
    <t>2019年沈阳师范大学大学生职业发展与就业活动月系列子活动之“勇往直前，成就非凡”办公技能大赛参与（沈阳师范大学招生就业指导处2019.12）</t>
  </si>
  <si>
    <t>扫雪（2019.11.18）</t>
  </si>
  <si>
    <t>沈阳师范大学第三次团代会，软件学院团代表选举大会（2019.11.05）</t>
  </si>
  <si>
    <t>参加学院计算机程序设计大赛</t>
  </si>
  <si>
    <t xml:space="preserve">第十届全国大学生电子商务“创新、创意及创业”挑战赛沈阳师范大学校级赛参与（全国大学生电子商务“创新、创意及创业”挑战赛竞赛组织委员会2020.07.15）
</t>
  </si>
  <si>
    <t>云课堂笔记评选大赛参与（04.16）</t>
  </si>
  <si>
    <t>第六届互联网+（AI卡通）校级</t>
  </si>
  <si>
    <t>参加三行情书献抗疫英雄比赛活动（05.06）</t>
  </si>
  <si>
    <t>第六届“音以为傲，以声传情”为盲胞读书校园公益活动优秀志愿者（文学院团委2019.12）</t>
  </si>
  <si>
    <t>参加发现辽宁之美读书活动</t>
  </si>
  <si>
    <t>大创校赛（AI卡通）</t>
  </si>
  <si>
    <t>参加软件学院仲夏书屋书评比赛</t>
  </si>
  <si>
    <t>大创校赛（满意度调查）</t>
  </si>
  <si>
    <t>获得仲夏书屋书评比赛三等奖</t>
  </si>
  <si>
    <t>参加“承五四精神，扬青春风采”主题海报评比（05.28）</t>
  </si>
  <si>
    <t>参与暑期社会实践（沈阳师范大学团委）</t>
  </si>
  <si>
    <t>承五四精神，扬青春风采海报评比获一等奖</t>
  </si>
  <si>
    <t>程思文</t>
  </si>
  <si>
    <t>1.班长</t>
  </si>
  <si>
    <t>1.体育达标</t>
  </si>
  <si>
    <t>2.迎双新晚会演职人员（院级）</t>
  </si>
  <si>
    <t>3.软件学院生活部部员</t>
  </si>
  <si>
    <t>4.学习强国先进团支部</t>
  </si>
  <si>
    <t>4.（院）迎双新晚会服务人员（沈阳师范大学软件学院）2019.12.30</t>
  </si>
  <si>
    <t>5.扫雪2019.11.18</t>
  </si>
  <si>
    <t>5.沈阳师范大学2019年“展简历风采，赢职场未来”中英文简历大赛参与（2019.11.27）</t>
  </si>
  <si>
    <t>6.扫雪2019.11.30</t>
  </si>
  <si>
    <t>5.沈阳师范大学关于“享云端课堂 书青春学风” 笔记评选活动</t>
  </si>
  <si>
    <t>7.2020年大学生大学生创新创业训练计划创业训练项目参与</t>
  </si>
  <si>
    <t>6.第十五届团学组织第一次见面大会（2019.10.27）</t>
  </si>
  <si>
    <t>8.2019年度“感谢师恩，你我同行”大型公益活动参与（中国教师基金会2019.09）</t>
  </si>
  <si>
    <t>7.“弘美致德，和谐温馨”软件学院寝室文化节彩排</t>
  </si>
  <si>
    <t>9.优秀军训标兵2019.09</t>
  </si>
  <si>
    <t>8.沈阳师范大学第三次团代会，软件学院团代表选举大会（2019.11.05）</t>
  </si>
  <si>
    <t>10.列车治安志愿者</t>
  </si>
  <si>
    <t>9.2019年体育文化节排球赛第二次观众（2019.11.14）</t>
  </si>
  <si>
    <t>11.第六届互联网+校级（基于数据分析的满意度调查）</t>
  </si>
  <si>
    <t>10.第八届家教之星决赛观众（2019.11.15)</t>
  </si>
  <si>
    <t>12扫雪2019.12.11</t>
  </si>
  <si>
    <t>11.教育科学学院“师的N次方”观众</t>
  </si>
  <si>
    <t>13.学创杯参与者（2020.6.15）</t>
  </si>
  <si>
    <t>12.软件学院第十五届团学组织聘任大会暨新生军训表彰大会（2019.11.26）</t>
  </si>
  <si>
    <t>14（校）2020年第四届全国大学生环保知识竞赛（参与者）（2020.04）</t>
  </si>
  <si>
    <t>13.软件学院第十五届团学组织管理制度宣讲会（2019.12.03）</t>
  </si>
  <si>
    <t>3.沈阳师范大学2020年大学生暑期社会实践活动“寻访战疫故事，宣传战疫榜样”疫线故事云畅享方向参与</t>
  </si>
  <si>
    <t>15.2019年软件学院体育文化节排球赛第一次观众（2019.11.13）</t>
  </si>
  <si>
    <t>16“勇往职前，成就非凡”办公室职能大赛决赛“2019.12.19”</t>
  </si>
  <si>
    <t>17.沈阳师范大学新年音乐会观众2019.12.23</t>
  </si>
  <si>
    <t>18.第二届“小视频大世界”大学生微课设计大赛观众（2020.7.15）</t>
  </si>
  <si>
    <t>19.五四精神宣讲会观众（2020.5.4）</t>
  </si>
  <si>
    <t>20.软件学院诚信教育线上知识竞赛参与（2020.6.27）</t>
  </si>
  <si>
    <t>21.学雷锋精神做志愿先锋知识问答测试参与（2020.4.5）</t>
  </si>
  <si>
    <t>22.五四精神线上知识竞赛参与2019.05.10</t>
  </si>
  <si>
    <t>23.五四精神线上知识竞赛优秀奖</t>
  </si>
  <si>
    <t>24.沈阳师范大学2019年“10.10”世界精神卫生日系列活动之“以情之名 传爱之影”寝室动感影集征集大赛参与（沈阳师范大学学生处大学生心理健康教育与发展中心2019.12.14）</t>
  </si>
  <si>
    <t>25.沈阳师范大学2019年“10.10”世界精神卫生日系列活动之“励志笃学 筑梦青春”主题演讲大赛（沈阳师范大学学生处大学生心理健康教育与发展中心2019.12.14）</t>
  </si>
  <si>
    <t>张辰宇</t>
  </si>
  <si>
    <t>优秀团支部</t>
  </si>
  <si>
    <t>学院足球队</t>
  </si>
  <si>
    <t>巩红晖</t>
  </si>
  <si>
    <t>软件学院第十三届模拟面试大赛决赛观众（2019.11）</t>
  </si>
  <si>
    <t>9号楼1层层长</t>
  </si>
  <si>
    <t>除雪</t>
  </si>
  <si>
    <t>沈阳师范大学2019年“10.10”世界精神卫生日宣传活动之“影片重忆，鬼马新见”影片角色分析大赛参与（2019.12）</t>
  </si>
  <si>
    <t>第十届全国大学生电子商务“创新，创意及创业”挑战赛（三创）参与（2020.7.15）</t>
  </si>
  <si>
    <t>第四届“中国创翼”创业创新大赛主题赛全国选拔赛参与</t>
  </si>
  <si>
    <t>大创参与</t>
  </si>
  <si>
    <t>2019年度“感谢师恩，你我同行”大型公益活动参与（2019.9）</t>
  </si>
  <si>
    <t>首届“钉钉”杯全国大学外语写作大赛参赛（2020.4）</t>
  </si>
  <si>
    <t>第六届互联网+大赛参与</t>
  </si>
  <si>
    <t>沈阳师范大学2020年暑期社会实践</t>
  </si>
  <si>
    <t>刘青</t>
  </si>
  <si>
    <t>2019年度“感谢师恩，你我同行”大型公益活动参与（中国教师发展基金会2019.09）</t>
  </si>
  <si>
    <t>软件学院五四精神线上知识竞赛参与（软件学院团委2020.05）（院级）</t>
  </si>
  <si>
    <t>沈阳师范大学2020年辽宁省“学创杯”大学生创业综合实践大赛参与（软件学院2020.05）</t>
  </si>
  <si>
    <t>沈阳师范大学2019年“10.10”世界精神卫生日宣传活动之“蕴爱于心，寄书长情”给父母的一份信征集大赛参与（沈阳师范大学学生处大学生心理健康教育与发展中心2019.12.14）（校级）</t>
  </si>
  <si>
    <t>“温暖氛围我营造，”生活区管理知识竞赛参与（沈阳师范大学自管会2019.10.28）（院级）</t>
  </si>
  <si>
    <t>沈阳师范大学软件学院2020年大学生暑期社会实践活动参与（共青团沈阳师范大学软件学院委员会2020.07.31）（校级）</t>
  </si>
  <si>
    <t>软件学院“学雷锋精神，做志愿先锋”在线知识测试参与（软件学院团委2020.04）（院级）</t>
  </si>
  <si>
    <t>第二届“小视频大世界”大学生微课线上培训</t>
  </si>
  <si>
    <t>软件学院第七届科技文化月闭幕式观众（2019.12.16）（院级）</t>
  </si>
  <si>
    <t>“勇往职前，成就非凡”办公技能大赛决赛观众（2019.12.19）（院级）</t>
  </si>
  <si>
    <t>“笔尖儿上的告白”--“易”封家书感恩活动参与（沈阳师范大学易班学生工作站）（校级）</t>
  </si>
  <si>
    <t>软件学院第十一届寝室文化节之“幸好有你”短视频参与（软件学院2019.11）（院级）</t>
  </si>
  <si>
    <t>2019软件学院“译时光代码，释青春年华”迎双新联欢会参与（软件学院2019.12030）（院级）</t>
  </si>
  <si>
    <t>阮梦梦</t>
  </si>
  <si>
    <t>软件学院“学雷锋精神，做志愿先锋”在线知识测试参与（软件学院团委2020.04）</t>
  </si>
  <si>
    <t>“勇往职前，成就非凡”办公技能大赛决赛观众（2019.12.19）</t>
  </si>
  <si>
    <t>软件学院第十一届寝室文化节之"幸好有你"短视频大赛参与（软件学院2019.11）</t>
  </si>
  <si>
    <t>钉钉杯英语竞赛</t>
  </si>
  <si>
    <t>双十世界精神卫生日宣传活动心之所向 青春飞扬摄影活动（2019学生处）</t>
  </si>
  <si>
    <t>软件学院2020年大学生暑期社会实践活动参与（共青团沈阳师范大学软件学院委员会2020.7.31）校级</t>
  </si>
  <si>
    <t>沈阳师范大学乒乓球大赛个人赛（2019.11.09）</t>
  </si>
  <si>
    <t>沈阳师范大学第十五届球类运动大会参与（2019.11.09）</t>
  </si>
  <si>
    <t>第二届"小视频大世界"大学生微课线上培训</t>
  </si>
  <si>
    <t>沈阳师范大学新年音乐会（2019.12.23）</t>
  </si>
  <si>
    <t>2019软件学院"译时光代码 释青春年华"迎双新联欢晚会观众</t>
  </si>
  <si>
    <t>杨凯文</t>
  </si>
  <si>
    <t xml:space="preserve"> 2020“译时光代码，释青春年华”迎双新晚会主持人</t>
  </si>
  <si>
    <t>沈阳师范大学阳光广播台部员</t>
  </si>
  <si>
    <t>参加学院体育文化节排球比赛</t>
  </si>
  <si>
    <t>，体育达标。</t>
  </si>
  <si>
    <t>软件学院第十三届模拟面试大赛观众</t>
  </si>
  <si>
    <t>除雪一次</t>
  </si>
  <si>
    <t>沈阳师范大学VLOG视频剪辑大赛出席观众</t>
  </si>
  <si>
    <t>莫珊珊</t>
  </si>
  <si>
    <t>“笔尖上的告白”--“易”封家书感恩活动</t>
  </si>
  <si>
    <t>参加学创杯</t>
  </si>
  <si>
    <t>沈阳师范大学第十五届球类运动大会参与（2019.11.09）（校级）</t>
  </si>
  <si>
    <t>寝室卫生</t>
  </si>
  <si>
    <t>2019软件学院“译时光代码，释青春年华”迎双新联欢晚会参与（软件学院2019.12.30）（院级）</t>
  </si>
  <si>
    <t>“勇往直前，成就非凡”办公技能大赛决赛</t>
  </si>
  <si>
    <t>软件学院第七届科技文化月闭幕式</t>
  </si>
  <si>
    <t>扫雪</t>
  </si>
  <si>
    <t>沈阳师范大学新年音乐会（出席观众）</t>
  </si>
  <si>
    <t>暑假社会实践优秀志愿者</t>
  </si>
  <si>
    <t>“双十”正能量摄影大赛</t>
  </si>
  <si>
    <t>全国高校传统文化知识竞答（社会线上普通比赛）</t>
  </si>
  <si>
    <t>乒乓球比赛</t>
  </si>
  <si>
    <t>全国高校爱国·诗词大会（社会线上普通比赛）</t>
  </si>
  <si>
    <t>软件学院大学生暑期社会实践</t>
  </si>
  <si>
    <t>中日交流观众</t>
  </si>
  <si>
    <t>第十一届寝室文化节</t>
  </si>
  <si>
    <t>谭辛平</t>
  </si>
  <si>
    <t>扫雪2019/11/18</t>
  </si>
  <si>
    <t>观众（沈阳师范大学新年音乐会）2019/12/23</t>
  </si>
  <si>
    <t>观众勇往职前，成就非凡办公技能大赛决赛2019/12/20</t>
  </si>
  <si>
    <t>林楠</t>
  </si>
  <si>
    <t>2020年辽宁省大学生计算机系统与程序设计竞赛三等奖2020/7/31</t>
  </si>
  <si>
    <t>扫雪 2019/11/18</t>
  </si>
  <si>
    <t>当观众（“勇往职前，成就非凡”办公技能大赛决赛）2020/12/20</t>
  </si>
  <si>
    <t>软件学院“学雷锋精神，做志愿先锋”在线知识测试2020/4/5</t>
  </si>
  <si>
    <t>郭玮曦</t>
  </si>
  <si>
    <t xml:space="preserve"> “勇往直前，成就非凡”办公技能大赛决赛（2019.12.20）</t>
  </si>
  <si>
    <t>大学生暑假社会实践活动</t>
  </si>
  <si>
    <t>软件学院第七届科技文化月闭幕式（2019.12.16）</t>
  </si>
  <si>
    <t>迎双新晚会</t>
  </si>
  <si>
    <t>双十活动</t>
  </si>
  <si>
    <t>软件学院第十一届寝室文化节之“幸好有你”短视频参与（2019.09）（院级）</t>
  </si>
  <si>
    <t>刘昊霖</t>
  </si>
  <si>
    <t>第十届体育文化节子项目新生篮球赛参与（2019.10.16）</t>
  </si>
  <si>
    <t>第二次JARD说明会 观众</t>
  </si>
  <si>
    <t>WUCG世界大学生电子竞技联赛中国春季赛已晋级至中国北区区域决赛（2020.7）</t>
  </si>
  <si>
    <t>2019软件学院中秋晚会观众</t>
  </si>
  <si>
    <t>赵起超</t>
  </si>
  <si>
    <t>班长</t>
  </si>
  <si>
    <t>沈阳师范大学软件学院第六届“平成杯”日语书法大赛三等奖（2019.12.26）</t>
  </si>
  <si>
    <t>北区自管会</t>
  </si>
  <si>
    <t>教育科学学院“师的次方”观众</t>
  </si>
  <si>
    <t>北区9号楼4层层长</t>
  </si>
  <si>
    <t>软件学院体育文化节排球赛参与者</t>
  </si>
  <si>
    <t>软件学院团委组织部部员</t>
  </si>
  <si>
    <t>沈阳师范大学“同心抗疫 共沐暖阳”2020年“5·25”“镜下战疫 闪摄情深”主题摄影大赛 参与 2020.5.25</t>
  </si>
  <si>
    <t>记者团外联部部员</t>
  </si>
  <si>
    <t>除雪2019.11.15</t>
  </si>
  <si>
    <t>除雪2019.11.17</t>
  </si>
  <si>
    <t>软件学院团委五四青年节子活动“三行情书献抗‘疫’英雄”主题活动参与（2020-05-05）</t>
  </si>
  <si>
    <t>除雪2019.11.18</t>
  </si>
  <si>
    <t>“小视频大世界”沈阳师范大学大学生微课设计大赛观众（20119-10-29）</t>
  </si>
  <si>
    <t>除雪2019.11.30</t>
  </si>
  <si>
    <t>云课堂”笔记评选大赛参与2020.4.16</t>
  </si>
  <si>
    <t>除雪2019.12.30</t>
  </si>
  <si>
    <t>沈阳师范大学2019年阳光体育运动健身学生早操四级排名跳绳比赛 参与 （沈阳师范大学体育运动委员会 2019.12）</t>
  </si>
  <si>
    <t>除雪2019.12.31</t>
  </si>
  <si>
    <t>沈阳师范大学2019年阳光体育运动健身学生早操四级排名跳绳比赛 参与 校级第三名（沈阳师范大学体育运动委员会 2019.12）</t>
  </si>
  <si>
    <t>桌面卫生好2019.11.25</t>
  </si>
  <si>
    <t>软件学院“学雷锋精神，做志愿先锋”在线知识测试参与（2020-04-01）</t>
  </si>
  <si>
    <t>软件学院“学习强国”先进团支部</t>
  </si>
  <si>
    <t>软件学院校院安全知识竞赛参加 2019.11.11</t>
  </si>
  <si>
    <t>2020年“学创杯”沈阳师范大学校赛二等奖（2020-06-12）</t>
  </si>
  <si>
    <t>第十五届团学组织第一次见面会 观众（2019.10.28）</t>
  </si>
  <si>
    <t>软件学院第十五届团学组织团委例会 参与（2019.11.3）</t>
  </si>
  <si>
    <t>软件学院精准扶贫辅助工作志愿活动 （2019.10.30）</t>
  </si>
  <si>
    <t>沈阳师范大学第三次团代会，软件学院代表选举大会 参与（2019.11.5）</t>
  </si>
  <si>
    <t>2019年度“感谢恩师·你我同行”大型公益活动参与（2019.9）</t>
  </si>
  <si>
    <t>沈阳师范大学新闻中心记者大赛 观众（2019.11.8）</t>
  </si>
  <si>
    <t>2020年辽宁省大学生计算机系统与程序设计竞赛参与2020.7</t>
  </si>
  <si>
    <t>软件学院第十五届团学组织聘任大会暨新生军训表彰大会 观众（2019.11.26）</t>
  </si>
  <si>
    <t>软件学院团委办公软件第一次培训 参与（2019.12.1）</t>
  </si>
  <si>
    <t>软件学院第十五届团学组织管理制度宣讲会 观众（2019.12.3）</t>
  </si>
  <si>
    <t>沈阳师范大学记者团 记者大赛决赛 观众（沈阳师范大学记者团 2019.12.16）</t>
  </si>
  <si>
    <t>软件学院团委综合办公能力及团干基础知识考核 参与 （2019.12.7）</t>
  </si>
  <si>
    <t>刘挺骥</t>
  </si>
  <si>
    <t>北生活区9号楼2层层长</t>
  </si>
  <si>
    <t>大一上学期早操缺勤4次</t>
  </si>
  <si>
    <t>参与软件学院组织的蓝桥杯院模拟大赛</t>
  </si>
  <si>
    <t>沈阳师范大学校园马拉松活动 工作人员</t>
  </si>
  <si>
    <t>校学生会社团管理部干事</t>
  </si>
  <si>
    <t>2020年4月10-30日第五届教学技能培训 观众</t>
  </si>
  <si>
    <t>北生活区9号楼202寝室寝室长</t>
  </si>
  <si>
    <t>大连金州新区大学生志愿服务疫情防控工作四次</t>
  </si>
  <si>
    <t>辽宁省蓝桥杯计算机大赛 参与者</t>
  </si>
  <si>
    <t>2020年"高教社"杯全国大学生数学建模竞赛参与</t>
  </si>
  <si>
    <t>“钉钉杯”全国大学英语写作大赛参与（2020-04-07）</t>
  </si>
  <si>
    <t>张琪</t>
  </si>
  <si>
    <t>青春领航工程之“沈阳师范大学第十五届体育健身（球类）运动大会”参与</t>
  </si>
  <si>
    <t>教务处长学生助理教改信息员</t>
  </si>
  <si>
    <t>沈阳师范大学第三次团代会，软件学院团代表选举大会观众</t>
  </si>
  <si>
    <t>粮食学院“匠心筑梦”职业精神大讲堂观众</t>
  </si>
  <si>
    <t>先进团支部（软件学院学习强国先进团支部的主要负责人）</t>
  </si>
  <si>
    <t>暑假社会实践活动参与（2020-08）</t>
  </si>
  <si>
    <t>2019软件学院迎双新联欢会演出观众</t>
  </si>
  <si>
    <t>易班防艾答题</t>
  </si>
  <si>
    <t>五四精神线上知识竞赛参与（2020-05-04）</t>
  </si>
  <si>
    <t>五四精神线上知识竞赛优秀奖（2020-05-04）</t>
  </si>
  <si>
    <t>勤工助学中心诚信教育线上知识竞赛参与三等奖</t>
  </si>
  <si>
    <t>易班-“享云端课堂 书青春学风”笔记评选参与</t>
  </si>
  <si>
    <t>软件学院“五四精神传薪火，激扬青春献祖国”线上宣讲会观众</t>
  </si>
  <si>
    <t>软件学院“学雷锋精神，做志愿先锋 ”在线知识测试参与</t>
  </si>
  <si>
    <t>第二届“小视频大世界”大学生微课设计大赛线上培训会观众（2020-07-15）</t>
  </si>
  <si>
    <t>软件学院“仲夏书屋”线上读书分享月活动参与</t>
  </si>
  <si>
    <t>525活动“绘心画疫 漫笔描情”大学生原创心理漫画征集大赛参加</t>
  </si>
  <si>
    <t>2019年世界精神卫生日系列活动之“心之所向 青春飞扬”你身边的正能量摄影大赛参加</t>
  </si>
  <si>
    <t>2019年世界精神卫生日系列活动之“以情之名 传爱之影”寝室动感影集征集大赛参加</t>
  </si>
  <si>
    <t>“三行情书”参与</t>
  </si>
  <si>
    <t>第三节经典名著知识知识竞赛 参与</t>
  </si>
  <si>
    <t>2020全国大学生国家安全教育知识竞赛 参与</t>
  </si>
  <si>
    <t>李心怡</t>
  </si>
  <si>
    <t>（院）中秋晚会参与者（沈阳师范大学软件学院）2019.09.13</t>
  </si>
  <si>
    <t>参加校图书馆文艺汇演</t>
  </si>
  <si>
    <t>全国大学生创业参与（2020.7）</t>
  </si>
  <si>
    <t>（院）五四精神线上知识竞赛（沈阳师范大学软件学院）2019.5.9</t>
  </si>
  <si>
    <t>云课堂”笔记评选大赛2020.4.16</t>
  </si>
  <si>
    <t>校图书馆文艺汇演“最佳表演奖”</t>
  </si>
  <si>
    <t>暑期社会实践参加</t>
  </si>
  <si>
    <t>2019年度“感谢师恩·你我同行”大型公益活动参与（2019.9）</t>
  </si>
  <si>
    <t>沈阳师范大学音乐会</t>
  </si>
  <si>
    <t>软件学院第七届科技文化月闭幕会</t>
  </si>
  <si>
    <t>软件学院第二次JAHD商务礼仪说明会</t>
  </si>
  <si>
    <t>沈阳师范大学第三次团代会软件学院团代表选举大会</t>
  </si>
  <si>
    <t>校团委“抗疫显芳华，奉献正当时”五四征文活动参与</t>
  </si>
  <si>
    <t>2020年525主题摄影大赛</t>
  </si>
  <si>
    <t>双十活动参与（2019.10.10）</t>
  </si>
  <si>
    <t>校团委“抗疫显芳华，奉献正当时”五四征文活动获得校级三等奖</t>
  </si>
  <si>
    <t>李孟朔</t>
  </si>
  <si>
    <t>除雪（2019.12.31）</t>
  </si>
  <si>
    <t>2020年525活动“绘心画疫 漫笔描情”大学生原创心理漫画征集大赛</t>
  </si>
  <si>
    <t>软件学院学习强国先进个人（软件学院团委2020）</t>
  </si>
  <si>
    <t>2019年双十活动“蕴爱于心 寄书长情”给父母一封信征集大赛</t>
  </si>
  <si>
    <t>先进团支部成员</t>
  </si>
  <si>
    <t>2019年双十活动“心之所向 青春飞扬”你身边的正能量摄影大赛</t>
  </si>
  <si>
    <t>沈阳师范大学计算机系统与程序设计竞争</t>
  </si>
  <si>
    <t>校级社团黑苹果策划部成员</t>
  </si>
  <si>
    <t>软件学院学习强国优秀团支部（软件学院团委2020）</t>
  </si>
  <si>
    <t>2020年沈阳师范大学大学生寒假社会实践活动信使回访团队三等奖（沈阳师范大学团委2020.7.16）</t>
  </si>
  <si>
    <t>王力卉</t>
  </si>
  <si>
    <t>2019年广发证券大学生微创业行动东北区微创营参与</t>
  </si>
  <si>
    <t>校学生会校园文化部干事</t>
  </si>
  <si>
    <t>“心之所向 青春飞扬”你身边的正能量摄影大赛</t>
  </si>
  <si>
    <t>2019年师大新声音后台工作人员</t>
  </si>
  <si>
    <t>沈阳师范大学第十七届学生会“不忘初心跟党走，牢记青春使命”全体见面会参与</t>
  </si>
  <si>
    <t>沈阳师范大学三走系列活动-师大加速度工作人员</t>
  </si>
  <si>
    <t>沈阳师范大学12.9长跑活动工作人员</t>
  </si>
  <si>
    <t>软件学院“五四精神传薪火，激情青春献祖国”线上宣讲会</t>
  </si>
  <si>
    <t>软件学院第二次JAHD商务礼仪合格认证</t>
  </si>
  <si>
    <t>陈泳序</t>
  </si>
  <si>
    <t>软件学院体育文化节排球赛 参与（）</t>
  </si>
  <si>
    <t>学习强国先进团支部成员</t>
  </si>
  <si>
    <t>北区9号楼214寝室长</t>
  </si>
  <si>
    <t>赵鑫也</t>
  </si>
  <si>
    <t>劳动委员</t>
  </si>
  <si>
    <t>沈阳师范大学VLOG视频剪辑大赛 观众</t>
  </si>
  <si>
    <t>软件学院体育文化节排球赛 参与（2019.11.12）</t>
  </si>
  <si>
    <t>云课堂”笔记评选大赛 参与2020.4.16</t>
  </si>
  <si>
    <t>"守望相助，众志成城抗疫情"推文征集（校团委宣传部）</t>
  </si>
  <si>
    <t>沈阳师范大学新年音乐会 观众2019.12.23</t>
  </si>
  <si>
    <t>软件学院第十三届模拟面试大赛决赛 观众</t>
  </si>
  <si>
    <t>吕欣谣</t>
  </si>
  <si>
    <t>沈阳师范大学“不负韶光 筑梦远行”2019年世界精神卫生日宣传活动参与2019.10.10</t>
  </si>
  <si>
    <t>心理委员</t>
  </si>
  <si>
    <t>云课堂笔记评选大赛2020.4.16</t>
  </si>
  <si>
    <t>525活动“镜下战疫 闪摄情深”主题摄影大赛​（2020.5.25）</t>
  </si>
  <si>
    <t>沈阳师范大学新生音乐会</t>
  </si>
  <si>
    <t>王天池</t>
  </si>
  <si>
    <t>阳光广播台外联部部员</t>
  </si>
  <si>
    <t xml:space="preserve">记者大赛  观众   </t>
  </si>
  <si>
    <t>赵佳琦</t>
  </si>
  <si>
    <t>软件学院体育文化节排球赛 观众（209.11.12）</t>
  </si>
  <si>
    <t>燕嘉慧</t>
  </si>
  <si>
    <t>纪律委员</t>
  </si>
  <si>
    <t>软件学院排球赛 参与</t>
  </si>
  <si>
    <t>沈阳师范大学新年音乐会 观众（2019.12.23）</t>
  </si>
  <si>
    <t>刘月</t>
  </si>
  <si>
    <t>“云课堂”笔记评选大赛参与（2020.4.16）</t>
  </si>
  <si>
    <t>"享云端课堂 书青春学风 "优秀奖（沈阳师范大学学生处2020.07）</t>
  </si>
  <si>
    <t>2019-2020学年生活部加分</t>
  </si>
  <si>
    <t>软件学子为武汉加油优秀作品参与（2020.2.17）</t>
  </si>
  <si>
    <t>沈阳师范大学VLOG视频剪辑大赛 观众 （2019.10.30）</t>
  </si>
  <si>
    <t>软件学院体育文化节排球赛 观众 （2019.11.12）</t>
  </si>
  <si>
    <t>沈阳师范大学新年音乐会 观众</t>
  </si>
  <si>
    <t>宋梦娇</t>
  </si>
  <si>
    <t>软件学院计算机程序设计大赛参与</t>
  </si>
  <si>
    <t>2020年第十四届ICAN国际创新创业大赛沈阳师范大学校内选拔赛参与（沈阳师范大学教务处2020）</t>
  </si>
  <si>
    <t>沈阳师范大学新年音乐会观众（2019/12/23）</t>
  </si>
  <si>
    <t>2020沈阳师范大学ERP企业虚拟运营大赛校内选拔赛参与（2020学创杯）</t>
  </si>
  <si>
    <t>2020年大学生创新创业大赛参与</t>
  </si>
  <si>
    <t>2020年沈阳师范大学“博创杯”嵌入式人工智能设计大赛校内赛参与</t>
  </si>
  <si>
    <t>辽宁日报与沈阳师范大学共同举办“5.25”心理健康教育活动之“镜下战疫 闪射情深”主题摄影大赛参与</t>
  </si>
  <si>
    <t>第六届“互联网+”大学生创新创业大赛参与</t>
  </si>
  <si>
    <t>2020年4月10-30日校第五届教学技能培训会观众</t>
  </si>
  <si>
    <t>2020年全国大学生国家安全教育知识竞赛参与</t>
  </si>
  <si>
    <t>沈阳师范大学2019年“10.10”世界精神卫生宣传日之“心之所向 青春飞扬”你身边的正能量摄影大赛参与</t>
  </si>
  <si>
    <t>沈阳师范大学2019年第五季“师大新生音”总决赛观众 （2019/12/23）</t>
  </si>
  <si>
    <t>王涛</t>
  </si>
  <si>
    <t>525线上活动参与者</t>
  </si>
  <si>
    <t>pu校园</t>
  </si>
  <si>
    <t>足球队训练</t>
  </si>
  <si>
    <t>足球队院级比赛</t>
  </si>
  <si>
    <t>寝室动感影集征集大赛</t>
  </si>
  <si>
    <t>林峰</t>
  </si>
  <si>
    <t>2020年“学创杯”辽宁省省赛一等奖（2020-07-04）</t>
  </si>
  <si>
    <t>软件学院“励志青春，开拓技能”计算机程序设计大赛三等奖（软件学院2019.11）</t>
  </si>
  <si>
    <t>软件学院“学五四精神，做时代青年”在线知识测试参与（2020-05-09）</t>
  </si>
  <si>
    <t>第十届全国大学生电子商务“创新、创意及创业”挑战赛沈阳师范大学校级赛二等奖</t>
  </si>
  <si>
    <t>软件学院“学五四精神，做时代青年”在线知识测试三等奖（2020-05-09）</t>
  </si>
  <si>
    <t>“弘美致德，和谐温馨”第十一届寝室文化节文体大赛暨颁奖典礼观众（2019-11-1）</t>
  </si>
  <si>
    <t>软件学院校院安全知识竞赛第一轮考核参与（2019-11-11）</t>
  </si>
  <si>
    <t>沈阳师范大学新年音乐会观众（2020-01-01）</t>
  </si>
  <si>
    <t>软件学院团委媒体运营部部员</t>
  </si>
  <si>
    <t>软件学院第十五届团学组织聘任大会暨新生军训表彰大会观众（2019-11-27）</t>
  </si>
  <si>
    <t>北区9号楼318寝室长</t>
  </si>
  <si>
    <t>软件学院第十五届团学组织聘任大会暨新生军训表彰大会参与（2019-11-27）</t>
  </si>
  <si>
    <t>“勇往职前，成就非凡”办公技能大赛参与（2019-12-12）</t>
  </si>
  <si>
    <t>软件学院第十五届团学组织管理制度宣讲会（2019-12-03）</t>
  </si>
  <si>
    <t>北京2022年冬奥会和冬残奥会赛会志愿者招募参与（2020-07-31）</t>
  </si>
  <si>
    <t>软件学院第七届科技文化月闭幕式观众（2019-12-21）</t>
  </si>
  <si>
    <t>第二届“小视频大世界”大学生微课设计大赛线上培训观众（2020-07-15）</t>
  </si>
  <si>
    <t>第五届教学技能线上培训会观众（2020-04-30）</t>
  </si>
  <si>
    <t>沈阳师范大学2020年辽宁省大学生创新方法大赛校内选拔赛参与（2020-8-30，进行中）</t>
  </si>
  <si>
    <t>沈阳师范大学2019年秋季“师大加速度”参与（2019-12-28）</t>
  </si>
  <si>
    <t>沈阳师范大学本科大学生数字贸易创新创业大赛暨2020年省赛选拔赛校一等奖（2020-8-31，进行中）</t>
  </si>
  <si>
    <t>云课堂”笔记评选大赛参与（2020-4-16）</t>
  </si>
  <si>
    <t>2020年“学创杯”沈阳师范大学校赛特等奖（2020-06-12）</t>
  </si>
  <si>
    <t>沈阳师范大学计算机系统与程序设计大赛竞赛参与（2020-07-29）</t>
  </si>
  <si>
    <t>第六届“互联网+“大学生创新创业大赛校内选拔赛参与（2020-07-21）</t>
  </si>
  <si>
    <t>“我为学弟学妹写通知书”主题书法大赛参与（2020-07-15）</t>
  </si>
  <si>
    <t>辽宁省慧科大数据应用于分析大赛参与（2020-08-15，进行中）</t>
  </si>
  <si>
    <t>2019年“创青春”沈阳师范大学大学生创业大赛立项申报培训会参与（2019-12-26）</t>
  </si>
  <si>
    <t>2019“创青春”沈阳师范大学大学生创业大赛校内选拔赛参与（2019-12-18）</t>
  </si>
  <si>
    <t>沈阳师范大学2019年“10.10”世界竞赛卫生日宣传活动——“励志笃学 逐梦青春”主题演讲大赛参与（2019-10-10）</t>
  </si>
  <si>
    <t>第四届全国大学生预防艾滋病知识竞赛优秀奖（2019-11）</t>
  </si>
  <si>
    <t>软件学院“学雷锋精神，做志愿先锋”在线知识测试优秀奖（2020-04-01）</t>
  </si>
  <si>
    <t>（院）迎双新晚会服务人员（沈阳师范大学软件学院）（2019.12.30）</t>
  </si>
  <si>
    <t>高教社杯数学建模竞赛</t>
  </si>
  <si>
    <t>“不负韶光 筑梦远行”大学生心理健康活动子活动“以情之名 传爱之影”寝室动感影集征集大赛参与（2019-10-30）</t>
  </si>
  <si>
    <t>2020暑假社会实践活动参与（2020-08）</t>
  </si>
  <si>
    <t>“温暖氛围营造”生活区管理知识竞赛参与（2019-10-19）</t>
  </si>
  <si>
    <t>邓世群</t>
  </si>
  <si>
    <t>张嘉珍</t>
  </si>
  <si>
    <t>第十五届自强之星评选活动观众</t>
  </si>
  <si>
    <t>第十三届模拟面试大赛决赛观众（软件学院2019.11.29）</t>
  </si>
  <si>
    <t>“弘美致德，和谐温馨”第十一届宿舍文化节文体大赛暨颁奖典礼观众(软件学院2019.11)</t>
  </si>
  <si>
    <t>宿舍环境卫生良好</t>
  </si>
  <si>
    <t>软件学院体育文化节排球赛观众(软件学院2019.11.14)</t>
  </si>
  <si>
    <t>大创竞赛参与</t>
  </si>
  <si>
    <t>沈阳师范大学新年音乐会观众(2019.12.23)</t>
  </si>
  <si>
    <t>参加寒假社会实践活动</t>
  </si>
  <si>
    <t>沈阳师范大学第三次团代会暨软件学院团代表选举大会观众（软件学院2019.11.06）</t>
  </si>
  <si>
    <t>诚信教育线上知识竞赛参与（2020.05.10）</t>
  </si>
  <si>
    <t>“云课堂笔记”评选大赛参与</t>
  </si>
  <si>
    <t>软件学院青年学习先进个人评选活动参加（2020.07.3）</t>
  </si>
  <si>
    <t>“青春之声，等你发声”活动参与（2019.10）</t>
  </si>
  <si>
    <t>“镜下战役，闪射情深”主题摄影大赛参与（525活动2020.5）</t>
  </si>
  <si>
    <t>“青春之声，等你发声”校级二等奖参加</t>
  </si>
  <si>
    <t>双十活动参与（2019.10）</t>
  </si>
  <si>
    <t>软件学院微课设计大赛线上培训活动（两次pu加分）</t>
  </si>
  <si>
    <t>张丹丹</t>
  </si>
  <si>
    <t>2020年辽宁省大学生计算机系统与程序设计竞赛二等奖2020.7.29</t>
  </si>
  <si>
    <t>安全委员</t>
  </si>
  <si>
    <t>沈阳师范大学“同心抗疫 共沐暖阳”2020年“5·25”“绘心画疫 漫笔描情”大学生原创心理漫画征集大赛2020.5.25</t>
  </si>
  <si>
    <t>第十一届寝室文化节观众  2019.11.1</t>
  </si>
  <si>
    <t>院举办计算机程序设计大赛团体三等奖2019.11</t>
  </si>
  <si>
    <t>沈阳师范大学第五届新生音观众2019.10.25</t>
  </si>
  <si>
    <t>沈阳师范大学“博创杯”嵌入式人工智能设计大赛沈阳师范大学校内选拔赛参与（沈阳师范大学教务处2020）</t>
  </si>
  <si>
    <t>2020年第十四届ICAN国际创新创业大赛沈阳师范大学校内选拔赛二等奖（沈阳师范大学教务处2020）</t>
  </si>
  <si>
    <t>第十二届“挑战杯”中国大学生创业计划竞赛参与</t>
  </si>
  <si>
    <t>2019年“创青春”沈阳师范大学大学生创业大赛参与2019.12</t>
  </si>
  <si>
    <t>2020年大创项目“基于数据分析的软件学院新生学习满意度调查研究”沈阳师范大学校内选拔赛获得校级B类2020.7</t>
  </si>
  <si>
    <t>互联网+大学生创业创新大赛“虚游记”项目参与2020.7</t>
  </si>
  <si>
    <t>“温暖氛围我营造”生活区管理知识竞赛参与2019.11.3</t>
  </si>
  <si>
    <t>互联网+大学生创业创新大赛“基于数据分析的软件学院新生学习满意度调查研究”项目参与2020.7</t>
  </si>
  <si>
    <t>2020年大创项目“基于大数据的VR全景新型商业推广模型”沈阳师范大学校内选拔赛参与2020.7</t>
  </si>
  <si>
    <t>征文活动参加2020.2.4</t>
  </si>
  <si>
    <t>“刻承匠心 纸展暖意”心理健康知识海报设计大赛参加2019.10.29</t>
  </si>
  <si>
    <t>"守望相助，众志成城抗疫情"推文素材征集参加（校团委宣传部）</t>
  </si>
  <si>
    <t>王蓉</t>
  </si>
  <si>
    <t>参加学创杯校赛</t>
  </si>
  <si>
    <t>五四精神宣讲会观众（2020.05）</t>
  </si>
  <si>
    <t>第五届教学技能培训会参与（2020.04）</t>
  </si>
  <si>
    <t>“云课堂笔记”评选大赛参与（2020.）</t>
  </si>
  <si>
    <t>线上知识竞赛参与（2020.4.5）</t>
  </si>
  <si>
    <t>第二届“小视频大世界”沈阳师范大学大学生微课设计大赛决赛观众(2020.07.15)</t>
  </si>
  <si>
    <t>柴相裕</t>
  </si>
  <si>
    <t>学习强国先进团支部团员</t>
  </si>
  <si>
    <t>蒋林形</t>
  </si>
  <si>
    <t>优秀团支部成员</t>
  </si>
  <si>
    <t>（院）迎双新晚会参与者（沈阳师范大学软件学院）2019.12.30</t>
  </si>
  <si>
    <t>北区九号楼5层515室长</t>
  </si>
  <si>
    <t>pu活动</t>
  </si>
  <si>
    <t>软件学院足球队</t>
  </si>
  <si>
    <t>参加计算机设计大赛</t>
  </si>
  <si>
    <t>软件学院篮球比赛参赛成员</t>
  </si>
  <si>
    <t>软件学院篮球赛第三名</t>
  </si>
  <si>
    <t>黄培松</t>
  </si>
  <si>
    <t>“绿色恒久远，食品永安全”知识讲座“环境保护中的科学”第一场 观众2019.12.03</t>
  </si>
  <si>
    <t>软件学院签到第十三届模拟面试大赛决赛 观众（2019.12.13）</t>
  </si>
  <si>
    <t>院举办计算机程序设计大赛参与2019.11</t>
  </si>
  <si>
    <t>暑假社会实践活动参与2020.7</t>
  </si>
  <si>
    <t>全国大学生创业校级A类（2020.7）</t>
  </si>
  <si>
    <t>胡煜轩</t>
  </si>
  <si>
    <t>图书馆朗读协会志愿者活动</t>
  </si>
  <si>
    <t>沈阳师范大学“共庆祖国70华诞，我的祖国我的梦”图书馆社团文艺汇演参与(沈阳师范大学图书馆2019.09）</t>
  </si>
  <si>
    <t>软件学院计算机科学与技术专业2019级4班优秀团支部</t>
  </si>
  <si>
    <t>软件学院体育文化节排球赛参与(2019.11.14)</t>
  </si>
  <si>
    <t>沈阳师范大学新年音乐会观众（2019.12.23)</t>
  </si>
  <si>
    <t>物联网</t>
  </si>
  <si>
    <t>徐洋</t>
  </si>
  <si>
    <t>软件学院“励志青春，开拓技能”计算机程序设计大赛参与（软件学院2019.11）</t>
  </si>
  <si>
    <t>“弘美致德，和谐温馨”第十一届寝室文化节文体大赛暨颁奖典礼观众(软件学院学生会2019.11.1)</t>
  </si>
  <si>
    <t>沈阳师范大学第八届大学生形象礼仪培训会</t>
  </si>
  <si>
    <t>“卫生环境我净化”之生活区寝室设计大赛参与（沈阳师范大学学生处2019.12）</t>
  </si>
  <si>
    <t>软件学院学习强国先进团支部成员先进团支部</t>
  </si>
  <si>
    <t>“卫生环境我净化”之生活区寝室设计大赛三等奖（沈阳师范大学学生处2019.12）</t>
  </si>
  <si>
    <t>李秀锋</t>
  </si>
  <si>
    <t>除雪（2019.11.15)</t>
  </si>
  <si>
    <t>沈阳师范大学“小视频大世界”沈阳师范大学大学生微课设计大赛决赛观众(沈阳师范大学校团委2019.10.30)</t>
  </si>
  <si>
    <t>马瑞麟</t>
  </si>
  <si>
    <t>院学生会生活部干事</t>
  </si>
  <si>
    <t>“弘美致德，和谐温馨”软件学院寝室文化节彩排工作人员（软件学院学生会2019-10-29）</t>
  </si>
  <si>
    <t>辽宁古生物博物馆志愿者</t>
  </si>
  <si>
    <t>昝博文</t>
  </si>
  <si>
    <t>校团委新媒体运营部干事</t>
  </si>
  <si>
    <t>迷影社志愿实践部副部长</t>
  </si>
  <si>
    <t>除雪(2019.12.17)</t>
  </si>
  <si>
    <t>喜嘉宁</t>
  </si>
  <si>
    <t>第十届体育文化节子项目新生篮球赛软件学院观众（2019.11.13）</t>
  </si>
  <si>
    <t>沈阳师范大学乒乓球大赛个人赛（参与）</t>
  </si>
  <si>
    <t>于泓灏</t>
  </si>
  <si>
    <t>除雪(2019.11.18）</t>
  </si>
  <si>
    <t>除雪（  2019.11.30）</t>
  </si>
  <si>
    <t>张立波</t>
  </si>
  <si>
    <t>除雪(2019、12、30)</t>
  </si>
  <si>
    <t>何哲宇</t>
  </si>
  <si>
    <t>除雪 (2019.12.17)</t>
  </si>
  <si>
    <t>吴晗</t>
  </si>
  <si>
    <t>第十届体育文化节子项目新生篮球赛软件学院参与（软件学院学生会2019.11.13）</t>
  </si>
  <si>
    <t>乒乓球社团技术部部员</t>
  </si>
  <si>
    <t>2019年沈阳师范大学球类运动会乒乓球比赛男子单打参与（沈阳师范大学体育运动委员会2019.12）</t>
  </si>
  <si>
    <t>2019年沈阳师范大学球类运动会乒乓球比赛男子单打第二名（沈阳师范大学体育运动委员会2019.12）</t>
  </si>
  <si>
    <t>早操缺勤二次</t>
  </si>
  <si>
    <t>3号楼710寝室长</t>
  </si>
  <si>
    <t>软件学院学生会生活部部员</t>
  </si>
  <si>
    <t>沈阳师范大学第十五届球类运动会乒乓球比赛中，荣获优秀工作者（沈阳师范大学乒乓球社团2019.11.9）</t>
  </si>
  <si>
    <t>安敏</t>
  </si>
  <si>
    <t>院足球队参与</t>
  </si>
  <si>
    <t>寝室卫生环境良好</t>
  </si>
  <si>
    <t>2019年沈阳师范大学球类运动会网球男子双打第七名（沈阳师范大学体育运动委员会2019.12）</t>
  </si>
  <si>
    <t>张铭浩</t>
  </si>
  <si>
    <t>共庆祖国70华诞“我的祖国我的梦”图书馆社团文艺汇演演出参与</t>
  </si>
  <si>
    <t>教育科学学院“师的N次方”观众（2019.11.22）</t>
  </si>
  <si>
    <t>沈阳师范大学朗读协会创新企划部部员</t>
  </si>
  <si>
    <t>“弘美致德，和谐温馨”第十一届寝室文化节问题大赛暨颁奖典礼工作人员</t>
  </si>
  <si>
    <t>旷课一节</t>
  </si>
  <si>
    <t>讲辩协会新生赛参与</t>
  </si>
  <si>
    <t>沈阳师范大学校园媒体2020新年联欢会观众（2019.12.19）</t>
  </si>
  <si>
    <t>第一届“音随影动，经典咏诵”好睿杯配音大赛决赛培训工作人员</t>
  </si>
  <si>
    <t>第十五届团学组织第一次见面大会观众（软件学院团学组织2019.10.27）</t>
  </si>
  <si>
    <t>高亚军</t>
  </si>
  <si>
    <t>院足球队训练</t>
  </si>
  <si>
    <t>彭子轩</t>
  </si>
  <si>
    <t>第十届体育文化节子项目新生篮球赛一等奖（2019.11.13）</t>
  </si>
  <si>
    <t>沈阳师范大学2019年阳光体育运动健身学生早操四季排名赛跳绳比赛第三名（沈阳师范大学2019.12）</t>
  </si>
  <si>
    <t>朗读协会创新企划部部部员</t>
  </si>
  <si>
    <t>沈阳师范大学首届“音随影动，经典诵读”配音大赛培训工作人员（沈阳师范大学图书馆2019.11）</t>
  </si>
  <si>
    <t>沈阳师范大学首届“音随影动，经典诵读”配音大赛决赛工作人员（沈阳师范大学图书馆2019.11）</t>
  </si>
  <si>
    <t>朗读协会2019优秀部员</t>
  </si>
  <si>
    <t>青春领航工程之"沈阳师范大学第15届体育健身（球类）"比赛参与</t>
  </si>
  <si>
    <t>林佳妮</t>
  </si>
  <si>
    <t>除雪（2019.12.17）（班级）</t>
  </si>
  <si>
    <t>除雪（2019.12.30）（班级）</t>
  </si>
  <si>
    <t>软件学院五四精神线上知识竞赛参与</t>
  </si>
  <si>
    <t>周文慧</t>
  </si>
  <si>
    <t>沈阳师范大学球类运动会篮球比赛第三名</t>
  </si>
  <si>
    <t>软件学院体育部部员</t>
  </si>
  <si>
    <t>沈阳师范大学2019年“10.10”世界精神卫生宣传活动之“以情之名，传爱之影”寝室动感影集大赛参与（沈阳师范大学心理协会2019.12.14）</t>
  </si>
  <si>
    <t>软件学院体育文化节排球赛工作人员（2019.11.13）</t>
  </si>
  <si>
    <t>软件学院第十五届团学组织聘任大会暨新生军训表彰大会参与（2019.11.27）</t>
  </si>
  <si>
    <t>软件学院第十五届团学组织管理制度宣讲会参与
（2019.12.04）</t>
  </si>
  <si>
    <t>软件学院“仲夏书屋”线上书评分享参与（软件学院学生会2020.06）</t>
  </si>
  <si>
    <t>2019年沈阳师范大学球类运动会篮球比赛参与</t>
  </si>
  <si>
    <t>2019年软件学院体育文化节排球赛工作人员（2019.11.13）</t>
  </si>
  <si>
    <t>焦明晨</t>
  </si>
  <si>
    <t>软件学院体育文化节排球赛观众（2019.11.14）</t>
  </si>
  <si>
    <t>软件学院学生会办公室部员</t>
  </si>
  <si>
    <t>阳光广播台新闻部部员</t>
  </si>
  <si>
    <t>除雪  （2019.11.15）（学院）</t>
  </si>
  <si>
    <t>软件学院第十五届团学组织聘任大会暨新生军训表彰大会观众（2019.11.27）</t>
  </si>
  <si>
    <t>除雪  （2019.11.16）（学院）</t>
  </si>
  <si>
    <t>软件学院第十五届团学组织管理制度宣讲会观众（2019.12.04）</t>
  </si>
  <si>
    <t>除雪  （2019.11.17）（学院）</t>
  </si>
  <si>
    <t>除雪  （2019.11.18）（学院）</t>
  </si>
  <si>
    <t>阳光广播台培训会观众</t>
  </si>
  <si>
    <t>除雪  （2019.11.19）（学院）</t>
  </si>
  <si>
    <t>除雪  （2019.11.30）（学院）</t>
  </si>
  <si>
    <t>除雪  （2019.12.11）（学院）</t>
  </si>
  <si>
    <t>除雪  （2019.12.17）（班级）</t>
  </si>
  <si>
    <t>五四精神线上知识竞赛 参与</t>
  </si>
  <si>
    <t>除雪 （2019.12.30）（班级）</t>
  </si>
  <si>
    <t>2019年沈阳师范大学大学职业发展与就业活动月系列子活动之“勇往直前，成就非凡”办公技能大赛参与（沈阳师范大学招生就业指导处2019.12）</t>
  </si>
  <si>
    <t>软件学院学习强国先进团支部成员先进个人</t>
  </si>
  <si>
    <t>沈阳师范大学2019年阳光体育运动健身学生早操四季排名赛跳绳比赛参与</t>
  </si>
  <si>
    <t>校第五届教学技能培训会</t>
  </si>
  <si>
    <t>2020年沈阳师范大学大学生暑假社会实践 “点亮志愿精神，铸就志愿底色”爱心公益云奉献活动参与</t>
  </si>
  <si>
    <t>全国大学生国家安全教育知识竞赛参与</t>
  </si>
  <si>
    <t>沈阳师范大学2019年“10.10”世界精神卫生宣传活动之“影片重忆 鬼马新见”影片角色分析大赛三等奖（沈阳师范大学学生处大学生心理健康教育与发展中心2019.12.14）</t>
  </si>
  <si>
    <t>沈阳师范大学2019年“10.10”世界精神卫生宣传活动之“以情之名，传爱之影”寝室动感影集大赛优秀奖（沈阳师范大学学生处大学生心理健康教育与发展中心2019.12.14）</t>
  </si>
  <si>
    <t>“小视频大世界”沈阳师范大学微课设计大赛决赛工作人员</t>
  </si>
  <si>
    <t>第十五届团学组织第一次见面大会工作人员（软件学院团学组织2019.10.27）</t>
  </si>
  <si>
    <t>计算机程序设计大赛工作人员</t>
  </si>
  <si>
    <t>软件学院第十五届团学组织聘任大会暨新生军训表彰大会工作人员（2019.11.27）</t>
  </si>
  <si>
    <t>陈晶</t>
  </si>
  <si>
    <t>2019年沈阳师范大学大学职业发展与就业活动月系列子活动之“勇往直前，成就非凡”办公技能大赛决赛观众（沈阳师范大学招生就业指导处2019.12）</t>
  </si>
  <si>
    <t>青春领航工程之“沈阳师范大学第十五届体育健身（球类）运动大会观众（2019.10-11）</t>
  </si>
  <si>
    <t>2019年沈阳师范大学球类运动会女子足球比赛参与（沈阳师范大学体育运动委员会2019.12）</t>
  </si>
  <si>
    <t>2020年沈阳师范大学球类运动会女子足球比赛第三名（沈阳师范大学体育运动委员会2019.12）</t>
  </si>
  <si>
    <t>2020年“5·25”大学生心理健康教育宣传活动之“浮光阅影 逆境携行”短视频征集大赛参与（沈阳师范大学大学生心理协会2020.05）</t>
  </si>
  <si>
    <t>饶秒</t>
  </si>
  <si>
    <t>2020年“5·25”大学生心理健康教育宣传活动之“聆音颂情 谈诉疫声”原创语音叙事大赛参与（沈阳师范大学大学生心理协会2020.05）</t>
  </si>
  <si>
    <t>刘蝶</t>
  </si>
  <si>
    <t>阳光广播台广播剧部员</t>
  </si>
  <si>
    <t>王婷</t>
  </si>
  <si>
    <t>野生动物保护协会宣传部部员</t>
  </si>
  <si>
    <t>辽宁古生物博物馆志愿者协会新媒体部部员</t>
  </si>
  <si>
    <t>野生动物保护协会见面会（2019.12.08）</t>
  </si>
  <si>
    <t>软件学院五四宣讲会观众（2020.05）</t>
  </si>
  <si>
    <t>黄巧节</t>
  </si>
  <si>
    <t>“五四精神，传承有我”征集活动（沈阳师范大学团委2020.04.21）</t>
  </si>
  <si>
    <t>2020年“5.25”大学生心理健康教育宣传活动之“聆音送情谈诉疫声”原创语音叙事大赛参与（沈阳师范大学大学生心理协会2020.05）</t>
  </si>
  <si>
    <t>郭雨涵</t>
  </si>
  <si>
    <t>学习强国先进团支部成员先进个人</t>
  </si>
  <si>
    <t>“弘美致德，和谐温馨”第十一届寝室文化节参与(软件学院学生会2019.11.1)</t>
  </si>
  <si>
    <t>2020年“5·25”大学生心理健康教育宣传活动之“绘心画疫 漫笔描情”大学生原创心理漫画征集大赛参与（沈阳师范大学大学生心理协会2020.05</t>
  </si>
  <si>
    <t>李玥潇</t>
  </si>
  <si>
    <t>2019计算机程序设计大赛二等奖</t>
  </si>
  <si>
    <t>王雨萱</t>
  </si>
  <si>
    <t>软件学院第二次JAHD商务礼仪说明会观众（2019.12.02)</t>
  </si>
  <si>
    <t>闫妍</t>
  </si>
  <si>
    <t>沈阳师范大学新年音乐会观众（沈阳师范大学2019.12.23）</t>
  </si>
  <si>
    <t>丁彤</t>
  </si>
  <si>
    <t>校学生会社团管理部部员</t>
  </si>
  <si>
    <t>沈阳师范大学2019一二九活动计时收卡（2019.12）</t>
  </si>
  <si>
    <t>第八届家教之星决赛观众（2019.11.15）</t>
  </si>
  <si>
    <t>东北大学KAB颁奖典礼观众（2019.10.18）</t>
  </si>
  <si>
    <t>学生会骨干培训（2019.11.9）</t>
  </si>
  <si>
    <t>年终社团答辩工作人员（2019.12.19）</t>
  </si>
  <si>
    <t>“荣耀师大”2019学校招待会演出人员（2019.12.30）</t>
  </si>
  <si>
    <t>李志轩</t>
  </si>
  <si>
    <t>2019年沈阳师范大学球类运动会网球比赛参与（沈阳师范大学体育运动委员会2019.12）</t>
  </si>
  <si>
    <t>2019沈阳师范大学球类运动会网球赛双打获得第三名（2019.12）</t>
  </si>
  <si>
    <t>云端笔记比赛获得校优秀奖</t>
  </si>
  <si>
    <t>云端笔记活动参与</t>
  </si>
  <si>
    <t>张瑞</t>
  </si>
  <si>
    <t>沈阳师范大学2019年“10 10”世界精神卫生日系列活动之“心之所向 青春飞扬”你身边的正能量摄影大赛参与（沈阳师范大学学生处大学生心理健康教育与发展中心2019.12.14）</t>
  </si>
  <si>
    <t>李鹏辉</t>
  </si>
  <si>
    <t>优秀学生标兵</t>
  </si>
  <si>
    <t>2019年软件学院“译时光代码 释青春年华”迎双新联欢会演出(软件学院2019.12.30）</t>
  </si>
  <si>
    <t>除雪（2019.11.15 ）</t>
  </si>
  <si>
    <t>王明岩</t>
  </si>
  <si>
    <t>综艺部部员</t>
  </si>
  <si>
    <t>沈阳师范大学新闻中心记者大赛观众（2019.11.08）</t>
  </si>
  <si>
    <t>沈阳师范大学第三次团代会，软件学院团代表选举大会观众（2019.11.14）</t>
  </si>
  <si>
    <t>“学创杯”2019全国大学生创业综合模拟大赛沈阳师范大学校级赛二等奖</t>
  </si>
  <si>
    <t>王智锐</t>
  </si>
  <si>
    <t>“享云端课堂 书青春学风”笔记评选活动参与</t>
  </si>
  <si>
    <t>万佳伟</t>
  </si>
  <si>
    <t>除雪2019.12.17</t>
  </si>
  <si>
    <t>早操迟到缺勤</t>
  </si>
  <si>
    <t>兵乓球社团常规活动参与</t>
  </si>
  <si>
    <t>软件学院书信分享月活动参与</t>
  </si>
  <si>
    <t>任珈仪</t>
  </si>
  <si>
    <t>五四精神线上宣讲会观众</t>
  </si>
  <si>
    <t>班委（生活委员）</t>
  </si>
  <si>
    <t>2020年沈阳师范大学大学生寒假社会实践活动信使回访专项</t>
  </si>
  <si>
    <t>“弘美致德，和谐温馨”第十一届寝室文化节文体大赛暨颁发典礼观众</t>
  </si>
  <si>
    <t>2019年世界精神卫生日系列活动之
“心之所向 青春飞扬”你身边的正能量摄影大赛</t>
  </si>
  <si>
    <t>电商直播短视频创业者培训参与（沈师KAB创业俱乐部）</t>
  </si>
  <si>
    <t>2019年世界精神卫生日系列活动之
 “励志笃学 逐梦青春”主题演讲大赛</t>
  </si>
  <si>
    <t>寝室文化节参与</t>
  </si>
  <si>
    <t>刘倬任</t>
  </si>
  <si>
    <t>2019软件学院迎双新联欢会演出参演</t>
  </si>
  <si>
    <t>叶波</t>
  </si>
  <si>
    <t>大创比赛省级</t>
  </si>
  <si>
    <t>沈阳师范大学2019阳光体育运动健身跳绳比赛 “第三名”</t>
  </si>
  <si>
    <t>沈阳师范大学球类运动会（棋类）象棋比赛“第三名”</t>
  </si>
  <si>
    <t>“勇往职前，成就非凡”办公技能大赛观众</t>
  </si>
  <si>
    <t>合思聪</t>
  </si>
  <si>
    <t>软件学院体育文化节排球赛</t>
  </si>
  <si>
    <t>孙凯</t>
  </si>
  <si>
    <t>1.除雪 12.30</t>
  </si>
  <si>
    <t>参加体育文化节新生篮球赛</t>
  </si>
  <si>
    <t>2.早操迟到</t>
  </si>
  <si>
    <t>第五季“师大新生音”总决赛观众</t>
  </si>
  <si>
    <t>曲昊哲</t>
  </si>
  <si>
    <t>2019年“创青春”沈阳师范大学大学生创业大赛立项申报培训会观众</t>
  </si>
  <si>
    <t>第二生活区自我管理委员会综合事务部部员</t>
  </si>
  <si>
    <t>除雪11.15</t>
  </si>
  <si>
    <t>除雪11.18</t>
  </si>
  <si>
    <t>除雪11.30</t>
  </si>
  <si>
    <t>除雪12.11</t>
  </si>
  <si>
    <t>除雪12.16</t>
  </si>
  <si>
    <t>除雪12.30</t>
  </si>
  <si>
    <t>第十届体育文化节子项目新生篮球赛参与</t>
  </si>
  <si>
    <t>除雪12.31</t>
  </si>
  <si>
    <t>抗疫志愿者（参加四次）</t>
  </si>
  <si>
    <t>创业孵化园服务活动季第二期第三场</t>
  </si>
  <si>
    <t>全国大学生国家安全教育知识竞赛证书</t>
  </si>
  <si>
    <t>创业孵化园服务季活动</t>
  </si>
  <si>
    <t>2020全国高校传统文化知识竞答优秀奖</t>
  </si>
  <si>
    <t>沈阳师范大学大学生创业孵化园服务季活动第六场</t>
  </si>
  <si>
    <t>暑期社会实践活动参与</t>
  </si>
  <si>
    <t>诚信教育线上知识竞赛二等奖</t>
  </si>
  <si>
    <t>寒假社会实践活动参与</t>
  </si>
  <si>
    <t>“弘美致德，和谐温馨”第十一届寝室文化节文体大赛参与</t>
  </si>
  <si>
    <t>“蕴爱于心 寄书长情”给父母的一封信征集大赛参与</t>
  </si>
  <si>
    <t>525“镜下战疫，闪摄情深”主题摄影大赛 参与</t>
  </si>
  <si>
    <t>云课堂笔记评选大赛参与</t>
  </si>
  <si>
    <t>“春风化雨润心田”—社会主义核心价值观活动参与</t>
  </si>
  <si>
    <t>沈阳师范大学第八届大学生形象礼仪培训参与</t>
  </si>
  <si>
    <t>朱旭东</t>
  </si>
  <si>
    <t>软件学院精准扶贫辅助工作志愿活动参与</t>
  </si>
  <si>
    <t>院团委科技创新部干事</t>
  </si>
  <si>
    <t>沈阳师范大学VLOG视频剪辑大赛工作人员</t>
  </si>
  <si>
    <t>软件学院第十五届团学组织团委例会参与</t>
  </si>
  <si>
    <t>2019年“感谢恩师，你我同行”大学公益活动参与</t>
  </si>
  <si>
    <t>创业孵化园服务活动季第二期第三场观众</t>
  </si>
  <si>
    <t>2020年博创杯沈阳师范大学校内赛参与（沈阳师范大学2020年8月20日）</t>
  </si>
  <si>
    <t>软件学院第十五届团学组织聘任大会暨新生军训结大会工作人员</t>
  </si>
  <si>
    <t>沈阳师范大学2020年大学
生暑期社会实践活动参与 (沈阳师范大学团委2020.8.20)</t>
  </si>
  <si>
    <t>软件学院团委办公软件第一次培训参与</t>
  </si>
  <si>
    <t>沈阳师范大学“大学生创新
创业训练计划”项目大赛参与</t>
  </si>
  <si>
    <t>阳光广播台培训会工作人员</t>
  </si>
  <si>
    <t>快易网球协会日常活动参与（2019.12.08）</t>
  </si>
  <si>
    <t>软件学院团委综合办公能力及团干基础知识考核参与</t>
  </si>
  <si>
    <t>沈阳师范大学校园媒体2020新年联欢会参与</t>
  </si>
  <si>
    <t>软件学院第十一届寝室文化节之“幸好有你”短视频大赛三等奖（沈阳师范大学软件学院2019.11）</t>
  </si>
  <si>
    <t>2019心协“影片重忆 鬼马新见”影片角色分析大赛参与</t>
  </si>
  <si>
    <t>快易网球协会日常活动参与（2019.12.15）</t>
  </si>
  <si>
    <t>快易网球协会日常活动参与（2019.12.22）</t>
  </si>
  <si>
    <t>软件学院迎双新联欢会观众（2019.12.30）</t>
  </si>
  <si>
    <t>李汶桐</t>
  </si>
  <si>
    <t>校学生会团委组织第二课堂成绩单运营中心部员</t>
  </si>
  <si>
    <t>班级除雪 （2019.11.18）</t>
  </si>
  <si>
    <t>快易网球协会日常活动</t>
  </si>
  <si>
    <t>创业孵化园服务活动季第二季第三场观众</t>
  </si>
  <si>
    <t>第五届双创联盟团队团建活动</t>
  </si>
  <si>
    <t>五四宣讲观众</t>
  </si>
  <si>
    <t>殷方杰</t>
  </si>
  <si>
    <t>2019软件学院迎双新联欢会参与演出</t>
  </si>
  <si>
    <t>王宗远</t>
  </si>
  <si>
    <t>第十届全国大学生电子商务“创新、创意及创业”挑战赛省级赛一等奖（全国大学生电子商务“创新、创意及创业”挑战赛竞赛组织委员会2020.08.15）</t>
  </si>
  <si>
    <t>寝室桌面整洁卫生良好</t>
  </si>
  <si>
    <t>沈阳师范大学2019软件学院迎双新晚会演出参与</t>
  </si>
  <si>
    <t xml:space="preserve">北区学生自管会文体部部员 </t>
  </si>
  <si>
    <t>第十届体育文化节子项目新生篮球赛</t>
  </si>
  <si>
    <t>王楚尧</t>
  </si>
  <si>
    <t>五四精神传薪火 激扬青春献祖国。线上宣讲会</t>
  </si>
  <si>
    <t>团委志愿工作部部员</t>
  </si>
  <si>
    <t>学雷锋精神，做抗疫青年知识竞赛</t>
  </si>
  <si>
    <t>五四精神线上知识竞赛</t>
  </si>
  <si>
    <t>软件学院精准扶贫辅助工作志愿活动</t>
  </si>
  <si>
    <t>第十五届团学组织第一次见面大会</t>
  </si>
  <si>
    <t>沈阳师范大学vlog视频剪辑大赛</t>
  </si>
  <si>
    <t>弘美致德，和谐温馨。第十一届寝室文化节文体大赛暨颁奖典礼</t>
  </si>
  <si>
    <t>软件学院第十五届团学组织团委例会</t>
  </si>
  <si>
    <t>创新产业孵化园活动季第二期第三场</t>
  </si>
  <si>
    <t>软件学院第十五届团学组织聘任大会暨新生军训表彰大会</t>
  </si>
  <si>
    <t>软件学院团委办公软件第一次培训</t>
  </si>
  <si>
    <t>软件学院2019年暑假社会实践活动表彰大会</t>
  </si>
  <si>
    <t>软件学院第十五届团学组织管理制度宣讲会</t>
  </si>
  <si>
    <t>袁霄文</t>
  </si>
  <si>
    <t>软件学院体育文化节排球赛 观众</t>
  </si>
  <si>
    <t>2020年全国大学生组织管理能力大赛 参与</t>
  </si>
  <si>
    <t>五四精神宣讲会 参与</t>
  </si>
  <si>
    <t>双十“心之所向，青春飞扬”正能量摄影大赛 参与</t>
  </si>
  <si>
    <t>“勇往职前，成就非凡”办公技能大赛 参与</t>
  </si>
  <si>
    <t>“小视频大世界”沈阳师范大学大学生微课设计大赛决赛 观众</t>
  </si>
  <si>
    <t>第二届“小视频大世界”大学生微课设计大赛线上培训 观众</t>
  </si>
  <si>
    <t>乒乓球社团常规活动（10） 参与</t>
  </si>
  <si>
    <t>许可</t>
  </si>
  <si>
    <t>1.北区宿舍9号楼层长</t>
  </si>
  <si>
    <t>1.第十届体育文化节子项目新生篮球赛参与</t>
  </si>
  <si>
    <t>2.除雪2019年12月17日</t>
  </si>
  <si>
    <t>2.体育达标</t>
  </si>
  <si>
    <t>3.教学改革信息员</t>
  </si>
  <si>
    <t>3.“勇往直前，成就非凡”办公技能大赛决赛观众</t>
  </si>
  <si>
    <t>4.除雪2019年12月31日</t>
  </si>
  <si>
    <t>4。“音随影动 经典咏诵”-首届配音大赛决赛获奖（校级）-团体优秀奖-沈阳师范大学图书馆</t>
  </si>
  <si>
    <t>5.沈阳师范大学计算机系统与程序设计竞赛参与</t>
  </si>
  <si>
    <t>5.软件学院第七届科技文化月闭幕式观众</t>
  </si>
  <si>
    <t>6.“音随影动 经典咏诵”-首届配音大赛决赛参与</t>
  </si>
  <si>
    <t>"影片重忆鬼马新见”影片角色分析大赛参与</t>
  </si>
  <si>
    <t>首届“云课堂”笔记评选大赛参与</t>
  </si>
  <si>
    <t>第十三届模拟面试决赛观众</t>
  </si>
  <si>
    <t>诚信教育线上知识竞赛参与</t>
  </si>
  <si>
    <t>沈师大第八届大学生形象礼仪培训参与</t>
  </si>
  <si>
    <t>软件学院五四精神宣讲参与</t>
  </si>
  <si>
    <t>赵梓豪</t>
  </si>
  <si>
    <t>讲辩协会新生赛</t>
  </si>
  <si>
    <t>讲辩协会部员</t>
  </si>
  <si>
    <t>“宏辞论道，以辩会友”讲辩新生赛8进4</t>
  </si>
  <si>
    <t>阮海鑫</t>
  </si>
  <si>
    <t>沈阳师范大学大学生微课设计大赛决赛参与</t>
  </si>
  <si>
    <t>阳湘峻</t>
  </si>
  <si>
    <t>院举办的计算机程序设计大赛参与</t>
  </si>
  <si>
    <t>软件学院第十三届模拟面试大赛决赛观众</t>
  </si>
  <si>
    <t>陈兴浩</t>
  </si>
  <si>
    <t>全国大学生网络文化节线上答题参与</t>
  </si>
  <si>
    <t>“守望相助，众志成城抗疫情”征集素材活动参与</t>
  </si>
  <si>
    <t>全国大学生数学建模大赛参加</t>
  </si>
  <si>
    <t>“2019年暑期社会实践表彰大会”观众</t>
  </si>
  <si>
    <t>“弘扬五四精神，记录最美逆行”线上宣讲活动参与</t>
  </si>
  <si>
    <t>2020百雀羚杯全国青年互联网创业营销大赛参与</t>
  </si>
  <si>
    <t>沈阳师范大学开展“不负韶华，筑梦远行”主题活动</t>
  </si>
  <si>
    <t>沈阳师范大学迎双新联欢会观众</t>
  </si>
  <si>
    <t>大学生微课设计大赛线上培训活动参与</t>
  </si>
  <si>
    <t>“春风化雨润心田”社会主义核心价值观活动参与</t>
  </si>
  <si>
    <t>陈禹润</t>
  </si>
  <si>
    <t>（2019.11.30）</t>
  </si>
  <si>
    <t>（2019.12.11）</t>
  </si>
  <si>
    <t>（2019.12.16）</t>
  </si>
  <si>
    <t>（2019.12.31）</t>
  </si>
  <si>
    <t>辽宁省中日青少年交流活动月开幕式观众</t>
  </si>
  <si>
    <t>龙通云</t>
  </si>
  <si>
    <t>除雪11.15 11.18 11.30 12.17 12.30</t>
  </si>
  <si>
    <t>2020.5.25“绘心画疫 漫笔描情”大学生原创心理漫画征集大赛</t>
  </si>
  <si>
    <t>2019.10.25青春领航工程之沈阳师范大学第十五届体育健身（球类）运动大会观众</t>
  </si>
  <si>
    <t>2019.12.16软件学院第七届科技文化月闭幕式观众</t>
  </si>
  <si>
    <t>2019年软件学院迎双新联欢会演出参与</t>
  </si>
  <si>
    <t>董美彤</t>
  </si>
  <si>
    <t>沈阳师范大学“同心抗疫 共沐暖阳”2020年“5·25”大学生
心理健康教育宣传活动参与（2020.5.25）</t>
  </si>
  <si>
    <t>第二生活区五号楼六层层长</t>
  </si>
  <si>
    <t>沈阳师范大学“不负韶光 筑梦远行”2019年世界精神卫生日宣传活动月参与（2019.10.10）</t>
  </si>
  <si>
    <t>第二生活区四号楼七层714宿舍寝室长</t>
  </si>
  <si>
    <t>第二届“小视频大世界”大学生微课设计大赛线上培训观众（2020.7.15）</t>
  </si>
  <si>
    <t>软件学院体育文化节排球赛参与（2019.11.20）</t>
  </si>
  <si>
    <t>沈阳师范大学黑苹果公益社团办公室部部员</t>
  </si>
  <si>
    <t>小视频大世界微课设计大赛参与（2020.6.26）</t>
  </si>
  <si>
    <t xml:space="preserve">2020年第十四届ICA国际创新创业大赛沈阳师范大学校内迭拔赛参与(沈阳师范大学教务处2020) </t>
  </si>
  <si>
    <t>“弘美致德，和谐温馨”第十一届宿室文化节文体大赛暨颁奖典礼观众（2020.11.1）</t>
  </si>
  <si>
    <t>软件学院第十一届寝室文化节“幸好有你”短视频大赛二等奖 （沈阳师范大学软件学院2019.11）</t>
  </si>
  <si>
    <t>软件学院书信分享月“仲夏书屋”线上书评比赛作品参与
（2020.07.28）</t>
  </si>
  <si>
    <t>沈阳师范大学“青春教师•筑梦铸人”说课大赛参与（2019.12.03）</t>
  </si>
  <si>
    <t>经典诗词朗诵大赛作品参与（2019.12.05）</t>
  </si>
  <si>
    <t>第六届日语书法大赛作品参与及负责人（2019.12.22）</t>
  </si>
  <si>
    <t>五四青年节“三行情书献抗‘疫’英雄”活动作品参与（2020.05.06）</t>
  </si>
  <si>
    <t>王艺炫</t>
  </si>
  <si>
    <t>软件学院第十五届团委组织部部员</t>
  </si>
  <si>
    <t>阳光广播台综艺部部员</t>
  </si>
  <si>
    <t>沈阳师范大学校园媒体2020年新年联欢会观众（2019.12.21）</t>
  </si>
  <si>
    <t>五四精神宣讲会观众（2020.05.08）</t>
  </si>
  <si>
    <t>除雪（2019.11.14）</t>
  </si>
  <si>
    <t>软件学院书信分享月“仲夏书屋”线上书评比赛三等奖（2020.07.28）</t>
  </si>
  <si>
    <t>软件学院团委综合办公能力及团干部基础知识考核参与（2019.12.18）</t>
  </si>
  <si>
    <t>“小视频大世界”沈阳师范大学微课设计大赛决赛工作人员（2019.10.30）</t>
  </si>
  <si>
    <t>“勇往直前，成就非凡”办公技能大赛工作人员（2019.12.19）</t>
  </si>
  <si>
    <t>“青年眼中的体育精神”优秀传播工作者</t>
  </si>
  <si>
    <t>第十五届团学组织第一次见面大会参与（2019.10.27)</t>
  </si>
  <si>
    <t>软件学院第十五届团学组织团委例会参与（2019.11.03）</t>
  </si>
  <si>
    <t>2020年沈阳师范大学大学生暑期社会实践活动参与（沈阳师范大学团委2020.7.16）</t>
  </si>
  <si>
    <t>软件学院团委办公技能软件第一次培训参与（2019.12.01）</t>
  </si>
  <si>
    <t>“小视频大世界”沈阳师范大学微课设计大赛参与（2020.06.26）</t>
  </si>
  <si>
    <t>2019软件学院“译时光密码 释时光年华”迎双新联欢会工作人员（2019.12.30）</t>
  </si>
  <si>
    <t>于海阔</t>
  </si>
  <si>
    <t>2019软件学院“译时光代码 释青春年华”迎双新晚会演出参与者（沈阳师范大学软件学院）2019.12.30</t>
  </si>
  <si>
    <t>软件学院学生会办公室干事</t>
  </si>
  <si>
    <t>2019软件学院“译时光代码 释青春年华”迎双新晚会服务人员（沈阳师范大学软件学院）2019.12.30</t>
  </si>
  <si>
    <t>计算机程序设计大赛参与者2019.11.2</t>
  </si>
  <si>
    <t>“勇往职前，成就非凡”办公技能大赛参与者（沈阳师范大学软件学院）2019.12</t>
  </si>
  <si>
    <t>“勇往职前，成就非凡”办公技能大赛服务人员（沈阳师范大学软件学院）2019.12</t>
  </si>
  <si>
    <t>软件学院第十一届寝室文化节“幸好有你”短视频大赛二等奖 （沈阳师范大学软件学院）2019.11</t>
  </si>
  <si>
    <t>第六届中国国际互联网+大学生创新创业大赛校内选拔赛参与者（全国大学生创业服务网）2020.7.10</t>
  </si>
  <si>
    <t>（院）软件学院第十一届寝室文化节“幸好有你”短视频大赛参与者 （沈阳师范大学软件学院）2019.11</t>
  </si>
  <si>
    <t>第十届全国大学生电子商务“创新、创意及创业”挑战赛校级三等奖（全国大学生电子商务“创新、创意及创业”挑战赛竞赛组织委员会）2020.7.15</t>
  </si>
  <si>
    <t>软件学院第十一届寝室文化节“幸好有你”短视频大赛服务工作者 （沈阳师范大学软件学院）2019.11</t>
  </si>
  <si>
    <t>计算机程序设计大赛服务工作者2019.10.26 2019.10.27</t>
  </si>
  <si>
    <t>篮球赛负责人（沈阳师范大学软件学院）10.16</t>
  </si>
  <si>
    <t>篮球赛观众（沈阳师范大学软件学院）10.22</t>
  </si>
  <si>
    <t>排球赛负责人（沈阳师范大学软件学院）11.13</t>
  </si>
  <si>
    <t>2019年度“感谢恩师你我同行”大型公益活动参与（中国教师发展基金会2019.09）</t>
  </si>
  <si>
    <t>排球赛观众（沈阳师范大学软件学院）11.20</t>
  </si>
  <si>
    <t>沈阳师范大学“不负韶光 筑梦远行”2019年世界精神卫生日宣传活动月参与者（软件学院）2019.10.10</t>
  </si>
  <si>
    <t>（校）2020年沈阳师范大学大学生暑期社会实践活动3.“点亮志愿精神，铸就志愿底色”爱心公益云奉献参与者（沈阳师范大学团委）2020.8.15</t>
  </si>
  <si>
    <t>沈阳师范大学“同心抗疫 共沐暖阳”2020年“5·25”大学生心理健康教育宣传活动参与者（软件学院）2020.5.25</t>
  </si>
  <si>
    <t>第二届“小视频大世界”沈阳师范大学微课设计大赛线上培训观众</t>
  </si>
  <si>
    <t>第二届“小视频大世界”沈阳师范大学微课设计大赛参与者</t>
  </si>
  <si>
    <t>第一届“小视频大世界”沈阳师范大学微课设计大赛服务人员2019.10.30</t>
  </si>
  <si>
    <t>第十五届团学组织第一次见面大会（沈阳师范大学软件学院2017级第四团支部）2019.10.27 19：30-20：40</t>
  </si>
  <si>
    <t>“小视频大世界”沈阳师范大学大学生微课设计大赛决赛出观众（软件学院）2019.10.30</t>
  </si>
  <si>
    <t>沈阳师范大学VLOG视频剪辑大赛出观众（沈阳师范大学软件学院）2019.10.31</t>
  </si>
  <si>
    <t>“弘美致德，和谐温馨”第十一届寝室文化节问题大赛出观众（沈阳师范大学软件学院）2019.11.01</t>
  </si>
  <si>
    <t>沈阳师范大学第三次团代会，软件学院团代表选举大会出观众（软件学院）2019.11.06</t>
  </si>
  <si>
    <t>教育科学学院“师的N次方”出观众（教育科学学院）2019.11.22</t>
  </si>
  <si>
    <t>软件学院第十五届团学组织聘任大会暨新生军训表彰大会出观众（软件学院）2019.11.27</t>
  </si>
  <si>
    <t>软件学院第十五届团学组织管理制度宣讲会出观众（软件学院）2019.12.04</t>
  </si>
  <si>
    <t>季苏哲</t>
  </si>
  <si>
    <t>软件学院学生会媒体运营部干事</t>
  </si>
  <si>
    <t>2020年“5.25”大学生心理健康教育宣传活动之“聆音颂情 谈诉疫声”原创语音叙事大赛参与（沈阳师范大学学生处大学生心理健康教育与发展中心2020.5.25）</t>
  </si>
  <si>
    <t>第二届“小视频大世界”大学生微课设计大赛线上培训会参与（软件学院2020.7.13）</t>
  </si>
  <si>
    <t>2019软件学院“译时光代码，释青春年华”迎双新联欢会服务工作人员（软件学院2019.12.30）</t>
  </si>
  <si>
    <t>沈阳师范大学2019年阳光体育运动健身学生早操四季排名跳绳比赛第三名（沈阳师范大学体育运动委员会2019.12）</t>
  </si>
  <si>
    <t>沈阳师范大学2019年“10.10”世界精神卫生日宣传活动之“蕴爱于心 寄书长情”给父母的一封信征集大赛（沈阳师范大学学生处大学心理健康教育与发展中心2019.12.14）</t>
  </si>
  <si>
    <t>软件学院“励志青春，开拓技能”计算机程序设计大赛特等奖（软件学院2019.11）</t>
  </si>
  <si>
    <t>软件学院第二次JAHD商务礼仪说明会观众（软件学院2019.12.02）</t>
  </si>
  <si>
    <t>“防疫在家 厨为爸妈”参与感想（软件学院2020.2.19）</t>
  </si>
  <si>
    <t>李思霖</t>
  </si>
  <si>
    <t xml:space="preserve">除雪2019.11.18 </t>
  </si>
  <si>
    <t>沈阳师范大学“不负韶光 筑梦远行”2019年世界精神卫生日宣传月参与（沈阳师范大学2019.10.10）</t>
  </si>
  <si>
    <t>沈阳师范大学“同心抗疫，共沐暖阳”2020年“5.25”大学生心理健康教育宣传活动参与2020.05.25</t>
  </si>
  <si>
    <t>郭书妤</t>
  </si>
  <si>
    <t>校级优秀标兵</t>
  </si>
  <si>
    <t>“刻承匠心 纸展暖意”心理健康知识海报设计大赛参与</t>
  </si>
  <si>
    <t>“弘美致德，和谐温馨”第十一届寝室文化节文体大赛暨颁奖典礼参与</t>
  </si>
  <si>
    <t xml:space="preserve">“小视频大世界”沈阳师范大学大学生微课设计大赛决赛 工作人员  </t>
  </si>
  <si>
    <t>“弘美致德，和谐温馨”软件学院寝室文化节彩排参与</t>
  </si>
  <si>
    <t>“弘美致德，和谐温馨”第十一届寝室文化节文体大赛三等奖</t>
  </si>
  <si>
    <t>用心看世界 用爱暖心灵参与</t>
  </si>
  <si>
    <t>“以情之名 传爱之影”寝室动感影集征集大赛参与</t>
  </si>
  <si>
    <t>“镜下战疫 闪摄情深”主体摄影大赛参与</t>
  </si>
  <si>
    <t>“温暖氛围我营造”生活区管理知识竞赛参与</t>
  </si>
  <si>
    <t>张有晟</t>
  </si>
  <si>
    <t>早操缺勤6次</t>
  </si>
  <si>
    <t>排球比赛（2019.11）</t>
  </si>
  <si>
    <t>“同心抗疫 共沐暖阳”2020年“5·25”大学生心理健康教育宣传活动</t>
  </si>
  <si>
    <t>沈阳师范大学“不负韶光 筑梦远行”2019年世界精神卫生日宣传活动月</t>
  </si>
  <si>
    <t>刘佳兴</t>
  </si>
  <si>
    <t>五四精神线上知识竞赛参与（软件学院团委2020.05)</t>
  </si>
  <si>
    <t>纪检部干事</t>
  </si>
  <si>
    <t>“心之所向 青春飞扬”你身边的正能量摄影大赛参与(沈阳师范大学2020.10.24）</t>
  </si>
  <si>
    <t>软件学院体育文化节篮球赛参与</t>
  </si>
  <si>
    <t>除雪7次（11月15日，11月30日，11月18日，11月16日。12月16日，12月17，12月31日）</t>
  </si>
  <si>
    <t>软件学院辩论赛参与（2019.10）</t>
  </si>
  <si>
    <t>校举办计算机程序设计大赛参与</t>
  </si>
  <si>
    <t>2019软件学院迎双新联欢会工作人员</t>
  </si>
  <si>
    <t>2019年度“感谢恩师，你我同行”大型公益活动参与（中国教师发展基金会2019.09）</t>
  </si>
  <si>
    <t>参加第十五届团学组织第一次见面会以及工作人员（软件学院）2019年10月27</t>
  </si>
  <si>
    <t>2020年十四届ICAN国际创新创业大赛沈阳师范大学校内选拔赛参与（沈阳师范大学教务处2020）</t>
  </si>
  <si>
    <t>沈阳师范大学ERP企业虚拟运算大赛校级一等奖（沈阳师范大学2020.6.20）</t>
  </si>
  <si>
    <t>沈阳师范大学“大学生创新创业训练计划”项目大赛参与</t>
  </si>
  <si>
    <t>软件学院团委综合办公能力及团干基础知识考核工作人员（软件学院）2019.12.18</t>
  </si>
  <si>
    <t>2020年第四届全国大学生环保知识竞赛优秀奖（全国大学生环保知识竞赛组委会2020.04）</t>
  </si>
  <si>
    <t>沈阳师范大学新年音乐会（沈师大阳光广播台）2019.12.23观众</t>
  </si>
  <si>
    <t>第六届“互联网+”大学生创新创业大赛沈阳师范大学参与（沈阳师范大学校团委，教务处，沈阳师范大学委员会 2020.07.22）</t>
  </si>
  <si>
    <t>软件学院第十五届团学组织聘任大会暨新生军训表彰大会（软件学院）2019.11.26</t>
  </si>
  <si>
    <t>2020年沈阳师范大学大学生寒假社会实践活动信使回访参与</t>
  </si>
  <si>
    <t>软件学院第十五届团学组织考核管理制度卷面考试（软件学院）2019.12.11工作人员</t>
  </si>
  <si>
    <t>沈阳师范大学2020年大学生暑期社会实践活动参与(沈阳师范大学团委2020.8.20）</t>
  </si>
  <si>
    <t>软件学院第十五届团学组织管理制度宣讲会（软件学院）2019.12.04参与</t>
  </si>
  <si>
    <t>全国大学生国家安全教育知识竞赛（教育部2020年4月）</t>
  </si>
  <si>
    <t>第五届沈阳师范大学教学技能培训线上会，获得结业证书(沈阳师范大学勤工助学中心2020.4.30）参与</t>
  </si>
  <si>
    <t>沈师大第八届大学生形象礼仪培训会观众（沈阳师范大学校勤工助学中心2020.04.17）</t>
  </si>
  <si>
    <t>全国大学生数学建模竞赛参与（全国大学生数学建模竞赛辽宁赛区为组委会2020年5月20日）</t>
  </si>
  <si>
    <t>五四精神线上宣讲会参与（软件学院团委2020.05)</t>
  </si>
  <si>
    <t>张雨</t>
  </si>
  <si>
    <t>“不负韶光 筑梦远行”2019年世界精神卫生日宣传活动月参与</t>
  </si>
  <si>
    <t>“同心抗疫 共沐暖阳”2020年“5.25”大学生心理健康教育宣传活动参与</t>
  </si>
  <si>
    <t>“弘扬美德，和谐温馨”第十一届寝室文化节文体大赛参与</t>
  </si>
  <si>
    <t>张东宇</t>
  </si>
  <si>
    <t>周海玉</t>
  </si>
  <si>
    <t>2020年大创省级奖项</t>
  </si>
  <si>
    <t>软件学院五四精神线上知识竞赛三等奖</t>
  </si>
  <si>
    <t>2020年第十四届iCAN国际创新创业大赛沈阳师范大学校内选拔赛参与（沈阳师范大学教务处2020）</t>
  </si>
  <si>
    <t>软件学院“仲夏书屋”线上书评分享大赛二等奖</t>
  </si>
  <si>
    <t>沈阳师范大学“博创杯”嵌入式人工智能设计大赛参与</t>
  </si>
  <si>
    <t>软件学院“仲夏书屋”线上书评分享大赛参与</t>
  </si>
  <si>
    <t>软件学院诚信教育线上知识竞赛二等奖</t>
  </si>
  <si>
    <t>第六届中国国际“互联网+”大学生创新创业大赛参与</t>
  </si>
  <si>
    <t>软件学院诚信教育线上知识竞赛参与</t>
  </si>
  <si>
    <t>软件学院举办计算机程序设计大赛参与</t>
  </si>
  <si>
    <t>第二届“小视频大世界”沈阳师范大学微课设计大赛线上培训参与</t>
  </si>
  <si>
    <t>2020年辽宁省大学生计算机系统与程序设计竞赛参与</t>
  </si>
  <si>
    <t>沈阳师范大学“我为学弟学妹写通知书” 主题书法大赛参与</t>
  </si>
  <si>
    <t>“学创杯”沈阳师范大学校赛一等奖</t>
  </si>
  <si>
    <t>第五届教学技能培训会参与</t>
  </si>
  <si>
    <t>2020年第四届全国大学生环保知识竞赛参与（全国大学生环保知识竞赛组委会2020.04）</t>
  </si>
  <si>
    <t>五四精神宣讲会PU（2）</t>
  </si>
  <si>
    <t>2020阿里巴巴全球数学竞赛参与</t>
  </si>
  <si>
    <t>沈阳师范大学青年学生“学思践悟”云讲堂参与</t>
  </si>
  <si>
    <t>心理活动双十活动10.10参与</t>
  </si>
  <si>
    <t>2020年全国大学生国家安全教育知识竞赛参与（2020.04）</t>
  </si>
  <si>
    <t>心理活动5.25参与</t>
  </si>
  <si>
    <t>软件学院“学雷锋精神”线上答题活动参与</t>
  </si>
  <si>
    <t>青年之声，等你发声团活动参与（第19期）参与</t>
  </si>
  <si>
    <t>软件学院青年之声院级一等奖</t>
  </si>
  <si>
    <t>“享云端课堂，书青春学风”笔记大赛参与</t>
  </si>
  <si>
    <t>真人图书馆之《立于希望舞台--奏响梦想之音》观众（12.26）</t>
  </si>
  <si>
    <t>“激辩明理”沈阳师范大学大学生辩论赛观众（11.21）</t>
  </si>
  <si>
    <t>英语角传统文化的大千世界观众 （11.20）</t>
  </si>
  <si>
    <t>沈阳师范大学VLOG视频剪辑大赛观众</t>
  </si>
  <si>
    <t>刘金奥</t>
  </si>
  <si>
    <t>王斌</t>
  </si>
  <si>
    <t>“弘美致德，和谐温馨”第十一届寝室文化节文体大赛暨颁奖典礼出观众（软件学院）2019.11.01</t>
  </si>
  <si>
    <t>沈阳师范大学新年音乐会观众（沈师大阳光广播台）2019.12.23</t>
  </si>
  <si>
    <t>沈阳师范大学“同心抗疫 共沐暖阳”2020年“5·25”大学生心理健康教育宣传活动</t>
  </si>
  <si>
    <t>沈阳师范大学“不负韶光 筑梦远行”2019年世界精神卫生日宣传活动月</t>
  </si>
  <si>
    <t>徐鼎昕</t>
  </si>
  <si>
    <t>郑辰翔</t>
  </si>
  <si>
    <t>软件学院团委志愿工作部干事</t>
  </si>
  <si>
    <t>迎新晚会工作者</t>
  </si>
  <si>
    <t>辩论社部员</t>
  </si>
  <si>
    <t>第十届体育文化节子项目篮球赛（三场）参与</t>
  </si>
  <si>
    <t>“五四精神”宣讲会工作者</t>
  </si>
  <si>
    <t>除雪（12.16）</t>
  </si>
  <si>
    <t>“雷锋知识竞赛”工作者</t>
  </si>
  <si>
    <t>2019第一届“小视频大世界”沈阳师范大学大学生微课设计大赛参与</t>
  </si>
  <si>
    <t>“国际志愿者日”宣讲工作者</t>
  </si>
  <si>
    <t>软件学院精准扶贫辅助工作志愿活动工作者</t>
  </si>
  <si>
    <t>“宏辞论道，以辩会友”讲辩新生赛参与</t>
  </si>
  <si>
    <t>沈阳师范大学青年学生“学思践悟”云讲堂观众</t>
  </si>
  <si>
    <t>正能量摄影大赛</t>
  </si>
  <si>
    <t>寝室动感影集</t>
  </si>
  <si>
    <t>王心真</t>
  </si>
  <si>
    <t>淮安经济技术开发区枚乘街道办事处 枚乘路街道创建全国文明城市志愿者服务活动2020年8月</t>
  </si>
  <si>
    <t xml:space="preserve">“匠心筑梦”职业精神大讲堂观众
</t>
  </si>
  <si>
    <t>健美操歇会常规训练六次</t>
  </si>
  <si>
    <t>曲艺社相声专场观众</t>
  </si>
  <si>
    <t>快易网球协会日常活动两次</t>
  </si>
  <si>
    <t>第四届生活青年说之“生活安全大家讲”11.28日</t>
  </si>
  <si>
    <t>黄笑</t>
  </si>
  <si>
    <t>除雪（19.12.30）</t>
  </si>
  <si>
    <t>525活动</t>
  </si>
  <si>
    <t>栾菁菁</t>
  </si>
  <si>
    <t>刘国权</t>
  </si>
  <si>
    <t>软件学院学习强国先进团支部成员先进个人（软件学院团委2020）</t>
  </si>
  <si>
    <t>第十五届自强之星决赛观众</t>
  </si>
  <si>
    <t>第十四届iCAN国际创新创业大赛参与（iCAN国际创新创业大赛组委会）</t>
  </si>
  <si>
    <t>525活动参与</t>
  </si>
  <si>
    <t>2019年第五季“师大新生音”总决赛观众</t>
  </si>
  <si>
    <t>全国大学生创新创业大赛参与</t>
  </si>
  <si>
    <t>第十四届iCAN创新创业大赛沈阳师范大学校内选拔赛参与（沈阳师范大学教务处2020）</t>
  </si>
  <si>
    <t>2019年度“感念师恩，回访母校”大型公益活动参与（中国教师发展基金会2019.09）</t>
  </si>
  <si>
    <t>大学生创新创业竞赛（校级A类立项）获奖</t>
  </si>
  <si>
    <t>沈阳师范大学第八届大学生形象礼仪培训会观众</t>
  </si>
  <si>
    <t>2020年沈阳师范大学大学生寒假社会实践活动参与</t>
  </si>
  <si>
    <t>全国大学生国家安全教育知识竞赛</t>
  </si>
  <si>
    <t>软件学院体育文化节排球赛观众（11月13日）</t>
  </si>
  <si>
    <t>蓝桥杯省赛参与</t>
  </si>
  <si>
    <t>担任感恩大使，并获公益活动参与证书</t>
  </si>
  <si>
    <t>2020感念师恩，遥寄祝福</t>
  </si>
  <si>
    <t>第五届“语通杯”百万大学生职场外语应用能力初赛</t>
  </si>
  <si>
    <t>2019年“21世纪杯”全国英语演讲比赛</t>
  </si>
  <si>
    <t>2019第四届全球语通百万大学生外语听说比赛</t>
  </si>
  <si>
    <t>杨凌波</t>
  </si>
  <si>
    <t>寝室文化节“幸好有你”短视频大赛二等奖（软件学院2019.10）</t>
  </si>
  <si>
    <t>寝室文化节“幸好有你”参与（软件学院2019.10）</t>
  </si>
  <si>
    <t>ICAN创新创业大赛沈阳师范大学参与（2020.06.28)</t>
  </si>
  <si>
    <t>“勇往直前成就非凡”办公技能大赛决赛观众(软件学院2019.12.20）</t>
  </si>
  <si>
    <t>曲艺相声专场观众（曲艺社2019.11.24)</t>
  </si>
  <si>
    <t>【文化季】与名家相会，与经典同行--走进名家与名篇读书分享观众(2019.11.22)</t>
  </si>
  <si>
    <t>沈阳师范大学第五届师大新声音观众(2019.10.25)</t>
  </si>
  <si>
    <t>留住手艺之时光的见证人--时光匠人观众(2019.10.24)</t>
  </si>
  <si>
    <t>“互联网+”信息技术服务参与者(2020.07.07)</t>
  </si>
  <si>
    <t>窦振雄</t>
  </si>
  <si>
    <t>软件学院第十一届寝室文化节“幸好有你”短视频大赛参与 （沈阳师范大学软件学院）2019.11</t>
  </si>
  <si>
    <t>留住手艺之时光的见证人--时光匠人(2019.10.24)观众</t>
  </si>
  <si>
    <t>曲艺社相声专场（曲艺社）2019.11.29）观众</t>
  </si>
  <si>
    <t>刘富豪</t>
  </si>
  <si>
    <t>除雪（11月30日、12月11日、12月16日、12月30日）</t>
  </si>
  <si>
    <t>共庆祖国70华诞“我的祖国我的梦”图书馆社团文艺汇演观众</t>
  </si>
  <si>
    <t>E班创意工作室视觉设计部成员</t>
  </si>
  <si>
    <t>NO.114英语角|传统文化的大千世界 参与</t>
  </si>
  <si>
    <t>寝室文化节“幸好有你”短视频大赛二等奖（软件学院 2019.11）</t>
  </si>
  <si>
    <t>新冠疫情防疫志愿者（参与四次）</t>
  </si>
  <si>
    <t>寝室文化节“幸好有你”短视频大赛参与</t>
  </si>
  <si>
    <t>文化季：与名家相会，与经典同行-读书分享会参与</t>
  </si>
  <si>
    <t>快易网球协会活动参与（12.8/12.15/12.22/11.24）</t>
  </si>
  <si>
    <t>手语教学</t>
  </si>
  <si>
    <t>食品安全知识讲座参与（12.11和12.12）</t>
  </si>
  <si>
    <t>读书沙龙：十年漫威，青春本该疯狂参与</t>
  </si>
  <si>
    <t>影视沙龙：薪火永相传参与</t>
  </si>
  <si>
    <t>古籍知识讲座</t>
  </si>
  <si>
    <t>朗读者 红色故事 决赛观众</t>
  </si>
  <si>
    <t>沈师羽协周三常规活动参与</t>
  </si>
  <si>
    <t>学雷锋线上知识竞赛参与</t>
  </si>
  <si>
    <t>徐俊浩</t>
  </si>
  <si>
    <t>除雪（11月11号、11月30日、12月16日、12月30日）</t>
  </si>
  <si>
    <t>共庆祖国70华诞“我的祖国我的梦”图书馆社团文艺汇演参与（沈阳师范大学图书馆 2019/9/26）</t>
  </si>
  <si>
    <t>共庆祖国70华诞“我的祖国我的梦”图书馆社团文艺汇演优秀志愿者奖（沈阳师范大学图书馆 2019.9.26）</t>
  </si>
  <si>
    <t>2020年第十四届ican国际创新创业大赛沈阳师范大学校内选拔赛参与（沈阳师范大学教务处2020）</t>
  </si>
  <si>
    <t>寝室文化节“幸好有你”短视频大赛参与（软件学院 2019.11）</t>
  </si>
  <si>
    <t>沈阳师范大学校园媒体2020新年联欢会工作人员</t>
  </si>
  <si>
    <t>第十三届朗读者红色故事比赛参与（沈阳师范大学图书馆 2019.12.19）</t>
  </si>
  <si>
    <t>第十三届朗读者红色故事比赛比赛一等奖（沈阳师范大学图书馆 2019.12.19）</t>
  </si>
  <si>
    <t>图书馆第十三届朗读者红色故事比赛最受观众喜爱奖（沈阳师范大学朗读协会 12月19日）</t>
  </si>
  <si>
    <t>第六届“音以为傲，以声传情”为盲胞读书校园公益活动参与（文学院团委 2019/12）</t>
  </si>
  <si>
    <t>第六届“音以为傲，以声传情”为盲胞读书校园公益活动获优秀志愿者奖（文学院团委 11月28号）</t>
  </si>
  <si>
    <t>许安强</t>
  </si>
  <si>
    <t>2019级软件学院迎双新联欢会演出参与者</t>
  </si>
  <si>
    <t>除雪（2019.11.11）</t>
  </si>
  <si>
    <t>新生杯篮球比赛参与</t>
  </si>
  <si>
    <t>火车志愿者</t>
  </si>
  <si>
    <t>软件学院体育文化节排球赛负责人</t>
  </si>
  <si>
    <t>沈阳师范大学第五届师大新声音总决赛观众</t>
  </si>
  <si>
    <t>“弘美致德，和谐温馨”第十一届寝室文化节文体大赛团体二等奖（软件学院）2019.11.01</t>
  </si>
  <si>
    <t>“弘美致德，和谐温馨”第十一届寝室文化节文体大赛参与（软件学院）2019.11.01</t>
  </si>
  <si>
    <t>“小视频大世界”沈阳师范大学大学生微客设计大赛</t>
  </si>
  <si>
    <t>曲艺社相声专场</t>
  </si>
  <si>
    <t>暖光爱心公益协会会员见面会</t>
  </si>
  <si>
    <t>姚志鹏</t>
  </si>
  <si>
    <t>除雪部门组织两次，班级组织2次</t>
  </si>
  <si>
    <t>寝室环境良好</t>
  </si>
  <si>
    <t>沈阳师范大学“同心抗议 共沐暖阳”</t>
  </si>
  <si>
    <t>篮球赛参加</t>
  </si>
  <si>
    <t>排球赛参加</t>
  </si>
  <si>
    <t>“匠心筑梦”职业情深大讲堂观众</t>
  </si>
  <si>
    <t>谢骁</t>
  </si>
  <si>
    <t>第十届全国大学生电子商务“创新、创意及创业”挑战赛省级三等奖</t>
  </si>
  <si>
    <t>软件学院团学组织纪检部部员</t>
  </si>
  <si>
    <t>北区三号楼二层层长</t>
  </si>
  <si>
    <t>2019软件学院“译时光代码 释青春年华”迎双新联欢会演出参与（12.30）</t>
  </si>
  <si>
    <t>软件学院体育文化节排球赛观众（11.13）</t>
  </si>
  <si>
    <t>软件学院体育文化节排球赛观众（11.20）</t>
  </si>
  <si>
    <t>软件学院体育文化节篮球赛复活赛观众（10.22）</t>
  </si>
  <si>
    <t>软件学院体育文化节篮球赛观众（10.16）</t>
  </si>
  <si>
    <t>"弘美致德 和谐温馨"软件学院寝室文化节参与</t>
  </si>
  <si>
    <t>"弘美致德 和谐温馨"软件学院寝室文化节表演三等奖</t>
  </si>
  <si>
    <t>第十届全国大学生电子商务“创新、创意及创业”挑战赛校级一等奖</t>
  </si>
  <si>
    <t>第一届“音随影动 经典咏颂”配音大赛参与</t>
  </si>
  <si>
    <t>第一届“音随影动 经典咏颂”配音大赛表演优秀奖</t>
  </si>
  <si>
    <t>2020暑期社会实践活动</t>
  </si>
  <si>
    <t>共庆祖国70华诞“我的祖国我的梦”图书馆社团文艺汇演参与</t>
  </si>
  <si>
    <t>共庆祖国70华诞“我的祖国我的梦”图书馆社团文艺汇演最佳表演奖</t>
  </si>
  <si>
    <t>第十五届团学组织第一次见面大会（10.27）</t>
  </si>
  <si>
    <t>"弘美致德 和谐温馨"软件学院寝室文化节彩排观众（11.14）</t>
  </si>
  <si>
    <t>"弘美致德 和谐温馨"软件学院寝室文化节文体大赛暨颁奖典礼观众（11.01）</t>
  </si>
  <si>
    <t>第一届“音随影动 经典咏颂”配音大赛决赛观众（11.29）</t>
  </si>
  <si>
    <t>第一届“音随影动 经典咏颂”配音大赛复赛观众（11.14）</t>
  </si>
  <si>
    <t>软件学院第十五届团学组织聘任大会暨新生军训表彰大会观众（11.27）</t>
  </si>
  <si>
    <t>软件学院第十五届团学组织管理制度宣讲会观众（12.04）</t>
  </si>
  <si>
    <t>何姣</t>
  </si>
  <si>
    <t>软件学院“励志青春，开拓技能”计算机程序设计大赛参与</t>
  </si>
  <si>
    <t>青春扬歌礼敬中国--沈阳师范大学第五季“师大新生音”总决赛演出观众（沈阳师范大学团委2019.10）</t>
  </si>
  <si>
    <t>校友会基金会志愿者部员</t>
  </si>
  <si>
    <t>2019软件学院职业发展与就业活动月系列子活动之“勇往直前，成就非凡”办公技能大赛决赛参与（2019.12）</t>
  </si>
  <si>
    <t>沈阳师范大学招生就业指导处2020年大创项目参与</t>
  </si>
  <si>
    <t>2019年度”感谢师恩，你我同行”大型公益活动参与（中国教师发展基金会）</t>
  </si>
  <si>
    <t>沈阳师范大学“音随影动，经典咏唱”配音大赛参与（沈阳师范大学图书馆2019.11）</t>
  </si>
  <si>
    <t>沈阳师范大学“音随影动，经典咏唱”配音大赛优秀奖（沈阳师范大学图书馆2019.11）</t>
  </si>
  <si>
    <t>“蕴爱于心，寄书长情”给父母一封信征集大赛决赛参与（2019.12）</t>
  </si>
  <si>
    <t>“影片重忆，鬼马新见”影片角色分析大赛决赛参与（2019.12）</t>
  </si>
  <si>
    <t>沈阳师范大学第四届校园安全活动月之校园安全知识竞赛决赛观众（2019。11.18）</t>
  </si>
  <si>
    <t>沈阳师范大学经典诗词朗诵大赛参与</t>
  </si>
  <si>
    <t>525活动比赛参与</t>
  </si>
  <si>
    <t>沈阳师范大学校园媒体2020新年联欢会观众</t>
  </si>
  <si>
    <t>快易网球协会参与者</t>
  </si>
  <si>
    <t xml:space="preserve">张家铭 </t>
  </si>
  <si>
    <t>复学暂无加分（有基础分）</t>
  </si>
  <si>
    <t>张一多</t>
  </si>
  <si>
    <t xml:space="preserve">张帅 </t>
  </si>
  <si>
    <t>出席观众软件学院2019年暑假社会实践表彰大会（2019.9.17）</t>
  </si>
  <si>
    <t>扫雪（2019.11.30）</t>
  </si>
  <si>
    <t>出席观众 图书馆五楼报告厅中日交流活动（2019.9.5）</t>
  </si>
  <si>
    <t>软件学院学习强国先进团支部成员优秀团支部</t>
  </si>
  <si>
    <t>参与“影片重忆，鬼马新见”影片角色分析大赛（2019.10.29）</t>
  </si>
  <si>
    <t>参与2019年世界精神卫生日系列活动之
“以情之名 传爱之影”寝室动感影集征集大赛
（2019.10.27）</t>
  </si>
  <si>
    <t>出席观众 沈阳师范大学新年音乐会（2019.12.23）</t>
  </si>
  <si>
    <t>出席观众 软件学院第七届科技文化月闭幕式（2019.12.16）</t>
  </si>
  <si>
    <t>出席观众 创业孵化园服务活动季第二期第三场（2019.11.11）</t>
  </si>
  <si>
    <t>出席观众 软件学院“五四精神传薪火，激扬青春献祖国”线上宣讲会（2020.5.4）</t>
  </si>
  <si>
    <t>“享云端课堂 书青春学风”笔记评选活动（2020.4.16）</t>
  </si>
  <si>
    <t>出席观众第二届“小视频大世界”大学生微课设计大赛线上培训会（2020.7.15）</t>
  </si>
  <si>
    <t>出席观众 软件学院19级新生篮球赛三班对四班（2019.10.21）</t>
  </si>
  <si>
    <t>陈昊</t>
  </si>
  <si>
    <t>软件学院优秀团支部团员</t>
  </si>
  <si>
    <t>2019年体育文化节排球赛观众</t>
  </si>
  <si>
    <t>“影片重忆，鬼马新见”影片角色分析大赛（2019.10.29）</t>
  </si>
  <si>
    <t>出席师范大学新年音乐会观众（2019.12.23）</t>
  </si>
  <si>
    <t>刘铧震</t>
  </si>
  <si>
    <t>（校）参加沈阳师范大学球类运动会网球比赛男子双打</t>
  </si>
  <si>
    <t>（校）参加沈阳师范大学球类运动会网球比赛男子双打并获得三等奖</t>
  </si>
  <si>
    <t>创新创业活动观众</t>
  </si>
  <si>
    <t>沈师杯&amp;quot；快易网球比赛</t>
  </si>
  <si>
    <t>拍快闪视频</t>
  </si>
  <si>
    <t>滕文双</t>
  </si>
  <si>
    <t>软件学院学习强国先进团支部成员优秀团支部（软件学院团委2020）</t>
  </si>
  <si>
    <t>2019年度“感谢师恩.你我同行”大型公益活动参与（中国教师发展基金会2019.12）</t>
  </si>
  <si>
    <t>出席观众 沈阳师范大学新年音乐会观众（2109.12.23）</t>
  </si>
  <si>
    <t>出席观众 “小视频.大世界”沈阳师范大学大学生微课设计大赛（2019.10.30）</t>
  </si>
  <si>
    <t>出席观众 沈阳师范大学VLOG视频剪辑大赛（2019.10.31）</t>
  </si>
  <si>
    <t>出席观众 2109年体育文化节排球赛（2019.11.14）</t>
  </si>
  <si>
    <t>2019年世界精神卫生日系列活动之“以情之名 传爱之影”寝室动感影集征集大赛（2019.10.27）</t>
  </si>
  <si>
    <t>齐昱松</t>
  </si>
  <si>
    <t>软件学院学生会体育部</t>
  </si>
  <si>
    <t>学院级篮球比赛第三名</t>
  </si>
  <si>
    <t>学院级篮球队</t>
  </si>
  <si>
    <t>学院级排球比赛第三名</t>
  </si>
  <si>
    <t>学院级篮球比赛运动员</t>
  </si>
  <si>
    <t>学院级排球比赛运动员</t>
  </si>
  <si>
    <t>小视频大世界沈阳师范大学生微课设计大赛决赛</t>
  </si>
  <si>
    <t>梁芷赫</t>
  </si>
  <si>
    <t>软件学院迎双新晚会观众</t>
  </si>
  <si>
    <t>学习强国先进团支部成员优秀团支部</t>
  </si>
  <si>
    <t>沈阳师范大学新年音乐会12.23</t>
  </si>
  <si>
    <t>王鼎川</t>
  </si>
  <si>
    <t>软件学院学生会生活部</t>
  </si>
  <si>
    <t>学院级足球队</t>
  </si>
  <si>
    <t>除雪（2019.11.17；</t>
  </si>
  <si>
    <t>除雪11.30；</t>
  </si>
  <si>
    <t>除雪12.17；}</t>
  </si>
  <si>
    <t>2020年沈阳师范大学大学生寒假社会实践活动信使回访专项优秀团队二等奖</t>
  </si>
  <si>
    <t>软件学院体育文化节排球比赛运动员</t>
  </si>
  <si>
    <t>弘美致德 核心温馨软件学院寝室文化节彩排</t>
  </si>
  <si>
    <t>贾威鸿</t>
  </si>
  <si>
    <t>五四精神宣讲</t>
  </si>
  <si>
    <t>2020年第十四届ICAN国际创新创业大赛沈阳师范大学校内选拔赛参与</t>
  </si>
  <si>
    <t>大学生创新创业大赛</t>
  </si>
  <si>
    <t>沈阳师范大学新年音乐会观众（12.23）</t>
  </si>
  <si>
    <t>邱贵翔</t>
  </si>
  <si>
    <t>PU沈阳师范大学新年音乐会</t>
  </si>
  <si>
    <t>参加“共庆祖国华诞，我的祖国我的梦”2019.9</t>
  </si>
  <si>
    <t>“共庆祖国华诞，我的祖国我的梦”最佳表演奖”2019.9</t>
  </si>
  <si>
    <t>参加五四精神线上知识竞赛2020.5.10</t>
  </si>
  <si>
    <t>五四精神线上知识竞赛三等奖2020.5.10</t>
  </si>
  <si>
    <t>参加雷锋精神线上知识竞赛</t>
  </si>
  <si>
    <t>雷锋精神线上知识竞赛三等奖</t>
  </si>
  <si>
    <t>PU软件学院第二次JAHD商务礼仪说明会</t>
  </si>
  <si>
    <t>PU软件学院签到第十三届模拟面试大赛</t>
  </si>
  <si>
    <t>PU共庆祖国70华诞“我的祖国我的梦”图书馆社团文艺汇演</t>
  </si>
  <si>
    <t>闫瑞强</t>
  </si>
  <si>
    <t>沈阳师范大学新年音乐会</t>
  </si>
  <si>
    <t>“宏词论道，以辩会友”讲辩新生赛8进4</t>
  </si>
  <si>
    <t>铲雪</t>
  </si>
  <si>
    <t>“激辩明理”沈阳师范大学大学生辩论赛决赛</t>
  </si>
  <si>
    <t>最佳辩手</t>
  </si>
  <si>
    <t>雷锋精神线上知识竞赛</t>
  </si>
  <si>
    <t xml:space="preserve">2019软件学院迎双新联欢会观众
</t>
  </si>
  <si>
    <t>李思凯</t>
  </si>
  <si>
    <t>阳光广播台培训会参与</t>
  </si>
  <si>
    <t>沈阳师范大学新年音乐会工作人员</t>
  </si>
  <si>
    <t>2019记者节活动观众</t>
  </si>
  <si>
    <t xml:space="preserve">软件学院篮球队 </t>
  </si>
  <si>
    <t>雷锋精神线上知识竞赛参与</t>
  </si>
  <si>
    <t>郑登云</t>
  </si>
  <si>
    <t>2019优秀团支部</t>
  </si>
  <si>
    <t>沈阳师范大学兵乓球大赛个人赛（2019.11.09）（校级）</t>
  </si>
  <si>
    <t>2020年第八届“学创杯”沈阳师范大学校内选拔赛（2020）</t>
  </si>
  <si>
    <t>第十届全国大学生电子商务“创新、创意及创业”校内选拔赛参与（教务处）</t>
  </si>
  <si>
    <t>2020年第六届“互联网+”大学生创新创业大赛校内选拔赛参与（教务处）</t>
  </si>
  <si>
    <t>2020年沈阳师范大学“博创杯”嵌入式人工智能设计大赛参与</t>
  </si>
  <si>
    <t>“双十”世界精神卫生日宣传活动之“心之所向，青春飞扬”你身边的正能量摄影大赛（2019学生处大学生心理健康教育与发展中心）（校级）</t>
  </si>
  <si>
    <t>2020年第十四届ican国际创新创业大赛沈阳师范大学校内选拔赛参与（沈阳师范大学教务处）</t>
  </si>
  <si>
    <t>列车治安志愿者（沈阳师范大学团委2020)</t>
  </si>
  <si>
    <t>软件学院“五四精神传薪火，激扬青春献祖国”线上宣讲会（院级）</t>
  </si>
  <si>
    <t>软件学院2020年大学生暑期社会实践活动参与（共青团沈阳师范大学软件学院委员会2020.07.31）（校级）</t>
  </si>
  <si>
    <t>高天宇</t>
  </si>
  <si>
    <t>沈阳师范大学征兵宣传作品二等奖</t>
  </si>
  <si>
    <t>软件学院影音设计部部员</t>
  </si>
  <si>
    <t>参演软件学院迎双新晚会</t>
  </si>
  <si>
    <t>优秀寝室加分</t>
  </si>
  <si>
    <t>软件学院篮球队成员</t>
  </si>
  <si>
    <t>参加软件学院新生排球赛</t>
  </si>
  <si>
    <t>参加软件学院新生篮球赛</t>
  </si>
  <si>
    <t>软件学院新生排球赛第三名</t>
  </si>
  <si>
    <t>文娱演出或文体竞赛活动服务工作者总计十次</t>
  </si>
  <si>
    <t>参加8场球类竞赛</t>
  </si>
  <si>
    <t>五四宣讲会观众</t>
  </si>
  <si>
    <t>张东军</t>
  </si>
  <si>
    <t>vlog视频剪辑大赛观众</t>
  </si>
  <si>
    <t>2019软件学院“译时光代码，释青春年华”迎双新联欢会演出观众</t>
  </si>
  <si>
    <t>五四宣传会观众</t>
  </si>
  <si>
    <t>小视频大世界大学生微课设计大赛观众</t>
  </si>
  <si>
    <t>周兴坤</t>
  </si>
  <si>
    <t>2019软件学院“译时光代码，释青春年华”迎双新晚会演出</t>
  </si>
  <si>
    <t>小视频大世界沈阳师范大学大学生微课设计决赛</t>
  </si>
  <si>
    <t>第十届文化节子项目新生篮球赛</t>
  </si>
  <si>
    <t>贾杰豪</t>
  </si>
  <si>
    <t>新生见面观众（2019.10.14）</t>
  </si>
  <si>
    <t>阳光广播台培训会观众（2019.10.16）</t>
  </si>
  <si>
    <t>阳光广播台培训会观众（2019.10.24）</t>
  </si>
  <si>
    <t>李世豪</t>
  </si>
  <si>
    <t>2020“学创杯”辽宁省省赛一等奖（2020-07-04）</t>
  </si>
  <si>
    <t>2020“学创杯”沈阳师范大学校赛特等奖（2020-06-12）</t>
  </si>
  <si>
    <t>“弘美致德，和谐温馨”第十一届寝室文化节文体大赛暨颁奖典礼观众（2019-11-01）</t>
  </si>
  <si>
    <t>兰亭书法协会第四次常规活动参与（2019-11-24）</t>
  </si>
  <si>
    <t>软件学院第七届科技文化月闭幕式观众（2019-12-16）</t>
  </si>
  <si>
    <t>沈阳师范大学新年音乐会观众（2019-12-23）</t>
  </si>
  <si>
    <t>彭浩</t>
  </si>
  <si>
    <t>“温暖氛围我营造”生活区管理知识竞赛参与（软件学院2019.11.5）</t>
  </si>
  <si>
    <t>软件学院学习强国先进团支部成员先进团支部（软件学院团委2020）</t>
  </si>
  <si>
    <t>第四届全国大学生预防艾滋病知识竞赛中获优秀奖</t>
  </si>
  <si>
    <t>秦少龙</t>
  </si>
  <si>
    <t>2019年度“感谢师恩·你我同行”大型公益活动参与（2019.09）</t>
  </si>
  <si>
    <t>王奕开</t>
  </si>
  <si>
    <t>沈阳师范大学新年音乐会 观众（2019.12.23)</t>
  </si>
  <si>
    <t>软件学院体育文化节排球赛 参与(2019.11.14)</t>
  </si>
  <si>
    <t>第十届体育文化节子项目新生篮球赛 参与（2019.10.16）</t>
  </si>
  <si>
    <t>参加525活动</t>
  </si>
  <si>
    <t>学习强国先进团支部成员先进团支部成员</t>
  </si>
  <si>
    <t>张恒瑞</t>
  </si>
  <si>
    <t>沈阳师范大学戎光学社第一届全体成员见面会社徽授予仪式</t>
  </si>
  <si>
    <t>戎光学社纳新面试</t>
  </si>
  <si>
    <t>张英杰</t>
  </si>
  <si>
    <t>戎光学社部员</t>
  </si>
  <si>
    <t>“匠心筑梦”职业精神大讲堂 观众</t>
  </si>
  <si>
    <t>软件学院第八届家教之星决赛 观众</t>
  </si>
  <si>
    <t>王海</t>
  </si>
  <si>
    <t>北区九号楼205寝室长</t>
  </si>
  <si>
    <t>曹泚灏</t>
  </si>
  <si>
    <t>第四届全国大学生预防艾滋病知识竞赛优秀奖（2019-11.6）</t>
  </si>
  <si>
    <t>岑童</t>
  </si>
  <si>
    <t>“弘美致德，和谐温馨”第十一届寝室文化节文体大赛 观众（软件学院  2019.11）</t>
  </si>
  <si>
    <t>软件学院篮球赛参与者</t>
  </si>
  <si>
    <t>软件学院排球赛参与者</t>
  </si>
  <si>
    <t>绿色恒久远，食品永安全 活动观众</t>
  </si>
  <si>
    <t>洪婉婷</t>
  </si>
  <si>
    <t xml:space="preserve">“小视频大世界”沈阳师范大学大学生微课设计大赛决赛
</t>
  </si>
  <si>
    <t>“弘美致德，和谐温馨”第十一届寝室文化节文体大赛暨颁奖典礼</t>
  </si>
  <si>
    <t>2019年软件学院班主聘任仪式观众</t>
  </si>
  <si>
    <t>2019年第五季“师大新声音”总决赛观众</t>
  </si>
  <si>
    <t>沈阳师范大学2019年"10.10"世界精神卫生宣传日之"以情之名 传爱止影"寝室动感影集征集大赛参与</t>
  </si>
  <si>
    <t>李嘉乐</t>
  </si>
  <si>
    <t>2019年度“感谢师恩，你我同行”大型公益活动参与（2019 10）</t>
  </si>
  <si>
    <t>全国大学生国家安全教育知识竞赛（2020 04）</t>
  </si>
  <si>
    <t>2020年全国大学生数学建模大赛参与（2020 09）</t>
  </si>
  <si>
    <t>第六届中国国际“互联网+”大学生创新创业大赛校内选拔赛参与</t>
  </si>
  <si>
    <t>沈阳师范大学2019年"10.10"世界精神卫生宣传日之“心之所向 青春飞扬”你身边的正能量摄影大赛参与</t>
  </si>
  <si>
    <t>辽宁日报与沈阳师范大学共同举办"5.25"心理健康教育活动之“镜下战疫 闪射情深”主题摄影大赛参与</t>
  </si>
  <si>
    <t>李木子</t>
  </si>
  <si>
    <t>五四精神线上知识竞赛三等奖（软件学院团委2020.05）</t>
  </si>
  <si>
    <t>“云课堂笔记”评选大赛参与（2020.4.16）</t>
  </si>
  <si>
    <t>"享云端课堂 书青春学风 "参与（沈阳师范大学学生处）</t>
  </si>
  <si>
    <t>软件学院第二次JAHD商务礼仪说明会观众（2019.12.02）</t>
  </si>
  <si>
    <t>刘娜</t>
  </si>
  <si>
    <t>2019年度“感谢师恩、你我同行”大型公益活动参与（2019.09）</t>
  </si>
  <si>
    <t>2020第十四届ICAN国际创新创业大赛沈阳师范大学校内选拔赛参与（2020.08）</t>
  </si>
  <si>
    <t>2020沈阳沈阳师范大学“博创杯”嵌入式人工智能设计大赛参与（2020.08.29）</t>
  </si>
  <si>
    <t>沈阳师范大学2019年"10.10"世界精神卫生宣传日之"以情之名 传爱止影"寝室动感影集征集大赛参与（2019.11）</t>
  </si>
  <si>
    <t>列车治安志愿者（2019.12）</t>
  </si>
  <si>
    <t>2020年全国大学生数学建模大赛参与（2020.09）</t>
  </si>
  <si>
    <t>2019第五季师大新声音总决赛观众（2019.10.25）</t>
  </si>
  <si>
    <t>“弘美弘德，和谐温馨”第十一届寝室文化节文体大赛暨颁奖典礼观众</t>
  </si>
  <si>
    <t>计算机系统与程序设计竞赛参与（2020.07）</t>
  </si>
  <si>
    <t>“勇往直前成就非凡”办公技能大赛决赛观众（2020.12）</t>
  </si>
  <si>
    <t>2020大学生创新创业大赛（大创）参与（2020.04）</t>
  </si>
  <si>
    <t>软件学院第七届科技文化月闭幕仪式（2019.12.16）</t>
  </si>
  <si>
    <t>2020学创杯沈阳师范大学校赛一等奖（2020.07）</t>
  </si>
  <si>
    <t>软件学院五四精神线上知识竞赛参与（2020.05）</t>
  </si>
  <si>
    <t>蓝桥杯参与</t>
  </si>
  <si>
    <t>寒假防疫期间志愿者（参与四次2020.02）</t>
  </si>
  <si>
    <t>全国英语写作比赛参与</t>
  </si>
  <si>
    <t>五四宣讲会参与</t>
  </si>
  <si>
    <t>第四届全国大学生预防艾滋病知识竞赛参与</t>
  </si>
  <si>
    <t>沈师大第八届大学生形象礼仪培训会参与</t>
  </si>
  <si>
    <t>2020年全国大学生网络安全竞赛参与（2020.04）</t>
  </si>
  <si>
    <t>寒假社会实践回访母校活动参与（2020.01）</t>
  </si>
  <si>
    <t>马硕</t>
  </si>
  <si>
    <t>团员</t>
  </si>
  <si>
    <t>“弘美致德，和谐温馨”第十一届寝室文化节文体大赛颁奖典礼观众（软件学院2019.11）</t>
  </si>
  <si>
    <t>“勇往职前，成就非凡”办公技能大赛决赛观众（2019.12.20）</t>
  </si>
  <si>
    <t>软件学院“学习雷锋精神”竞赛参与(2020.4.5)</t>
  </si>
  <si>
    <t>彭金亮</t>
  </si>
  <si>
    <t>“匠心筑梦”职业精神大讲堂参与</t>
  </si>
  <si>
    <t>屈文悦</t>
  </si>
  <si>
    <t>五四精神线上知识竞赛参（沈阳师范大学软件学院）2019.5.9</t>
  </si>
  <si>
    <t>迷影社网络与新媒体部部员</t>
  </si>
  <si>
    <t>“云课堂”笔记评选大赛</t>
  </si>
  <si>
    <t>古生物博物馆科普员</t>
  </si>
  <si>
    <t>“勇往职前，成就非凡”办公技能决赛大赛观众</t>
  </si>
  <si>
    <t>学习强国先进团支部成员先进团支部</t>
  </si>
  <si>
    <t>沈阳师范大学2019年“10月10”世界精神卫生宣传日之“以情之名 传爱止影”寝室动感影集征集大赛参与（2019.10）</t>
  </si>
  <si>
    <t>“影片重映 鬼马新见”影片角色分析大赛 参赛</t>
  </si>
  <si>
    <t>沈阳师范大学2019年“10月10”世界精神卫生宣传日之“心之所向 青春飞扬”你身边正能量摄影大赛参与（2019.10）</t>
  </si>
  <si>
    <t>迷影社授牌仪式观众（沈阳师范大学图书馆  2019.11）</t>
  </si>
  <si>
    <t>“弘美致德，和谐温馨”第十一届寝室文化节文体大赛（软件学院  2019.11）</t>
  </si>
  <si>
    <t>“二周年庆典——我为经典传声”参赛</t>
  </si>
  <si>
    <t>沈月</t>
  </si>
  <si>
    <t>楼层长</t>
  </si>
  <si>
    <t>自管会楼务部部员</t>
  </si>
  <si>
    <t>2019年第五季“师大新生音”总决赛观众2019.10.25</t>
  </si>
  <si>
    <t xml:space="preserve"> 软件学院“五四精神传薪火，激扬青春献祖国”线上宣讲会观众</t>
  </si>
  <si>
    <t xml:space="preserve"> 沈阳师范大学新年音乐会观众（2019/12/23）</t>
  </si>
  <si>
    <t>孙重阳</t>
  </si>
  <si>
    <t>2019年沈阳师范大学双10活动“心之所向 青春飞扬”你身边的正能量摄影大赛</t>
  </si>
  <si>
    <t>2020年525活动</t>
  </si>
  <si>
    <t>唐立夏</t>
  </si>
  <si>
    <t>“镜下战役，闪射情深”主题摄影大赛参与</t>
  </si>
  <si>
    <t>沈阳师范大学新年演唱会观众</t>
  </si>
  <si>
    <t>王淼</t>
  </si>
  <si>
    <t>2019软件学院迎双新联欢会演出参与者</t>
  </si>
  <si>
    <t>软件学院第十一届寝室文化节“幸好有你”短视频大赛
二等奖（软件学院2019.11）</t>
  </si>
  <si>
    <t>软件学院第十一届寝室文化节“幸好有你”短视频大赛
参与者（软件学院2019.11）</t>
  </si>
  <si>
    <t>"学习雷锋"线上答题参与者（2020.4.5）</t>
  </si>
  <si>
    <t>“绘心画疫 漫笔描情”大学生原创心理漫画征集大赛 参与者525活动</t>
  </si>
  <si>
    <t>杨冲洲</t>
  </si>
  <si>
    <t>软件学院“励志青春，开拓技能”计算机程序设计大赛参与（软件学院 2019.11）</t>
  </si>
  <si>
    <t>2020年底十四届ICAN国际创新创业大赛沈阳师范大学校内选拔比赛参与（沈阳师范大学教务处2020）</t>
  </si>
  <si>
    <t>2020年辽宁省普通高等学校本科大学生计算机系统与程序设计竞赛参与</t>
  </si>
  <si>
    <t>校学生会部员</t>
  </si>
  <si>
    <t>2020年沈阳师范大学大学生寒假社会实践活动信使回访专项优秀团队二等奖（沈阳师范大学团委）2020.7.16</t>
    <phoneticPr fontId="3" type="noConversion"/>
  </si>
  <si>
    <t>2020年沈阳师范大学大学生寒假社会实践活动信使回访专项先进个人（沈阳师范大学团委）2020.7.16</t>
    <phoneticPr fontId="3" type="noConversion"/>
  </si>
  <si>
    <t>2020年沈阳师范大学大学生寒假社会实践活动信使回访专项优秀团队二等奖（沈阳师范大学团委2020.7.16）</t>
    <phoneticPr fontId="3" type="noConversion"/>
  </si>
  <si>
    <t>2020年沈阳师范大学大学生寒假社会实践活动信使回访专项先进个人（沈阳师范大学团委2020.7.16）</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</si>
</sst>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charset val="134"/>
      <scheme val="minor"/>
    </font>
    <font>
      <b/>
      <sz val="14"/>
      <color theme="1"/>
      <name val="宋体"/>
      <charset val="134"/>
      <scheme val="minor"/>
    </font>
    <font>
      <sz val="12"/>
      <color theme="1"/>
      <name val="宋体"/>
      <charset val="134"/>
    </font>
    <font>
      <sz val="9"/>
      <name val="宋体"/>
      <charset val="134"/>
      <scheme val="minor"/>
    </font>
    <font>
      <sz val="11"/>
      <color theme="1"/>
      <name val="宋体"/>
      <family val="3"/>
      <charset val="134"/>
      <scheme val="minor"/>
    </font>
  </fonts>
  <fills count="3">
    <fill>
      <patternFill patternType="none"/>
    </fill>
    <fill>
      <patternFill patternType="gray125"/>
    </fill>
    <fill>
      <patternFill patternType="solid">
        <fgColor theme="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s>
  <cellStyleXfs count="1">
    <xf numFmtId="0" fontId="0" fillId="0" borderId="0">
      <alignment vertical="center"/>
    </xf>
  </cellStyleXfs>
  <cellXfs count="50">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0" fontId="0" fillId="0" borderId="0" xfId="0" applyNumberFormat="1" applyFill="1" applyAlignment="1">
      <alignment horizontal="left" vertical="center"/>
    </xf>
    <xf numFmtId="0" fontId="0" fillId="0" borderId="0" xfId="0" applyNumberFormat="1" applyFill="1">
      <alignment vertical="center"/>
    </xf>
    <xf numFmtId="0" fontId="0" fillId="0" borderId="1" xfId="0" applyBorder="1" applyAlignment="1">
      <alignment horizontal="center" vertical="center" wrapText="1"/>
    </xf>
    <xf numFmtId="0" fontId="0" fillId="0" borderId="1" xfId="0" applyFont="1" applyBorder="1" applyAlignment="1">
      <alignment vertical="center" wrapText="1"/>
    </xf>
    <xf numFmtId="0" fontId="0" fillId="0" borderId="1" xfId="0" applyNumberFormat="1" applyFont="1" applyBorder="1" applyAlignment="1">
      <alignment vertical="center" wrapText="1"/>
    </xf>
    <xf numFmtId="0" fontId="0" fillId="2" borderId="1" xfId="0" applyNumberFormat="1" applyFont="1" applyFill="1" applyBorder="1" applyAlignment="1">
      <alignment horizontal="left" vertical="center" wrapText="1"/>
    </xf>
    <xf numFmtId="0" fontId="0" fillId="2" borderId="1" xfId="0" applyNumberFormat="1" applyFont="1" applyFill="1" applyBorder="1" applyAlignment="1">
      <alignment vertical="center" wrapText="1"/>
    </xf>
    <xf numFmtId="0" fontId="0" fillId="2" borderId="1" xfId="0" applyNumberFormat="1" applyFill="1" applyBorder="1" applyAlignment="1">
      <alignment vertical="center" wrapText="1"/>
    </xf>
    <xf numFmtId="0" fontId="0" fillId="0" borderId="1" xfId="0" applyNumberFormat="1" applyFill="1" applyBorder="1" applyAlignment="1">
      <alignment vertical="center" wrapText="1"/>
    </xf>
    <xf numFmtId="0" fontId="0" fillId="0" borderId="1" xfId="0" applyBorder="1" applyAlignment="1">
      <alignment vertical="center" wrapText="1"/>
    </xf>
    <xf numFmtId="0" fontId="0" fillId="0" borderId="1" xfId="0" applyNumberFormat="1" applyBorder="1" applyAlignment="1">
      <alignment vertical="center" wrapText="1"/>
    </xf>
    <xf numFmtId="0" fontId="0" fillId="2" borderId="1" xfId="0" applyNumberFormat="1" applyFill="1" applyBorder="1" applyAlignment="1">
      <alignment horizontal="left" vertical="center" wrapText="1"/>
    </xf>
    <xf numFmtId="0" fontId="0" fillId="0" borderId="1" xfId="0" applyNumberFormat="1" applyFont="1" applyFill="1" applyBorder="1" applyAlignment="1">
      <alignment vertical="center" wrapText="1"/>
    </xf>
    <xf numFmtId="0" fontId="0" fillId="0" borderId="1" xfId="0" applyBorder="1" applyAlignment="1">
      <alignment horizontal="center" vertical="center"/>
    </xf>
    <xf numFmtId="0" fontId="0" fillId="0" borderId="1" xfId="0" applyNumberFormat="1" applyFill="1" applyBorder="1">
      <alignment vertical="center"/>
    </xf>
    <xf numFmtId="0" fontId="0" fillId="0" borderId="1" xfId="0" applyNumberFormat="1" applyFill="1" applyBorder="1" applyAlignment="1">
      <alignment horizontal="left" vertical="center" wrapText="1"/>
    </xf>
    <xf numFmtId="0" fontId="0"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xf>
    <xf numFmtId="0" fontId="0" fillId="2" borderId="1" xfId="0" applyNumberFormat="1" applyFill="1" applyBorder="1" applyAlignment="1">
      <alignment horizontal="left" vertical="center"/>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0" fillId="0" borderId="1" xfId="0" applyNumberFormat="1" applyBorder="1">
      <alignment vertical="center"/>
    </xf>
    <xf numFmtId="0" fontId="0" fillId="0" borderId="0" xfId="0" applyNumberFormat="1" applyFill="1" applyBorder="1" applyAlignment="1">
      <alignment horizontal="left" vertical="center"/>
    </xf>
    <xf numFmtId="0" fontId="0" fillId="0" borderId="0" xfId="0" applyNumberFormat="1" applyFont="1" applyFill="1" applyBorder="1" applyAlignment="1">
      <alignment horizontal="left" vertical="center" wrapText="1"/>
    </xf>
    <xf numFmtId="0" fontId="0" fillId="0" borderId="0" xfId="0" applyNumberFormat="1" applyFill="1" applyBorder="1">
      <alignment vertical="center"/>
    </xf>
    <xf numFmtId="0" fontId="0" fillId="0" borderId="0" xfId="0" applyNumberFormat="1" applyAlignment="1">
      <alignment horizontal="left" vertical="center"/>
    </xf>
    <xf numFmtId="0" fontId="0" fillId="0" borderId="5" xfId="0" applyBorder="1" applyAlignment="1">
      <alignment horizontal="center" vertical="center"/>
    </xf>
    <xf numFmtId="0" fontId="0" fillId="0" borderId="1" xfId="0" applyNumberFormat="1" applyFill="1" applyBorder="1" applyAlignment="1">
      <alignment vertical="center"/>
    </xf>
    <xf numFmtId="0" fontId="0" fillId="2" borderId="1" xfId="0" applyFill="1" applyBorder="1" applyAlignment="1">
      <alignment horizontal="center" vertical="center"/>
    </xf>
    <xf numFmtId="0" fontId="0" fillId="2" borderId="5" xfId="0" applyFill="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49" fontId="1" fillId="0" borderId="0" xfId="0" applyNumberFormat="1" applyFont="1" applyFill="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20"/>
  <sheetViews>
    <sheetView zoomScale="70" zoomScaleNormal="70" workbookViewId="0">
      <selection activeCell="D750" sqref="D750:D767"/>
    </sheetView>
  </sheetViews>
  <sheetFormatPr defaultColWidth="9" defaultRowHeight="14" x14ac:dyDescent="0.25"/>
  <cols>
    <col min="1" max="1" width="7.453125" style="1" customWidth="1"/>
    <col min="2" max="2" width="12.26953125" style="1" customWidth="1"/>
    <col min="3" max="3" width="10.26953125" customWidth="1"/>
    <col min="4" max="4" width="13.453125" style="2" customWidth="1"/>
    <col min="5" max="5" width="10.90625" style="3" customWidth="1"/>
    <col min="6" max="6" width="8.453125" style="4" customWidth="1"/>
    <col min="7" max="7" width="38.36328125" style="4" customWidth="1"/>
    <col min="8" max="8" width="7.08984375" style="2" customWidth="1"/>
    <col min="9" max="9" width="50.36328125" style="4" customWidth="1"/>
    <col min="10" max="10" width="8.81640625" style="28" customWidth="1"/>
    <col min="11" max="11" width="55.54296875" style="4" customWidth="1"/>
    <col min="12" max="12" width="7.7265625" style="28" customWidth="1"/>
    <col min="13" max="13" width="8.6328125" style="4" customWidth="1"/>
    <col min="14" max="14" width="29.90625" style="2" customWidth="1"/>
  </cols>
  <sheetData>
    <row r="1" spans="1:14" ht="17.5" x14ac:dyDescent="0.25">
      <c r="A1" s="40" t="s">
        <v>0</v>
      </c>
      <c r="B1" s="40"/>
      <c r="C1" s="40"/>
      <c r="D1" s="40"/>
      <c r="E1" s="41"/>
      <c r="F1" s="41"/>
      <c r="G1" s="41"/>
      <c r="H1" s="40"/>
      <c r="I1" s="41"/>
      <c r="J1" s="40"/>
      <c r="K1" s="42"/>
      <c r="L1" s="40"/>
      <c r="M1" s="41"/>
      <c r="N1" s="40"/>
    </row>
    <row r="2" spans="1:14" ht="28" x14ac:dyDescent="0.25">
      <c r="A2" s="5" t="s">
        <v>1</v>
      </c>
      <c r="B2" s="6" t="s">
        <v>2</v>
      </c>
      <c r="C2" s="7" t="s">
        <v>3</v>
      </c>
      <c r="D2" s="8" t="s">
        <v>4</v>
      </c>
      <c r="E2" s="9" t="s">
        <v>5</v>
      </c>
      <c r="F2" s="10"/>
      <c r="G2" s="11"/>
      <c r="H2" s="10"/>
      <c r="I2" s="18"/>
      <c r="J2" s="10"/>
      <c r="K2" s="18"/>
      <c r="L2" s="10"/>
      <c r="M2" s="11"/>
      <c r="N2"/>
    </row>
    <row r="3" spans="1:14" ht="70" x14ac:dyDescent="0.25">
      <c r="A3" s="5" t="s">
        <v>6</v>
      </c>
      <c r="B3" s="6" t="s">
        <v>7</v>
      </c>
      <c r="C3" s="13" t="s">
        <v>8</v>
      </c>
      <c r="D3" s="14" t="s">
        <v>9</v>
      </c>
      <c r="E3" s="10" t="s">
        <v>10</v>
      </c>
      <c r="F3" s="9" t="s">
        <v>11</v>
      </c>
      <c r="G3" s="15" t="s">
        <v>12</v>
      </c>
      <c r="H3" s="9" t="s">
        <v>13</v>
      </c>
      <c r="I3" s="19" t="s">
        <v>14</v>
      </c>
      <c r="J3" s="9" t="s">
        <v>15</v>
      </c>
      <c r="K3" s="19" t="s">
        <v>16</v>
      </c>
      <c r="L3" s="9" t="s">
        <v>17</v>
      </c>
      <c r="M3" s="11" t="s">
        <v>18</v>
      </c>
      <c r="N3"/>
    </row>
    <row r="4" spans="1:14" x14ac:dyDescent="0.25">
      <c r="A4" s="34">
        <f>MAX($A$3:A3)+1</f>
        <v>1</v>
      </c>
      <c r="B4" s="43" t="s">
        <v>19</v>
      </c>
      <c r="C4" s="43">
        <v>19999045</v>
      </c>
      <c r="D4" s="37">
        <v>76.606999999999999</v>
      </c>
      <c r="E4" s="37">
        <v>83.01</v>
      </c>
      <c r="F4" s="37">
        <v>83.01</v>
      </c>
      <c r="G4" s="30"/>
      <c r="H4" s="21">
        <v>0</v>
      </c>
      <c r="I4" s="20" t="s">
        <v>20</v>
      </c>
      <c r="J4" s="37">
        <v>62</v>
      </c>
      <c r="K4" s="20" t="s">
        <v>21</v>
      </c>
      <c r="L4" s="37">
        <v>61</v>
      </c>
      <c r="M4" s="30"/>
      <c r="N4"/>
    </row>
    <row r="5" spans="1:14" ht="14" customHeight="1" x14ac:dyDescent="0.25">
      <c r="A5" s="35"/>
      <c r="B5" s="35"/>
      <c r="C5" s="35">
        <f>C4</f>
        <v>19999045</v>
      </c>
      <c r="D5" s="38">
        <f t="shared" ref="D5:F6" si="0">D4:F4</f>
        <v>76.606999999999999</v>
      </c>
      <c r="E5" s="38">
        <f t="shared" si="0"/>
        <v>83.01</v>
      </c>
      <c r="F5" s="38">
        <f t="shared" si="0"/>
        <v>83.01</v>
      </c>
      <c r="G5" s="17"/>
      <c r="H5" s="21"/>
      <c r="I5" s="20"/>
      <c r="J5" s="38"/>
      <c r="K5" s="22" t="s">
        <v>22</v>
      </c>
      <c r="L5" s="38"/>
      <c r="M5" s="23"/>
      <c r="N5"/>
    </row>
    <row r="6" spans="1:14" ht="15" customHeight="1" x14ac:dyDescent="0.25">
      <c r="A6" s="36"/>
      <c r="B6" s="36"/>
      <c r="C6" s="36">
        <f>C5</f>
        <v>19999045</v>
      </c>
      <c r="D6" s="39">
        <f t="shared" si="0"/>
        <v>76.606999999999999</v>
      </c>
      <c r="E6" s="39">
        <f t="shared" si="0"/>
        <v>83.01</v>
      </c>
      <c r="F6" s="39">
        <f t="shared" si="0"/>
        <v>83.01</v>
      </c>
      <c r="G6" s="17"/>
      <c r="H6" s="21"/>
      <c r="I6" s="3" t="s">
        <v>23</v>
      </c>
      <c r="J6" s="39"/>
      <c r="K6" s="20" t="s">
        <v>24</v>
      </c>
      <c r="L6" s="39"/>
      <c r="M6" s="17"/>
      <c r="N6"/>
    </row>
    <row r="7" spans="1:14" x14ac:dyDescent="0.25">
      <c r="A7" s="34">
        <f>MAX($A$3:A6)+1</f>
        <v>2</v>
      </c>
      <c r="B7" s="43" t="s">
        <v>25</v>
      </c>
      <c r="C7" s="43">
        <v>19999054</v>
      </c>
      <c r="D7" s="37">
        <v>75.900999999999996</v>
      </c>
      <c r="E7" s="37">
        <v>80.430000000000007</v>
      </c>
      <c r="F7" s="37">
        <v>80.430000000000007</v>
      </c>
      <c r="G7" s="17"/>
      <c r="H7" s="21">
        <v>0</v>
      </c>
      <c r="I7" s="20" t="s">
        <v>23</v>
      </c>
      <c r="J7" s="37">
        <v>63</v>
      </c>
      <c r="K7" s="20" t="s">
        <v>21</v>
      </c>
      <c r="L7" s="37">
        <v>70</v>
      </c>
      <c r="M7" s="17"/>
      <c r="N7"/>
    </row>
    <row r="8" spans="1:14" x14ac:dyDescent="0.25">
      <c r="A8" s="35"/>
      <c r="B8" s="35"/>
      <c r="C8" s="35">
        <f>C7</f>
        <v>19999054</v>
      </c>
      <c r="D8" s="38">
        <f t="shared" ref="D8:F12" si="1">D7:F7</f>
        <v>75.900999999999996</v>
      </c>
      <c r="E8" s="38">
        <f t="shared" si="1"/>
        <v>80.430000000000007</v>
      </c>
      <c r="F8" s="38">
        <f t="shared" si="1"/>
        <v>80.430000000000007</v>
      </c>
      <c r="G8" s="17"/>
      <c r="H8" s="21"/>
      <c r="I8" s="20" t="s">
        <v>20</v>
      </c>
      <c r="J8" s="38"/>
      <c r="K8" s="20" t="s">
        <v>26</v>
      </c>
      <c r="L8" s="38"/>
      <c r="M8" s="17"/>
      <c r="N8"/>
    </row>
    <row r="9" spans="1:14" x14ac:dyDescent="0.25">
      <c r="A9" s="35"/>
      <c r="B9" s="35"/>
      <c r="C9" s="35">
        <f>C8</f>
        <v>19999054</v>
      </c>
      <c r="D9" s="38">
        <f t="shared" si="1"/>
        <v>75.900999999999996</v>
      </c>
      <c r="E9" s="38">
        <f t="shared" si="1"/>
        <v>80.430000000000007</v>
      </c>
      <c r="F9" s="38">
        <f t="shared" si="1"/>
        <v>80.430000000000007</v>
      </c>
      <c r="G9" s="17"/>
      <c r="H9" s="21"/>
      <c r="I9" s="20" t="s">
        <v>27</v>
      </c>
      <c r="J9" s="38"/>
      <c r="K9" s="20" t="s">
        <v>28</v>
      </c>
      <c r="L9" s="38"/>
      <c r="M9" s="17"/>
      <c r="N9"/>
    </row>
    <row r="10" spans="1:14" x14ac:dyDescent="0.25">
      <c r="A10" s="35"/>
      <c r="B10" s="35"/>
      <c r="C10" s="35">
        <f>C9</f>
        <v>19999054</v>
      </c>
      <c r="D10" s="38">
        <f t="shared" si="1"/>
        <v>75.900999999999996</v>
      </c>
      <c r="E10" s="38">
        <f t="shared" si="1"/>
        <v>80.430000000000007</v>
      </c>
      <c r="F10" s="38">
        <f t="shared" si="1"/>
        <v>80.430000000000007</v>
      </c>
      <c r="G10" s="17"/>
      <c r="H10" s="21"/>
      <c r="I10" s="20"/>
      <c r="J10" s="38"/>
      <c r="K10" s="20" t="s">
        <v>29</v>
      </c>
      <c r="L10" s="38"/>
      <c r="M10" s="17"/>
      <c r="N10"/>
    </row>
    <row r="11" spans="1:14" x14ac:dyDescent="0.25">
      <c r="A11" s="35"/>
      <c r="B11" s="35"/>
      <c r="C11" s="35">
        <f>C10</f>
        <v>19999054</v>
      </c>
      <c r="D11" s="38">
        <f t="shared" si="1"/>
        <v>75.900999999999996</v>
      </c>
      <c r="E11" s="38">
        <f t="shared" si="1"/>
        <v>80.430000000000007</v>
      </c>
      <c r="F11" s="38">
        <f t="shared" si="1"/>
        <v>80.430000000000007</v>
      </c>
      <c r="G11" s="17"/>
      <c r="H11" s="21"/>
      <c r="I11" s="20"/>
      <c r="J11" s="38"/>
      <c r="K11" s="20" t="s">
        <v>22</v>
      </c>
      <c r="L11" s="38"/>
      <c r="M11" s="17"/>
      <c r="N11"/>
    </row>
    <row r="12" spans="1:14" x14ac:dyDescent="0.25">
      <c r="A12" s="36"/>
      <c r="B12" s="36"/>
      <c r="C12" s="36">
        <f>C11</f>
        <v>19999054</v>
      </c>
      <c r="D12" s="39">
        <f t="shared" si="1"/>
        <v>75.900999999999996</v>
      </c>
      <c r="E12" s="39">
        <f t="shared" si="1"/>
        <v>80.430000000000007</v>
      </c>
      <c r="F12" s="39">
        <f t="shared" si="1"/>
        <v>80.430000000000007</v>
      </c>
      <c r="G12" s="17"/>
      <c r="H12" s="21"/>
      <c r="I12" s="20"/>
      <c r="J12" s="39"/>
      <c r="K12" s="20" t="s">
        <v>30</v>
      </c>
      <c r="L12" s="39"/>
      <c r="M12" s="17"/>
      <c r="N12"/>
    </row>
    <row r="13" spans="1:14" x14ac:dyDescent="0.25">
      <c r="A13" s="34">
        <f>MAX($A$3:A12)+1</f>
        <v>3</v>
      </c>
      <c r="B13" s="43" t="s">
        <v>31</v>
      </c>
      <c r="C13" s="43">
        <v>19999144</v>
      </c>
      <c r="D13" s="37">
        <v>74.852000000000004</v>
      </c>
      <c r="E13" s="37">
        <v>79.36</v>
      </c>
      <c r="F13" s="37">
        <v>79.36</v>
      </c>
      <c r="G13" s="17"/>
      <c r="H13" s="21">
        <v>0</v>
      </c>
      <c r="I13" s="20" t="s">
        <v>32</v>
      </c>
      <c r="J13" s="37">
        <v>63</v>
      </c>
      <c r="K13" s="20" t="s">
        <v>33</v>
      </c>
      <c r="L13" s="37">
        <v>67</v>
      </c>
      <c r="M13" s="17"/>
      <c r="N13"/>
    </row>
    <row r="14" spans="1:14" x14ac:dyDescent="0.25">
      <c r="A14" s="35"/>
      <c r="B14" s="35"/>
      <c r="C14" s="35">
        <f>C13</f>
        <v>19999144</v>
      </c>
      <c r="D14" s="38">
        <f t="shared" ref="D14:F17" si="2">D13:F13</f>
        <v>74.852000000000004</v>
      </c>
      <c r="E14" s="38">
        <f t="shared" si="2"/>
        <v>79.36</v>
      </c>
      <c r="F14" s="38">
        <f t="shared" si="2"/>
        <v>79.36</v>
      </c>
      <c r="G14" s="17"/>
      <c r="H14" s="21"/>
      <c r="I14" s="20" t="s">
        <v>34</v>
      </c>
      <c r="J14" s="38"/>
      <c r="K14" s="20" t="s">
        <v>26</v>
      </c>
      <c r="L14" s="38"/>
      <c r="M14" s="17"/>
      <c r="N14"/>
    </row>
    <row r="15" spans="1:14" x14ac:dyDescent="0.25">
      <c r="A15" s="35"/>
      <c r="B15" s="35"/>
      <c r="C15" s="35">
        <f>C14</f>
        <v>19999144</v>
      </c>
      <c r="D15" s="38">
        <f t="shared" si="2"/>
        <v>74.852000000000004</v>
      </c>
      <c r="E15" s="38">
        <f t="shared" si="2"/>
        <v>79.36</v>
      </c>
      <c r="F15" s="38">
        <f t="shared" si="2"/>
        <v>79.36</v>
      </c>
      <c r="G15" s="17"/>
      <c r="H15" s="21"/>
      <c r="I15" s="20" t="s">
        <v>20</v>
      </c>
      <c r="J15" s="38"/>
      <c r="K15" s="20" t="s">
        <v>29</v>
      </c>
      <c r="L15" s="38"/>
      <c r="M15" s="17"/>
      <c r="N15"/>
    </row>
    <row r="16" spans="1:14" x14ac:dyDescent="0.25">
      <c r="A16" s="35"/>
      <c r="B16" s="35"/>
      <c r="C16" s="35">
        <f>C15</f>
        <v>19999144</v>
      </c>
      <c r="D16" s="38">
        <f t="shared" si="2"/>
        <v>74.852000000000004</v>
      </c>
      <c r="E16" s="38">
        <f t="shared" si="2"/>
        <v>79.36</v>
      </c>
      <c r="F16" s="38">
        <f t="shared" si="2"/>
        <v>79.36</v>
      </c>
      <c r="G16" s="17"/>
      <c r="H16" s="21"/>
      <c r="I16" s="20"/>
      <c r="J16" s="38"/>
      <c r="K16" s="20" t="s">
        <v>28</v>
      </c>
      <c r="L16" s="38"/>
      <c r="M16" s="17"/>
      <c r="N16"/>
    </row>
    <row r="17" spans="1:14" x14ac:dyDescent="0.25">
      <c r="A17" s="36"/>
      <c r="B17" s="36"/>
      <c r="C17" s="36">
        <f>C16</f>
        <v>19999144</v>
      </c>
      <c r="D17" s="39">
        <f t="shared" si="2"/>
        <v>74.852000000000004</v>
      </c>
      <c r="E17" s="39">
        <f t="shared" si="2"/>
        <v>79.36</v>
      </c>
      <c r="F17" s="39">
        <f t="shared" si="2"/>
        <v>79.36</v>
      </c>
      <c r="G17" s="17"/>
      <c r="H17" s="21"/>
      <c r="I17" s="20"/>
      <c r="J17" s="39"/>
      <c r="K17" s="20" t="s">
        <v>21</v>
      </c>
      <c r="L17" s="39"/>
      <c r="M17" s="17"/>
      <c r="N17"/>
    </row>
    <row r="18" spans="1:14" x14ac:dyDescent="0.25">
      <c r="A18" s="34">
        <f>MAX($A$3:A17)+1</f>
        <v>4</v>
      </c>
      <c r="B18" s="43" t="s">
        <v>35</v>
      </c>
      <c r="C18" s="43">
        <v>19999202</v>
      </c>
      <c r="D18" s="37">
        <v>68.62</v>
      </c>
      <c r="E18" s="37">
        <v>68.599999999999994</v>
      </c>
      <c r="F18" s="37">
        <v>68.599999999999994</v>
      </c>
      <c r="G18" s="17"/>
      <c r="H18" s="21">
        <v>0</v>
      </c>
      <c r="I18" s="20" t="s">
        <v>36</v>
      </c>
      <c r="J18" s="37">
        <v>64</v>
      </c>
      <c r="K18" s="20" t="s">
        <v>37</v>
      </c>
      <c r="L18" s="37">
        <v>78</v>
      </c>
      <c r="M18" s="17"/>
      <c r="N18"/>
    </row>
    <row r="19" spans="1:14" x14ac:dyDescent="0.25">
      <c r="A19" s="35"/>
      <c r="B19" s="35"/>
      <c r="C19" s="35">
        <f t="shared" ref="C19:C26" si="3">C18</f>
        <v>19999202</v>
      </c>
      <c r="D19" s="38">
        <f t="shared" ref="D19:F26" si="4">D18:F18</f>
        <v>68.62</v>
      </c>
      <c r="E19" s="38">
        <f t="shared" si="4"/>
        <v>68.599999999999994</v>
      </c>
      <c r="F19" s="38">
        <f t="shared" si="4"/>
        <v>68.599999999999994</v>
      </c>
      <c r="G19" s="17"/>
      <c r="H19" s="21"/>
      <c r="I19" s="20" t="s">
        <v>38</v>
      </c>
      <c r="J19" s="38"/>
      <c r="K19" s="20" t="s">
        <v>39</v>
      </c>
      <c r="L19" s="38"/>
      <c r="M19" s="17"/>
      <c r="N19"/>
    </row>
    <row r="20" spans="1:14" x14ac:dyDescent="0.25">
      <c r="A20" s="35"/>
      <c r="B20" s="35"/>
      <c r="C20" s="35">
        <f t="shared" si="3"/>
        <v>19999202</v>
      </c>
      <c r="D20" s="38">
        <f t="shared" si="4"/>
        <v>68.62</v>
      </c>
      <c r="E20" s="38">
        <f t="shared" si="4"/>
        <v>68.599999999999994</v>
      </c>
      <c r="F20" s="38">
        <f t="shared" si="4"/>
        <v>68.599999999999994</v>
      </c>
      <c r="G20" s="17"/>
      <c r="H20" s="21"/>
      <c r="I20" s="20" t="s">
        <v>20</v>
      </c>
      <c r="J20" s="38"/>
      <c r="K20" s="20" t="s">
        <v>40</v>
      </c>
      <c r="L20" s="38"/>
      <c r="M20" s="17"/>
      <c r="N20"/>
    </row>
    <row r="21" spans="1:14" x14ac:dyDescent="0.25">
      <c r="A21" s="35"/>
      <c r="B21" s="35"/>
      <c r="C21" s="35">
        <f t="shared" si="3"/>
        <v>19999202</v>
      </c>
      <c r="D21" s="38">
        <f t="shared" si="4"/>
        <v>68.62</v>
      </c>
      <c r="E21" s="38">
        <f t="shared" si="4"/>
        <v>68.599999999999994</v>
      </c>
      <c r="F21" s="38">
        <f t="shared" si="4"/>
        <v>68.599999999999994</v>
      </c>
      <c r="G21" s="17"/>
      <c r="H21" s="21"/>
      <c r="I21" s="20" t="s">
        <v>41</v>
      </c>
      <c r="J21" s="38"/>
      <c r="K21" s="20" t="s">
        <v>26</v>
      </c>
      <c r="L21" s="38"/>
      <c r="M21" s="17"/>
      <c r="N21"/>
    </row>
    <row r="22" spans="1:14" x14ac:dyDescent="0.25">
      <c r="A22" s="35"/>
      <c r="B22" s="35"/>
      <c r="C22" s="35">
        <f t="shared" si="3"/>
        <v>19999202</v>
      </c>
      <c r="D22" s="38">
        <f t="shared" si="4"/>
        <v>68.62</v>
      </c>
      <c r="E22" s="38">
        <f t="shared" si="4"/>
        <v>68.599999999999994</v>
      </c>
      <c r="F22" s="38">
        <f t="shared" si="4"/>
        <v>68.599999999999994</v>
      </c>
      <c r="G22" s="17"/>
      <c r="H22" s="21"/>
      <c r="I22" s="20"/>
      <c r="J22" s="38"/>
      <c r="K22" s="20" t="s">
        <v>24</v>
      </c>
      <c r="L22" s="38"/>
      <c r="M22" s="17"/>
      <c r="N22"/>
    </row>
    <row r="23" spans="1:14" x14ac:dyDescent="0.25">
      <c r="A23" s="35"/>
      <c r="B23" s="35"/>
      <c r="C23" s="35">
        <f t="shared" si="3"/>
        <v>19999202</v>
      </c>
      <c r="D23" s="38">
        <f t="shared" si="4"/>
        <v>68.62</v>
      </c>
      <c r="E23" s="38">
        <f t="shared" si="4"/>
        <v>68.599999999999994</v>
      </c>
      <c r="F23" s="38">
        <f t="shared" si="4"/>
        <v>68.599999999999994</v>
      </c>
      <c r="G23" s="17"/>
      <c r="H23" s="21"/>
      <c r="I23" s="20"/>
      <c r="J23" s="38"/>
      <c r="K23" s="20" t="s">
        <v>42</v>
      </c>
      <c r="L23" s="38"/>
      <c r="M23" s="17"/>
      <c r="N23"/>
    </row>
    <row r="24" spans="1:14" x14ac:dyDescent="0.25">
      <c r="A24" s="35"/>
      <c r="B24" s="35"/>
      <c r="C24" s="35">
        <f t="shared" si="3"/>
        <v>19999202</v>
      </c>
      <c r="D24" s="38">
        <f t="shared" si="4"/>
        <v>68.62</v>
      </c>
      <c r="E24" s="38">
        <f t="shared" si="4"/>
        <v>68.599999999999994</v>
      </c>
      <c r="F24" s="38">
        <f t="shared" si="4"/>
        <v>68.599999999999994</v>
      </c>
      <c r="G24" s="17"/>
      <c r="H24" s="21"/>
      <c r="I24" s="20"/>
      <c r="J24" s="38"/>
      <c r="K24" s="20" t="s">
        <v>21</v>
      </c>
      <c r="L24" s="38"/>
      <c r="M24" s="17"/>
      <c r="N24"/>
    </row>
    <row r="25" spans="1:14" x14ac:dyDescent="0.25">
      <c r="A25" s="35"/>
      <c r="B25" s="35"/>
      <c r="C25" s="35">
        <f t="shared" si="3"/>
        <v>19999202</v>
      </c>
      <c r="D25" s="38">
        <f t="shared" si="4"/>
        <v>68.62</v>
      </c>
      <c r="E25" s="38">
        <f t="shared" si="4"/>
        <v>68.599999999999994</v>
      </c>
      <c r="F25" s="38">
        <f t="shared" si="4"/>
        <v>68.599999999999994</v>
      </c>
      <c r="G25" s="17"/>
      <c r="H25" s="21"/>
      <c r="I25" s="20"/>
      <c r="J25" s="38"/>
      <c r="K25" s="20" t="s">
        <v>43</v>
      </c>
      <c r="L25" s="38"/>
      <c r="M25" s="17"/>
      <c r="N25"/>
    </row>
    <row r="26" spans="1:14" x14ac:dyDescent="0.25">
      <c r="A26" s="36"/>
      <c r="B26" s="36"/>
      <c r="C26" s="36">
        <f t="shared" si="3"/>
        <v>19999202</v>
      </c>
      <c r="D26" s="39">
        <f t="shared" si="4"/>
        <v>68.62</v>
      </c>
      <c r="E26" s="39">
        <f t="shared" si="4"/>
        <v>68.599999999999994</v>
      </c>
      <c r="F26" s="39">
        <f t="shared" si="4"/>
        <v>68.599999999999994</v>
      </c>
      <c r="G26" s="17"/>
      <c r="H26" s="21"/>
      <c r="I26" s="20"/>
      <c r="J26" s="39"/>
      <c r="K26" s="20" t="s">
        <v>44</v>
      </c>
      <c r="L26" s="39"/>
      <c r="M26" s="17"/>
      <c r="N26"/>
    </row>
    <row r="27" spans="1:14" x14ac:dyDescent="0.25">
      <c r="A27" s="34">
        <f>MAX($A$3:A26)+1</f>
        <v>5</v>
      </c>
      <c r="B27" s="43" t="s">
        <v>45</v>
      </c>
      <c r="C27" s="43">
        <v>19999192</v>
      </c>
      <c r="D27" s="37">
        <v>74.42</v>
      </c>
      <c r="E27" s="37">
        <v>78.599999999999994</v>
      </c>
      <c r="F27" s="37">
        <v>78.599999999999994</v>
      </c>
      <c r="G27" s="17"/>
      <c r="H27" s="21">
        <v>0</v>
      </c>
      <c r="I27" s="20" t="s">
        <v>36</v>
      </c>
      <c r="J27" s="37">
        <v>64</v>
      </c>
      <c r="K27" s="20" t="s">
        <v>30</v>
      </c>
      <c r="L27" s="37">
        <v>66</v>
      </c>
      <c r="M27" s="17"/>
      <c r="N27"/>
    </row>
    <row r="28" spans="1:14" x14ac:dyDescent="0.25">
      <c r="A28" s="35"/>
      <c r="B28" s="35"/>
      <c r="C28" s="35">
        <f>C27</f>
        <v>19999192</v>
      </c>
      <c r="D28" s="38">
        <f t="shared" ref="D28:F31" si="5">D27:F27</f>
        <v>74.42</v>
      </c>
      <c r="E28" s="38">
        <f t="shared" si="5"/>
        <v>78.599999999999994</v>
      </c>
      <c r="F28" s="38">
        <f t="shared" si="5"/>
        <v>78.599999999999994</v>
      </c>
      <c r="G28" s="17"/>
      <c r="H28" s="21"/>
      <c r="I28" s="20" t="s">
        <v>38</v>
      </c>
      <c r="J28" s="38"/>
      <c r="K28" s="20" t="s">
        <v>26</v>
      </c>
      <c r="L28" s="38"/>
      <c r="M28" s="17"/>
      <c r="N28"/>
    </row>
    <row r="29" spans="1:14" x14ac:dyDescent="0.25">
      <c r="A29" s="35"/>
      <c r="B29" s="35"/>
      <c r="C29" s="35">
        <f>C28</f>
        <v>19999192</v>
      </c>
      <c r="D29" s="38">
        <f t="shared" si="5"/>
        <v>74.42</v>
      </c>
      <c r="E29" s="38">
        <f t="shared" si="5"/>
        <v>78.599999999999994</v>
      </c>
      <c r="F29" s="38">
        <f t="shared" si="5"/>
        <v>78.599999999999994</v>
      </c>
      <c r="G29" s="17"/>
      <c r="H29" s="21"/>
      <c r="I29" s="20" t="s">
        <v>41</v>
      </c>
      <c r="J29" s="38"/>
      <c r="K29" s="20" t="s">
        <v>24</v>
      </c>
      <c r="L29" s="38"/>
      <c r="M29" s="17"/>
      <c r="N29"/>
    </row>
    <row r="30" spans="1:14" x14ac:dyDescent="0.25">
      <c r="A30" s="35"/>
      <c r="B30" s="35"/>
      <c r="C30" s="35">
        <f>C29</f>
        <v>19999192</v>
      </c>
      <c r="D30" s="38">
        <f t="shared" si="5"/>
        <v>74.42</v>
      </c>
      <c r="E30" s="38">
        <f t="shared" si="5"/>
        <v>78.599999999999994</v>
      </c>
      <c r="F30" s="38">
        <f t="shared" si="5"/>
        <v>78.599999999999994</v>
      </c>
      <c r="G30" s="17"/>
      <c r="H30" s="21"/>
      <c r="I30" s="20" t="s">
        <v>46</v>
      </c>
      <c r="J30" s="38"/>
      <c r="K30" s="20" t="s">
        <v>21</v>
      </c>
      <c r="L30" s="38"/>
      <c r="M30" s="17"/>
      <c r="N30"/>
    </row>
    <row r="31" spans="1:14" x14ac:dyDescent="0.25">
      <c r="A31" s="36"/>
      <c r="B31" s="36"/>
      <c r="C31" s="36">
        <f>C30</f>
        <v>19999192</v>
      </c>
      <c r="D31" s="39">
        <f t="shared" si="5"/>
        <v>74.42</v>
      </c>
      <c r="E31" s="39">
        <f t="shared" si="5"/>
        <v>78.599999999999994</v>
      </c>
      <c r="F31" s="39">
        <f t="shared" si="5"/>
        <v>78.599999999999994</v>
      </c>
      <c r="G31" s="17"/>
      <c r="H31" s="21"/>
      <c r="I31" s="20"/>
      <c r="J31" s="39"/>
      <c r="K31" s="20"/>
      <c r="L31" s="39"/>
      <c r="M31" s="17"/>
      <c r="N31"/>
    </row>
    <row r="32" spans="1:14" x14ac:dyDescent="0.25">
      <c r="A32" s="34">
        <f>MAX($A$3:A31)+1</f>
        <v>6</v>
      </c>
      <c r="B32" s="43" t="s">
        <v>47</v>
      </c>
      <c r="C32" s="43">
        <v>19999203</v>
      </c>
      <c r="D32" s="37">
        <v>67.150999999999996</v>
      </c>
      <c r="E32" s="37">
        <v>67.930000000000007</v>
      </c>
      <c r="F32" s="37">
        <v>67.930000000000007</v>
      </c>
      <c r="G32" s="17"/>
      <c r="H32" s="21">
        <v>0</v>
      </c>
      <c r="I32" s="20" t="s">
        <v>48</v>
      </c>
      <c r="J32" s="37">
        <v>69</v>
      </c>
      <c r="K32" s="20" t="s">
        <v>39</v>
      </c>
      <c r="L32" s="37">
        <v>58</v>
      </c>
      <c r="M32" s="17"/>
      <c r="N32"/>
    </row>
    <row r="33" spans="1:14" x14ac:dyDescent="0.25">
      <c r="A33" s="35"/>
      <c r="B33" s="35"/>
      <c r="C33" s="35">
        <f t="shared" ref="C33:C39" si="6">C32</f>
        <v>19999203</v>
      </c>
      <c r="D33" s="38">
        <f t="shared" ref="D33:F39" si="7">D32:F32</f>
        <v>67.150999999999996</v>
      </c>
      <c r="E33" s="38">
        <f t="shared" si="7"/>
        <v>67.930000000000007</v>
      </c>
      <c r="F33" s="38">
        <f t="shared" si="7"/>
        <v>67.930000000000007</v>
      </c>
      <c r="G33" s="17"/>
      <c r="H33" s="21"/>
      <c r="I33" s="20" t="s">
        <v>49</v>
      </c>
      <c r="J33" s="38"/>
      <c r="K33" s="20" t="s">
        <v>29</v>
      </c>
      <c r="L33" s="38"/>
      <c r="M33" s="17"/>
      <c r="N33"/>
    </row>
    <row r="34" spans="1:14" x14ac:dyDescent="0.25">
      <c r="A34" s="35"/>
      <c r="B34" s="35"/>
      <c r="C34" s="35">
        <f t="shared" si="6"/>
        <v>19999203</v>
      </c>
      <c r="D34" s="38">
        <f t="shared" si="7"/>
        <v>67.150999999999996</v>
      </c>
      <c r="E34" s="38">
        <f t="shared" si="7"/>
        <v>67.930000000000007</v>
      </c>
      <c r="F34" s="38">
        <f t="shared" si="7"/>
        <v>67.930000000000007</v>
      </c>
      <c r="G34" s="17"/>
      <c r="H34" s="21"/>
      <c r="I34" s="20" t="s">
        <v>50</v>
      </c>
      <c r="J34" s="38"/>
      <c r="K34" s="20" t="s">
        <v>51</v>
      </c>
      <c r="L34" s="38"/>
      <c r="M34" s="17"/>
      <c r="N34"/>
    </row>
    <row r="35" spans="1:14" x14ac:dyDescent="0.25">
      <c r="A35" s="35"/>
      <c r="B35" s="35"/>
      <c r="C35" s="35">
        <f t="shared" si="6"/>
        <v>19999203</v>
      </c>
      <c r="D35" s="38">
        <f t="shared" si="7"/>
        <v>67.150999999999996</v>
      </c>
      <c r="E35" s="38">
        <f t="shared" si="7"/>
        <v>67.930000000000007</v>
      </c>
      <c r="F35" s="38">
        <f t="shared" si="7"/>
        <v>67.930000000000007</v>
      </c>
      <c r="G35" s="17"/>
      <c r="H35" s="21"/>
      <c r="I35" s="20" t="s">
        <v>52</v>
      </c>
      <c r="J35" s="38"/>
      <c r="K35" s="20" t="s">
        <v>53</v>
      </c>
      <c r="L35" s="38"/>
      <c r="M35" s="17"/>
      <c r="N35"/>
    </row>
    <row r="36" spans="1:14" x14ac:dyDescent="0.25">
      <c r="A36" s="35"/>
      <c r="B36" s="35"/>
      <c r="C36" s="35">
        <f t="shared" si="6"/>
        <v>19999203</v>
      </c>
      <c r="D36" s="38">
        <f t="shared" si="7"/>
        <v>67.150999999999996</v>
      </c>
      <c r="E36" s="38">
        <f t="shared" si="7"/>
        <v>67.930000000000007</v>
      </c>
      <c r="F36" s="38">
        <f t="shared" si="7"/>
        <v>67.930000000000007</v>
      </c>
      <c r="G36" s="17"/>
      <c r="H36" s="21"/>
      <c r="I36" s="20" t="s">
        <v>54</v>
      </c>
      <c r="J36" s="38"/>
      <c r="K36" s="20" t="s">
        <v>24</v>
      </c>
      <c r="L36" s="38"/>
      <c r="M36" s="17"/>
      <c r="N36"/>
    </row>
    <row r="37" spans="1:14" x14ac:dyDescent="0.25">
      <c r="A37" s="35"/>
      <c r="B37" s="35"/>
      <c r="C37" s="35">
        <f t="shared" si="6"/>
        <v>19999203</v>
      </c>
      <c r="D37" s="38">
        <f t="shared" si="7"/>
        <v>67.150999999999996</v>
      </c>
      <c r="E37" s="38">
        <f t="shared" si="7"/>
        <v>67.930000000000007</v>
      </c>
      <c r="F37" s="38">
        <f t="shared" si="7"/>
        <v>67.930000000000007</v>
      </c>
      <c r="G37" s="17"/>
      <c r="H37" s="21"/>
      <c r="I37" s="20"/>
      <c r="J37" s="38"/>
      <c r="K37" s="20"/>
      <c r="L37" s="38"/>
      <c r="M37" s="17"/>
      <c r="N37"/>
    </row>
    <row r="38" spans="1:14" x14ac:dyDescent="0.25">
      <c r="A38" s="35"/>
      <c r="B38" s="35"/>
      <c r="C38" s="35">
        <f t="shared" si="6"/>
        <v>19999203</v>
      </c>
      <c r="D38" s="38">
        <f t="shared" si="7"/>
        <v>67.150999999999996</v>
      </c>
      <c r="E38" s="38">
        <f t="shared" si="7"/>
        <v>67.930000000000007</v>
      </c>
      <c r="F38" s="38">
        <f t="shared" si="7"/>
        <v>67.930000000000007</v>
      </c>
      <c r="G38" s="17"/>
      <c r="H38" s="21"/>
      <c r="I38" s="20" t="s">
        <v>55</v>
      </c>
      <c r="J38" s="38"/>
      <c r="K38" s="20"/>
      <c r="L38" s="38"/>
      <c r="M38" s="17"/>
      <c r="N38"/>
    </row>
    <row r="39" spans="1:14" x14ac:dyDescent="0.25">
      <c r="A39" s="36"/>
      <c r="B39" s="36"/>
      <c r="C39" s="36">
        <f t="shared" si="6"/>
        <v>19999203</v>
      </c>
      <c r="D39" s="39">
        <f t="shared" si="7"/>
        <v>67.150999999999996</v>
      </c>
      <c r="E39" s="39">
        <f t="shared" si="7"/>
        <v>67.930000000000007</v>
      </c>
      <c r="F39" s="39">
        <f t="shared" si="7"/>
        <v>67.930000000000007</v>
      </c>
      <c r="G39" s="17"/>
      <c r="H39" s="21"/>
      <c r="I39" s="20" t="s">
        <v>20</v>
      </c>
      <c r="J39" s="39"/>
      <c r="K39" s="20"/>
      <c r="L39" s="39"/>
      <c r="M39" s="17"/>
      <c r="N39"/>
    </row>
    <row r="40" spans="1:14" x14ac:dyDescent="0.25">
      <c r="A40" s="34">
        <f>MAX($A$3:A39)+1</f>
        <v>7</v>
      </c>
      <c r="B40" s="43" t="s">
        <v>56</v>
      </c>
      <c r="C40" s="43">
        <v>19999229</v>
      </c>
      <c r="D40" s="37">
        <v>72.843000000000004</v>
      </c>
      <c r="E40" s="37">
        <v>77.489999999999995</v>
      </c>
      <c r="F40" s="37">
        <v>77.489999999999995</v>
      </c>
      <c r="G40" s="17"/>
      <c r="H40" s="21">
        <v>0</v>
      </c>
      <c r="I40" s="20" t="s">
        <v>34</v>
      </c>
      <c r="J40" s="37">
        <v>63</v>
      </c>
      <c r="K40" s="20" t="s">
        <v>30</v>
      </c>
      <c r="L40" s="37">
        <v>60</v>
      </c>
      <c r="M40" s="17"/>
      <c r="N40"/>
    </row>
    <row r="41" spans="1:14" x14ac:dyDescent="0.25">
      <c r="A41" s="35"/>
      <c r="B41" s="35"/>
      <c r="C41" s="35">
        <f>C40</f>
        <v>19999229</v>
      </c>
      <c r="D41" s="38">
        <f t="shared" ref="D41:F42" si="8">D40:F40</f>
        <v>72.843000000000004</v>
      </c>
      <c r="E41" s="38">
        <f t="shared" si="8"/>
        <v>77.489999999999995</v>
      </c>
      <c r="F41" s="38">
        <f t="shared" si="8"/>
        <v>77.489999999999995</v>
      </c>
      <c r="G41" s="17"/>
      <c r="H41" s="21"/>
      <c r="I41" s="20" t="s">
        <v>20</v>
      </c>
      <c r="J41" s="38"/>
      <c r="K41" s="20" t="s">
        <v>21</v>
      </c>
      <c r="L41" s="38"/>
      <c r="M41" s="17"/>
      <c r="N41"/>
    </row>
    <row r="42" spans="1:14" x14ac:dyDescent="0.25">
      <c r="A42" s="36"/>
      <c r="B42" s="36"/>
      <c r="C42" s="36">
        <f>C41</f>
        <v>19999229</v>
      </c>
      <c r="D42" s="39">
        <f t="shared" si="8"/>
        <v>72.843000000000004</v>
      </c>
      <c r="E42" s="39">
        <f t="shared" si="8"/>
        <v>77.489999999999995</v>
      </c>
      <c r="F42" s="39">
        <f t="shared" si="8"/>
        <v>77.489999999999995</v>
      </c>
      <c r="G42" s="17"/>
      <c r="H42" s="21"/>
      <c r="I42" s="20" t="s">
        <v>57</v>
      </c>
      <c r="J42" s="39"/>
      <c r="K42" s="20"/>
      <c r="L42" s="39"/>
      <c r="M42" s="17"/>
      <c r="N42"/>
    </row>
    <row r="43" spans="1:14" x14ac:dyDescent="0.25">
      <c r="A43" s="34">
        <f>MAX($A$3:A42)+1</f>
        <v>8</v>
      </c>
      <c r="B43" s="43" t="s">
        <v>58</v>
      </c>
      <c r="C43" s="43">
        <v>19999014</v>
      </c>
      <c r="D43" s="37">
        <v>71.212000000000003</v>
      </c>
      <c r="E43" s="37">
        <v>73.16</v>
      </c>
      <c r="F43" s="37">
        <v>73.16</v>
      </c>
      <c r="G43" s="17"/>
      <c r="H43" s="21">
        <v>0</v>
      </c>
      <c r="I43" s="20" t="s">
        <v>32</v>
      </c>
      <c r="J43" s="37">
        <v>63</v>
      </c>
      <c r="K43" s="20" t="s">
        <v>59</v>
      </c>
      <c r="L43" s="37">
        <v>74</v>
      </c>
      <c r="M43" s="17"/>
      <c r="N43"/>
    </row>
    <row r="44" spans="1:14" x14ac:dyDescent="0.25">
      <c r="A44" s="35"/>
      <c r="B44" s="35"/>
      <c r="C44" s="35">
        <f t="shared" ref="C44:C51" si="9">C43</f>
        <v>19999014</v>
      </c>
      <c r="D44" s="38">
        <f t="shared" ref="D44:F51" si="10">D43:F43</f>
        <v>71.212000000000003</v>
      </c>
      <c r="E44" s="38">
        <f t="shared" si="10"/>
        <v>73.16</v>
      </c>
      <c r="F44" s="38">
        <f t="shared" si="10"/>
        <v>73.16</v>
      </c>
      <c r="G44" s="17"/>
      <c r="H44" s="21"/>
      <c r="I44" s="20" t="s">
        <v>20</v>
      </c>
      <c r="J44" s="38"/>
      <c r="K44" s="20" t="s">
        <v>22</v>
      </c>
      <c r="L44" s="38"/>
      <c r="M44" s="17"/>
      <c r="N44"/>
    </row>
    <row r="45" spans="1:14" x14ac:dyDescent="0.25">
      <c r="A45" s="35"/>
      <c r="B45" s="35"/>
      <c r="C45" s="35">
        <f t="shared" si="9"/>
        <v>19999014</v>
      </c>
      <c r="D45" s="38">
        <f t="shared" si="10"/>
        <v>71.212000000000003</v>
      </c>
      <c r="E45" s="38">
        <f t="shared" si="10"/>
        <v>73.16</v>
      </c>
      <c r="F45" s="38">
        <f t="shared" si="10"/>
        <v>73.16</v>
      </c>
      <c r="G45" s="17"/>
      <c r="H45" s="21"/>
      <c r="I45" s="20" t="s">
        <v>60</v>
      </c>
      <c r="J45" s="38"/>
      <c r="K45" s="20" t="s">
        <v>61</v>
      </c>
      <c r="L45" s="38"/>
      <c r="M45" s="17"/>
      <c r="N45"/>
    </row>
    <row r="46" spans="1:14" x14ac:dyDescent="0.25">
      <c r="A46" s="35"/>
      <c r="B46" s="35"/>
      <c r="C46" s="35">
        <f t="shared" si="9"/>
        <v>19999014</v>
      </c>
      <c r="D46" s="38">
        <f t="shared" si="10"/>
        <v>71.212000000000003</v>
      </c>
      <c r="E46" s="38">
        <f t="shared" si="10"/>
        <v>73.16</v>
      </c>
      <c r="F46" s="38">
        <f t="shared" si="10"/>
        <v>73.16</v>
      </c>
      <c r="G46" s="17"/>
      <c r="H46" s="21"/>
      <c r="I46" s="20"/>
      <c r="J46" s="38"/>
      <c r="K46" s="20" t="s">
        <v>62</v>
      </c>
      <c r="L46" s="38"/>
      <c r="M46" s="17"/>
      <c r="N46"/>
    </row>
    <row r="47" spans="1:14" x14ac:dyDescent="0.25">
      <c r="A47" s="35"/>
      <c r="B47" s="35"/>
      <c r="C47" s="35">
        <f t="shared" si="9"/>
        <v>19999014</v>
      </c>
      <c r="D47" s="38">
        <f t="shared" si="10"/>
        <v>71.212000000000003</v>
      </c>
      <c r="E47" s="38">
        <f t="shared" si="10"/>
        <v>73.16</v>
      </c>
      <c r="F47" s="38">
        <f t="shared" si="10"/>
        <v>73.16</v>
      </c>
      <c r="G47" s="17"/>
      <c r="H47" s="21"/>
      <c r="I47" s="20"/>
      <c r="J47" s="38"/>
      <c r="K47" s="20" t="s">
        <v>63</v>
      </c>
      <c r="L47" s="38"/>
      <c r="M47" s="17"/>
      <c r="N47"/>
    </row>
    <row r="48" spans="1:14" x14ac:dyDescent="0.25">
      <c r="A48" s="35"/>
      <c r="B48" s="35"/>
      <c r="C48" s="35">
        <f t="shared" si="9"/>
        <v>19999014</v>
      </c>
      <c r="D48" s="38">
        <f t="shared" si="10"/>
        <v>71.212000000000003</v>
      </c>
      <c r="E48" s="38">
        <f t="shared" si="10"/>
        <v>73.16</v>
      </c>
      <c r="F48" s="38">
        <f t="shared" si="10"/>
        <v>73.16</v>
      </c>
      <c r="G48" s="17"/>
      <c r="H48" s="21"/>
      <c r="I48" s="20"/>
      <c r="J48" s="38"/>
      <c r="K48" s="20" t="s">
        <v>64</v>
      </c>
      <c r="L48" s="38"/>
      <c r="M48" s="17"/>
      <c r="N48"/>
    </row>
    <row r="49" spans="1:14" x14ac:dyDescent="0.25">
      <c r="A49" s="35"/>
      <c r="B49" s="35"/>
      <c r="C49" s="35">
        <f t="shared" si="9"/>
        <v>19999014</v>
      </c>
      <c r="D49" s="38">
        <f t="shared" si="10"/>
        <v>71.212000000000003</v>
      </c>
      <c r="E49" s="38">
        <f t="shared" si="10"/>
        <v>73.16</v>
      </c>
      <c r="F49" s="38">
        <f t="shared" si="10"/>
        <v>73.16</v>
      </c>
      <c r="G49" s="17"/>
      <c r="H49" s="21"/>
      <c r="I49" s="20"/>
      <c r="J49" s="38"/>
      <c r="K49" s="20" t="s">
        <v>65</v>
      </c>
      <c r="L49" s="38"/>
      <c r="M49" s="17"/>
      <c r="N49"/>
    </row>
    <row r="50" spans="1:14" x14ac:dyDescent="0.25">
      <c r="A50" s="35"/>
      <c r="B50" s="35"/>
      <c r="C50" s="35">
        <f t="shared" si="9"/>
        <v>19999014</v>
      </c>
      <c r="D50" s="38">
        <f t="shared" si="10"/>
        <v>71.212000000000003</v>
      </c>
      <c r="E50" s="38">
        <f t="shared" si="10"/>
        <v>73.16</v>
      </c>
      <c r="F50" s="38">
        <f t="shared" si="10"/>
        <v>73.16</v>
      </c>
      <c r="G50" s="17"/>
      <c r="H50" s="21"/>
      <c r="I50" s="20"/>
      <c r="J50" s="38"/>
      <c r="K50" s="20" t="s">
        <v>21</v>
      </c>
      <c r="L50" s="38"/>
      <c r="M50" s="17"/>
      <c r="N50"/>
    </row>
    <row r="51" spans="1:14" x14ac:dyDescent="0.25">
      <c r="A51" s="36"/>
      <c r="B51" s="36"/>
      <c r="C51" s="36">
        <f t="shared" si="9"/>
        <v>19999014</v>
      </c>
      <c r="D51" s="39">
        <f t="shared" si="10"/>
        <v>71.212000000000003</v>
      </c>
      <c r="E51" s="39">
        <f t="shared" si="10"/>
        <v>73.16</v>
      </c>
      <c r="F51" s="39">
        <f t="shared" si="10"/>
        <v>73.16</v>
      </c>
      <c r="G51" s="17"/>
      <c r="H51" s="21"/>
      <c r="I51" s="20"/>
      <c r="J51" s="39"/>
      <c r="K51" s="20" t="s">
        <v>66</v>
      </c>
      <c r="L51" s="39"/>
      <c r="M51" s="17"/>
      <c r="N51"/>
    </row>
    <row r="52" spans="1:14" x14ac:dyDescent="0.25">
      <c r="A52" s="34">
        <f>MAX($A$3:A51)+1</f>
        <v>9</v>
      </c>
      <c r="B52" s="43" t="s">
        <v>67</v>
      </c>
      <c r="C52" s="43">
        <v>19999075</v>
      </c>
      <c r="D52" s="37">
        <v>71.37</v>
      </c>
      <c r="E52" s="37">
        <v>74.099999999999994</v>
      </c>
      <c r="F52" s="37">
        <v>74.099999999999994</v>
      </c>
      <c r="G52" s="17"/>
      <c r="H52" s="21">
        <v>0</v>
      </c>
      <c r="I52" s="20" t="s">
        <v>20</v>
      </c>
      <c r="J52" s="37">
        <v>62</v>
      </c>
      <c r="K52" s="20" t="s">
        <v>68</v>
      </c>
      <c r="L52" s="37">
        <v>71</v>
      </c>
      <c r="M52" s="17"/>
      <c r="N52"/>
    </row>
    <row r="53" spans="1:14" x14ac:dyDescent="0.25">
      <c r="A53" s="35"/>
      <c r="B53" s="35"/>
      <c r="C53" s="35">
        <f t="shared" ref="C53:C58" si="11">C52</f>
        <v>19999075</v>
      </c>
      <c r="D53" s="38">
        <f t="shared" ref="D53:F58" si="12">D52:F52</f>
        <v>71.37</v>
      </c>
      <c r="E53" s="38">
        <f t="shared" si="12"/>
        <v>74.099999999999994</v>
      </c>
      <c r="F53" s="38">
        <f t="shared" si="12"/>
        <v>74.099999999999994</v>
      </c>
      <c r="G53" s="17"/>
      <c r="H53" s="21"/>
      <c r="I53" s="20" t="s">
        <v>34</v>
      </c>
      <c r="J53" s="38"/>
      <c r="K53" s="20" t="s">
        <v>69</v>
      </c>
      <c r="L53" s="38"/>
      <c r="M53" s="17"/>
      <c r="N53"/>
    </row>
    <row r="54" spans="1:14" x14ac:dyDescent="0.25">
      <c r="A54" s="35"/>
      <c r="B54" s="35"/>
      <c r="C54" s="35">
        <f t="shared" si="11"/>
        <v>19999075</v>
      </c>
      <c r="D54" s="38">
        <f t="shared" si="12"/>
        <v>71.37</v>
      </c>
      <c r="E54" s="38">
        <f t="shared" si="12"/>
        <v>74.099999999999994</v>
      </c>
      <c r="F54" s="38">
        <f t="shared" si="12"/>
        <v>74.099999999999994</v>
      </c>
      <c r="G54" s="17"/>
      <c r="H54" s="21"/>
      <c r="I54" s="20"/>
      <c r="J54" s="38"/>
      <c r="K54" s="20" t="s">
        <v>22</v>
      </c>
      <c r="L54" s="38"/>
      <c r="M54" s="17"/>
      <c r="N54"/>
    </row>
    <row r="55" spans="1:14" x14ac:dyDescent="0.25">
      <c r="A55" s="35"/>
      <c r="B55" s="35"/>
      <c r="C55" s="35">
        <f t="shared" si="11"/>
        <v>19999075</v>
      </c>
      <c r="D55" s="38">
        <f t="shared" si="12"/>
        <v>71.37</v>
      </c>
      <c r="E55" s="38">
        <f t="shared" si="12"/>
        <v>74.099999999999994</v>
      </c>
      <c r="F55" s="38">
        <f t="shared" si="12"/>
        <v>74.099999999999994</v>
      </c>
      <c r="G55" s="17"/>
      <c r="H55" s="21"/>
      <c r="I55" s="20"/>
      <c r="J55" s="38"/>
      <c r="K55" s="20" t="s">
        <v>24</v>
      </c>
      <c r="L55" s="38"/>
      <c r="M55" s="17"/>
      <c r="N55"/>
    </row>
    <row r="56" spans="1:14" x14ac:dyDescent="0.25">
      <c r="A56" s="35"/>
      <c r="B56" s="35"/>
      <c r="C56" s="35">
        <f t="shared" si="11"/>
        <v>19999075</v>
      </c>
      <c r="D56" s="38">
        <f t="shared" si="12"/>
        <v>71.37</v>
      </c>
      <c r="E56" s="38">
        <f t="shared" si="12"/>
        <v>74.099999999999994</v>
      </c>
      <c r="F56" s="38">
        <f t="shared" si="12"/>
        <v>74.099999999999994</v>
      </c>
      <c r="G56" s="17"/>
      <c r="H56" s="21"/>
      <c r="I56" s="20"/>
      <c r="J56" s="38"/>
      <c r="K56" s="20" t="s">
        <v>44</v>
      </c>
      <c r="L56" s="38"/>
      <c r="M56" s="17"/>
      <c r="N56"/>
    </row>
    <row r="57" spans="1:14" x14ac:dyDescent="0.25">
      <c r="A57" s="35"/>
      <c r="B57" s="35"/>
      <c r="C57" s="35">
        <f t="shared" si="11"/>
        <v>19999075</v>
      </c>
      <c r="D57" s="38">
        <f t="shared" si="12"/>
        <v>71.37</v>
      </c>
      <c r="E57" s="38">
        <f t="shared" si="12"/>
        <v>74.099999999999994</v>
      </c>
      <c r="F57" s="38">
        <f t="shared" si="12"/>
        <v>74.099999999999994</v>
      </c>
      <c r="G57" s="17"/>
      <c r="H57" s="21"/>
      <c r="I57" s="20"/>
      <c r="J57" s="38"/>
      <c r="K57" s="20" t="s">
        <v>40</v>
      </c>
      <c r="L57" s="38"/>
      <c r="M57" s="17"/>
      <c r="N57"/>
    </row>
    <row r="58" spans="1:14" x14ac:dyDescent="0.25">
      <c r="A58" s="36"/>
      <c r="B58" s="36"/>
      <c r="C58" s="36">
        <f t="shared" si="11"/>
        <v>19999075</v>
      </c>
      <c r="D58" s="39">
        <f t="shared" si="12"/>
        <v>71.37</v>
      </c>
      <c r="E58" s="39">
        <f t="shared" si="12"/>
        <v>74.099999999999994</v>
      </c>
      <c r="F58" s="39">
        <f t="shared" si="12"/>
        <v>74.099999999999994</v>
      </c>
      <c r="G58" s="17"/>
      <c r="H58" s="21"/>
      <c r="I58" s="20"/>
      <c r="J58" s="39"/>
      <c r="K58" s="20" t="s">
        <v>21</v>
      </c>
      <c r="L58" s="39"/>
      <c r="M58" s="17"/>
      <c r="N58"/>
    </row>
    <row r="59" spans="1:14" x14ac:dyDescent="0.25">
      <c r="A59" s="34">
        <f>MAX($A$3:A58)+1</f>
        <v>10</v>
      </c>
      <c r="B59" s="43" t="s">
        <v>70</v>
      </c>
      <c r="C59" s="43">
        <v>19999105</v>
      </c>
      <c r="D59" s="37">
        <v>72.84</v>
      </c>
      <c r="E59" s="37">
        <v>72.2</v>
      </c>
      <c r="F59" s="37">
        <v>72.2</v>
      </c>
      <c r="G59" s="17"/>
      <c r="H59" s="21">
        <v>0</v>
      </c>
      <c r="I59" s="20" t="s">
        <v>71</v>
      </c>
      <c r="J59" s="37">
        <v>70</v>
      </c>
      <c r="K59" s="20" t="s">
        <v>30</v>
      </c>
      <c r="L59" s="37">
        <v>83</v>
      </c>
      <c r="M59" s="17"/>
      <c r="N59"/>
    </row>
    <row r="60" spans="1:14" x14ac:dyDescent="0.25">
      <c r="A60" s="35"/>
      <c r="B60" s="35"/>
      <c r="C60" s="35">
        <f t="shared" ref="C60:C77" si="13">C59</f>
        <v>19999105</v>
      </c>
      <c r="D60" s="38">
        <f t="shared" ref="D60:F77" si="14">D59:F59</f>
        <v>72.84</v>
      </c>
      <c r="E60" s="38">
        <f t="shared" si="14"/>
        <v>72.2</v>
      </c>
      <c r="F60" s="38">
        <f t="shared" si="14"/>
        <v>72.2</v>
      </c>
      <c r="G60" s="17"/>
      <c r="H60" s="21"/>
      <c r="I60" s="20" t="s">
        <v>72</v>
      </c>
      <c r="J60" s="38"/>
      <c r="K60" s="20" t="s">
        <v>73</v>
      </c>
      <c r="L60" s="38"/>
      <c r="M60" s="17"/>
      <c r="N60"/>
    </row>
    <row r="61" spans="1:14" x14ac:dyDescent="0.25">
      <c r="A61" s="35"/>
      <c r="B61" s="35"/>
      <c r="C61" s="35">
        <f t="shared" si="13"/>
        <v>19999105</v>
      </c>
      <c r="D61" s="38">
        <f t="shared" si="14"/>
        <v>72.84</v>
      </c>
      <c r="E61" s="38">
        <f t="shared" si="14"/>
        <v>72.2</v>
      </c>
      <c r="F61" s="38">
        <f t="shared" si="14"/>
        <v>72.2</v>
      </c>
      <c r="G61" s="17"/>
      <c r="H61" s="21"/>
      <c r="I61" s="20" t="s">
        <v>74</v>
      </c>
      <c r="J61" s="38"/>
      <c r="K61" s="20" t="s">
        <v>75</v>
      </c>
      <c r="L61" s="38"/>
      <c r="M61" s="17"/>
      <c r="N61"/>
    </row>
    <row r="62" spans="1:14" x14ac:dyDescent="0.25">
      <c r="A62" s="35"/>
      <c r="B62" s="35"/>
      <c r="C62" s="35">
        <f t="shared" si="13"/>
        <v>19999105</v>
      </c>
      <c r="D62" s="38">
        <f t="shared" si="14"/>
        <v>72.84</v>
      </c>
      <c r="E62" s="38">
        <f t="shared" si="14"/>
        <v>72.2</v>
      </c>
      <c r="F62" s="38">
        <f t="shared" si="14"/>
        <v>72.2</v>
      </c>
      <c r="G62" s="17"/>
      <c r="H62" s="21"/>
      <c r="I62" s="20" t="s">
        <v>76</v>
      </c>
      <c r="J62" s="38"/>
      <c r="K62" s="20" t="s">
        <v>77</v>
      </c>
      <c r="L62" s="38"/>
      <c r="M62" s="17"/>
      <c r="N62"/>
    </row>
    <row r="63" spans="1:14" x14ac:dyDescent="0.25">
      <c r="A63" s="35"/>
      <c r="B63" s="35"/>
      <c r="C63" s="35">
        <f t="shared" si="13"/>
        <v>19999105</v>
      </c>
      <c r="D63" s="38">
        <f t="shared" si="14"/>
        <v>72.84</v>
      </c>
      <c r="E63" s="38">
        <f t="shared" si="14"/>
        <v>72.2</v>
      </c>
      <c r="F63" s="38">
        <f t="shared" si="14"/>
        <v>72.2</v>
      </c>
      <c r="G63" s="17"/>
      <c r="H63" s="21"/>
      <c r="I63" s="20" t="s">
        <v>60</v>
      </c>
      <c r="J63" s="38"/>
      <c r="K63" s="20" t="s">
        <v>59</v>
      </c>
      <c r="L63" s="38"/>
      <c r="M63" s="17"/>
      <c r="N63"/>
    </row>
    <row r="64" spans="1:14" x14ac:dyDescent="0.25">
      <c r="A64" s="35"/>
      <c r="B64" s="35"/>
      <c r="C64" s="35">
        <f t="shared" si="13"/>
        <v>19999105</v>
      </c>
      <c r="D64" s="38">
        <f t="shared" si="14"/>
        <v>72.84</v>
      </c>
      <c r="E64" s="38">
        <f t="shared" si="14"/>
        <v>72.2</v>
      </c>
      <c r="F64" s="38">
        <f t="shared" si="14"/>
        <v>72.2</v>
      </c>
      <c r="G64" s="17"/>
      <c r="H64" s="21"/>
      <c r="I64" s="20"/>
      <c r="J64" s="38"/>
      <c r="K64" s="20" t="s">
        <v>78</v>
      </c>
      <c r="L64" s="38"/>
      <c r="M64" s="17"/>
      <c r="N64"/>
    </row>
    <row r="65" spans="1:14" x14ac:dyDescent="0.25">
      <c r="A65" s="35"/>
      <c r="B65" s="35"/>
      <c r="C65" s="35">
        <f t="shared" si="13"/>
        <v>19999105</v>
      </c>
      <c r="D65" s="38">
        <f t="shared" si="14"/>
        <v>72.84</v>
      </c>
      <c r="E65" s="38">
        <f t="shared" si="14"/>
        <v>72.2</v>
      </c>
      <c r="F65" s="38">
        <f t="shared" si="14"/>
        <v>72.2</v>
      </c>
      <c r="G65" s="17"/>
      <c r="H65" s="21"/>
      <c r="I65" s="20" t="s">
        <v>79</v>
      </c>
      <c r="J65" s="38"/>
      <c r="K65" s="20" t="s">
        <v>80</v>
      </c>
      <c r="L65" s="38"/>
      <c r="M65" s="17"/>
      <c r="N65"/>
    </row>
    <row r="66" spans="1:14" x14ac:dyDescent="0.25">
      <c r="A66" s="35"/>
      <c r="B66" s="35"/>
      <c r="C66" s="35">
        <f t="shared" si="13"/>
        <v>19999105</v>
      </c>
      <c r="D66" s="38">
        <f t="shared" si="14"/>
        <v>72.84</v>
      </c>
      <c r="E66" s="38">
        <f t="shared" si="14"/>
        <v>72.2</v>
      </c>
      <c r="F66" s="38">
        <f t="shared" si="14"/>
        <v>72.2</v>
      </c>
      <c r="G66" s="17"/>
      <c r="H66" s="21"/>
      <c r="I66" s="20" t="s">
        <v>81</v>
      </c>
      <c r="J66" s="38"/>
      <c r="K66" s="20" t="s">
        <v>82</v>
      </c>
      <c r="L66" s="38"/>
      <c r="M66" s="17"/>
      <c r="N66"/>
    </row>
    <row r="67" spans="1:14" x14ac:dyDescent="0.25">
      <c r="A67" s="35"/>
      <c r="B67" s="35"/>
      <c r="C67" s="35">
        <f t="shared" si="13"/>
        <v>19999105</v>
      </c>
      <c r="D67" s="38">
        <f t="shared" si="14"/>
        <v>72.84</v>
      </c>
      <c r="E67" s="38">
        <f t="shared" si="14"/>
        <v>72.2</v>
      </c>
      <c r="F67" s="38">
        <f t="shared" si="14"/>
        <v>72.2</v>
      </c>
      <c r="G67" s="17"/>
      <c r="H67" s="21"/>
      <c r="I67" s="20" t="s">
        <v>20</v>
      </c>
      <c r="J67" s="38"/>
      <c r="K67" s="20" t="s">
        <v>83</v>
      </c>
      <c r="L67" s="38"/>
      <c r="M67" s="17"/>
      <c r="N67"/>
    </row>
    <row r="68" spans="1:14" x14ac:dyDescent="0.25">
      <c r="A68" s="35"/>
      <c r="B68" s="35"/>
      <c r="C68" s="35">
        <f t="shared" si="13"/>
        <v>19999105</v>
      </c>
      <c r="D68" s="38">
        <f t="shared" si="14"/>
        <v>72.84</v>
      </c>
      <c r="E68" s="38">
        <f t="shared" si="14"/>
        <v>72.2</v>
      </c>
      <c r="F68" s="38">
        <f t="shared" si="14"/>
        <v>72.2</v>
      </c>
      <c r="G68" s="17"/>
      <c r="H68" s="21"/>
      <c r="I68" s="20" t="s">
        <v>84</v>
      </c>
      <c r="J68" s="38"/>
      <c r="K68" s="20" t="s">
        <v>21</v>
      </c>
      <c r="L68" s="38"/>
      <c r="M68" s="17"/>
      <c r="N68"/>
    </row>
    <row r="69" spans="1:14" x14ac:dyDescent="0.25">
      <c r="A69" s="35"/>
      <c r="B69" s="35"/>
      <c r="C69" s="35">
        <f t="shared" si="13"/>
        <v>19999105</v>
      </c>
      <c r="D69" s="38">
        <f t="shared" si="14"/>
        <v>72.84</v>
      </c>
      <c r="E69" s="38">
        <f t="shared" si="14"/>
        <v>72.2</v>
      </c>
      <c r="F69" s="38">
        <f t="shared" si="14"/>
        <v>72.2</v>
      </c>
      <c r="G69" s="17"/>
      <c r="H69" s="21"/>
      <c r="I69" s="20"/>
      <c r="J69" s="38"/>
      <c r="K69" s="20" t="s">
        <v>85</v>
      </c>
      <c r="L69" s="38"/>
      <c r="M69" s="17"/>
      <c r="N69"/>
    </row>
    <row r="70" spans="1:14" x14ac:dyDescent="0.25">
      <c r="A70" s="35"/>
      <c r="B70" s="35"/>
      <c r="C70" s="35">
        <f t="shared" si="13"/>
        <v>19999105</v>
      </c>
      <c r="D70" s="38">
        <f t="shared" si="14"/>
        <v>72.84</v>
      </c>
      <c r="E70" s="38">
        <f t="shared" si="14"/>
        <v>72.2</v>
      </c>
      <c r="F70" s="38">
        <f t="shared" si="14"/>
        <v>72.2</v>
      </c>
      <c r="G70" s="17"/>
      <c r="H70" s="21"/>
      <c r="I70" s="20"/>
      <c r="J70" s="38"/>
      <c r="K70" s="20" t="s">
        <v>86</v>
      </c>
      <c r="L70" s="38"/>
      <c r="M70" s="17"/>
      <c r="N70"/>
    </row>
    <row r="71" spans="1:14" x14ac:dyDescent="0.25">
      <c r="A71" s="35"/>
      <c r="B71" s="35"/>
      <c r="C71" s="35">
        <f t="shared" si="13"/>
        <v>19999105</v>
      </c>
      <c r="D71" s="38">
        <f t="shared" si="14"/>
        <v>72.84</v>
      </c>
      <c r="E71" s="38">
        <f t="shared" si="14"/>
        <v>72.2</v>
      </c>
      <c r="F71" s="38">
        <f t="shared" si="14"/>
        <v>72.2</v>
      </c>
      <c r="G71" s="17"/>
      <c r="H71" s="21"/>
      <c r="I71" s="20"/>
      <c r="J71" s="38"/>
      <c r="K71" s="20"/>
      <c r="L71" s="38"/>
      <c r="M71" s="17"/>
      <c r="N71"/>
    </row>
    <row r="72" spans="1:14" x14ac:dyDescent="0.25">
      <c r="A72" s="35"/>
      <c r="B72" s="35"/>
      <c r="C72" s="35">
        <f t="shared" si="13"/>
        <v>19999105</v>
      </c>
      <c r="D72" s="38">
        <f t="shared" si="14"/>
        <v>72.84</v>
      </c>
      <c r="E72" s="38">
        <f t="shared" si="14"/>
        <v>72.2</v>
      </c>
      <c r="F72" s="38">
        <f t="shared" si="14"/>
        <v>72.2</v>
      </c>
      <c r="G72" s="17"/>
      <c r="H72" s="21"/>
      <c r="I72" s="20"/>
      <c r="J72" s="38"/>
      <c r="K72" s="20" t="s">
        <v>40</v>
      </c>
      <c r="L72" s="38"/>
      <c r="M72" s="17"/>
      <c r="N72"/>
    </row>
    <row r="73" spans="1:14" x14ac:dyDescent="0.25">
      <c r="A73" s="35"/>
      <c r="B73" s="35"/>
      <c r="C73" s="35">
        <f t="shared" si="13"/>
        <v>19999105</v>
      </c>
      <c r="D73" s="38">
        <f t="shared" si="14"/>
        <v>72.84</v>
      </c>
      <c r="E73" s="38">
        <f t="shared" si="14"/>
        <v>72.2</v>
      </c>
      <c r="F73" s="38">
        <f t="shared" si="14"/>
        <v>72.2</v>
      </c>
      <c r="G73" s="17"/>
      <c r="H73" s="21"/>
      <c r="I73" s="20"/>
      <c r="J73" s="38"/>
      <c r="K73" s="20" t="s">
        <v>44</v>
      </c>
      <c r="L73" s="38"/>
      <c r="M73" s="17"/>
      <c r="N73"/>
    </row>
    <row r="74" spans="1:14" x14ac:dyDescent="0.25">
      <c r="A74" s="35"/>
      <c r="B74" s="35"/>
      <c r="C74" s="35">
        <f t="shared" si="13"/>
        <v>19999105</v>
      </c>
      <c r="D74" s="38">
        <f t="shared" si="14"/>
        <v>72.84</v>
      </c>
      <c r="E74" s="38">
        <f t="shared" si="14"/>
        <v>72.2</v>
      </c>
      <c r="F74" s="38">
        <f t="shared" si="14"/>
        <v>72.2</v>
      </c>
      <c r="G74" s="17"/>
      <c r="H74" s="21"/>
      <c r="I74" s="20"/>
      <c r="J74" s="38"/>
      <c r="K74" s="20" t="s">
        <v>87</v>
      </c>
      <c r="L74" s="38"/>
      <c r="M74" s="17"/>
      <c r="N74"/>
    </row>
    <row r="75" spans="1:14" x14ac:dyDescent="0.25">
      <c r="A75" s="35"/>
      <c r="B75" s="35"/>
      <c r="C75" s="35">
        <f t="shared" si="13"/>
        <v>19999105</v>
      </c>
      <c r="D75" s="38">
        <f t="shared" si="14"/>
        <v>72.84</v>
      </c>
      <c r="E75" s="38">
        <f t="shared" si="14"/>
        <v>72.2</v>
      </c>
      <c r="F75" s="38">
        <f t="shared" si="14"/>
        <v>72.2</v>
      </c>
      <c r="G75" s="17"/>
      <c r="H75" s="21"/>
      <c r="I75" s="20"/>
      <c r="J75" s="38"/>
      <c r="K75" s="20" t="s">
        <v>42</v>
      </c>
      <c r="L75" s="38"/>
      <c r="M75" s="17"/>
      <c r="N75"/>
    </row>
    <row r="76" spans="1:14" x14ac:dyDescent="0.25">
      <c r="A76" s="35"/>
      <c r="B76" s="35"/>
      <c r="C76" s="35">
        <f t="shared" si="13"/>
        <v>19999105</v>
      </c>
      <c r="D76" s="38">
        <f t="shared" si="14"/>
        <v>72.84</v>
      </c>
      <c r="E76" s="38">
        <f t="shared" si="14"/>
        <v>72.2</v>
      </c>
      <c r="F76" s="38">
        <f t="shared" si="14"/>
        <v>72.2</v>
      </c>
      <c r="G76" s="17"/>
      <c r="H76" s="21"/>
      <c r="I76" s="20"/>
      <c r="J76" s="38"/>
      <c r="K76" s="20" t="s">
        <v>88</v>
      </c>
      <c r="L76" s="38"/>
      <c r="M76" s="17"/>
      <c r="N76"/>
    </row>
    <row r="77" spans="1:14" x14ac:dyDescent="0.25">
      <c r="A77" s="36"/>
      <c r="B77" s="36"/>
      <c r="C77" s="36">
        <f t="shared" si="13"/>
        <v>19999105</v>
      </c>
      <c r="D77" s="39">
        <f t="shared" si="14"/>
        <v>72.84</v>
      </c>
      <c r="E77" s="39">
        <f t="shared" si="14"/>
        <v>72.2</v>
      </c>
      <c r="F77" s="39">
        <f t="shared" si="14"/>
        <v>72.2</v>
      </c>
      <c r="G77" s="17"/>
      <c r="H77" s="21"/>
      <c r="I77" s="20"/>
      <c r="J77" s="39"/>
      <c r="K77" s="20" t="s">
        <v>89</v>
      </c>
      <c r="L77" s="39"/>
      <c r="M77" s="17"/>
      <c r="N77"/>
    </row>
    <row r="78" spans="1:14" x14ac:dyDescent="0.25">
      <c r="A78" s="34">
        <f>MAX($A$3:A77)+1</f>
        <v>11</v>
      </c>
      <c r="B78" s="43" t="s">
        <v>90</v>
      </c>
      <c r="C78" s="43">
        <v>19999125</v>
      </c>
      <c r="D78" s="37">
        <v>83.71</v>
      </c>
      <c r="E78" s="37">
        <v>86.3</v>
      </c>
      <c r="F78" s="37">
        <v>78.3</v>
      </c>
      <c r="G78" s="17" t="s">
        <v>91</v>
      </c>
      <c r="H78" s="21">
        <v>8</v>
      </c>
      <c r="I78" s="20" t="s">
        <v>92</v>
      </c>
      <c r="J78" s="37">
        <v>73</v>
      </c>
      <c r="K78" s="20" t="s">
        <v>93</v>
      </c>
      <c r="L78" s="37">
        <v>87</v>
      </c>
      <c r="M78" s="17"/>
      <c r="N78"/>
    </row>
    <row r="79" spans="1:14" x14ac:dyDescent="0.25">
      <c r="A79" s="35"/>
      <c r="B79" s="35"/>
      <c r="C79" s="35">
        <f t="shared" ref="C79:C97" si="15">C78</f>
        <v>19999125</v>
      </c>
      <c r="D79" s="38">
        <f t="shared" ref="D79:F97" si="16">D78:F78</f>
        <v>83.71</v>
      </c>
      <c r="E79" s="38">
        <f t="shared" si="16"/>
        <v>86.3</v>
      </c>
      <c r="F79" s="38">
        <f t="shared" si="16"/>
        <v>78.3</v>
      </c>
      <c r="G79" s="17"/>
      <c r="H79" s="21"/>
      <c r="I79" s="20" t="s">
        <v>94</v>
      </c>
      <c r="J79" s="38"/>
      <c r="K79" s="20" t="s">
        <v>95</v>
      </c>
      <c r="L79" s="38"/>
      <c r="M79" s="17"/>
      <c r="N79"/>
    </row>
    <row r="80" spans="1:14" x14ac:dyDescent="0.25">
      <c r="A80" s="35"/>
      <c r="B80" s="35"/>
      <c r="C80" s="35">
        <f t="shared" si="15"/>
        <v>19999125</v>
      </c>
      <c r="D80" s="38">
        <f t="shared" si="16"/>
        <v>83.71</v>
      </c>
      <c r="E80" s="38">
        <f t="shared" si="16"/>
        <v>86.3</v>
      </c>
      <c r="F80" s="38">
        <f t="shared" si="16"/>
        <v>78.3</v>
      </c>
      <c r="G80" s="17"/>
      <c r="H80" s="21"/>
      <c r="I80" s="20" t="s">
        <v>34</v>
      </c>
      <c r="J80" s="38"/>
      <c r="K80" s="20" t="s">
        <v>96</v>
      </c>
      <c r="L80" s="38"/>
      <c r="M80" s="17"/>
      <c r="N80"/>
    </row>
    <row r="81" spans="1:14" x14ac:dyDescent="0.25">
      <c r="A81" s="35"/>
      <c r="B81" s="35"/>
      <c r="C81" s="35">
        <f t="shared" si="15"/>
        <v>19999125</v>
      </c>
      <c r="D81" s="38">
        <f t="shared" si="16"/>
        <v>83.71</v>
      </c>
      <c r="E81" s="38">
        <f t="shared" si="16"/>
        <v>86.3</v>
      </c>
      <c r="F81" s="38">
        <f t="shared" si="16"/>
        <v>78.3</v>
      </c>
      <c r="G81" s="17"/>
      <c r="H81" s="21"/>
      <c r="I81" s="20" t="s">
        <v>97</v>
      </c>
      <c r="J81" s="38"/>
      <c r="K81" s="20" t="s">
        <v>98</v>
      </c>
      <c r="L81" s="38"/>
      <c r="M81" s="17"/>
      <c r="N81"/>
    </row>
    <row r="82" spans="1:14" x14ac:dyDescent="0.25">
      <c r="A82" s="35"/>
      <c r="B82" s="35"/>
      <c r="C82" s="35">
        <f t="shared" si="15"/>
        <v>19999125</v>
      </c>
      <c r="D82" s="38">
        <f t="shared" si="16"/>
        <v>83.71</v>
      </c>
      <c r="E82" s="38">
        <f t="shared" si="16"/>
        <v>86.3</v>
      </c>
      <c r="F82" s="38">
        <f t="shared" si="16"/>
        <v>78.3</v>
      </c>
      <c r="G82" s="17"/>
      <c r="H82" s="21"/>
      <c r="I82" s="20" t="s">
        <v>99</v>
      </c>
      <c r="J82" s="38"/>
      <c r="K82" s="20"/>
      <c r="L82" s="38"/>
      <c r="M82" s="17"/>
      <c r="N82"/>
    </row>
    <row r="83" spans="1:14" x14ac:dyDescent="0.25">
      <c r="A83" s="35"/>
      <c r="B83" s="35"/>
      <c r="C83" s="35">
        <f t="shared" si="15"/>
        <v>19999125</v>
      </c>
      <c r="D83" s="38">
        <f t="shared" si="16"/>
        <v>83.71</v>
      </c>
      <c r="E83" s="38">
        <f t="shared" si="16"/>
        <v>86.3</v>
      </c>
      <c r="F83" s="38">
        <f t="shared" si="16"/>
        <v>78.3</v>
      </c>
      <c r="G83" s="17"/>
      <c r="H83" s="21"/>
      <c r="I83" s="20" t="s">
        <v>100</v>
      </c>
      <c r="J83" s="38"/>
      <c r="K83" s="20" t="s">
        <v>85</v>
      </c>
      <c r="L83" s="38"/>
      <c r="M83" s="17"/>
      <c r="N83"/>
    </row>
    <row r="84" spans="1:14" x14ac:dyDescent="0.25">
      <c r="A84" s="35"/>
      <c r="B84" s="35"/>
      <c r="C84" s="35">
        <f t="shared" si="15"/>
        <v>19999125</v>
      </c>
      <c r="D84" s="38">
        <f t="shared" si="16"/>
        <v>83.71</v>
      </c>
      <c r="E84" s="38">
        <f t="shared" si="16"/>
        <v>86.3</v>
      </c>
      <c r="F84" s="38">
        <f t="shared" si="16"/>
        <v>78.3</v>
      </c>
      <c r="G84" s="17"/>
      <c r="H84" s="21"/>
      <c r="I84" s="20" t="s">
        <v>101</v>
      </c>
      <c r="J84" s="38"/>
      <c r="K84" s="20" t="s">
        <v>102</v>
      </c>
      <c r="L84" s="38"/>
      <c r="M84" s="17"/>
      <c r="N84"/>
    </row>
    <row r="85" spans="1:14" x14ac:dyDescent="0.25">
      <c r="A85" s="35"/>
      <c r="B85" s="35"/>
      <c r="C85" s="35">
        <f t="shared" si="15"/>
        <v>19999125</v>
      </c>
      <c r="D85" s="38">
        <f t="shared" si="16"/>
        <v>83.71</v>
      </c>
      <c r="E85" s="38">
        <f t="shared" si="16"/>
        <v>86.3</v>
      </c>
      <c r="F85" s="38">
        <f t="shared" si="16"/>
        <v>78.3</v>
      </c>
      <c r="G85" s="17"/>
      <c r="H85" s="21"/>
      <c r="I85" s="20" t="s">
        <v>103</v>
      </c>
      <c r="J85" s="38"/>
      <c r="K85" s="20" t="s">
        <v>104</v>
      </c>
      <c r="L85" s="38"/>
      <c r="M85" s="17"/>
      <c r="N85"/>
    </row>
    <row r="86" spans="1:14" x14ac:dyDescent="0.25">
      <c r="A86" s="35"/>
      <c r="B86" s="35"/>
      <c r="C86" s="35">
        <f t="shared" si="15"/>
        <v>19999125</v>
      </c>
      <c r="D86" s="38">
        <f t="shared" si="16"/>
        <v>83.71</v>
      </c>
      <c r="E86" s="38">
        <f t="shared" si="16"/>
        <v>86.3</v>
      </c>
      <c r="F86" s="38">
        <f t="shared" si="16"/>
        <v>78.3</v>
      </c>
      <c r="G86" s="17"/>
      <c r="H86" s="21"/>
      <c r="I86" s="20" t="s">
        <v>105</v>
      </c>
      <c r="J86" s="38"/>
      <c r="K86" s="20" t="s">
        <v>80</v>
      </c>
      <c r="L86" s="38"/>
      <c r="M86" s="17"/>
      <c r="N86"/>
    </row>
    <row r="87" spans="1:14" x14ac:dyDescent="0.25">
      <c r="A87" s="35"/>
      <c r="B87" s="35"/>
      <c r="C87" s="35">
        <f t="shared" si="15"/>
        <v>19999125</v>
      </c>
      <c r="D87" s="38">
        <f t="shared" si="16"/>
        <v>83.71</v>
      </c>
      <c r="E87" s="38">
        <f t="shared" si="16"/>
        <v>86.3</v>
      </c>
      <c r="F87" s="38">
        <f t="shared" si="16"/>
        <v>78.3</v>
      </c>
      <c r="G87" s="17"/>
      <c r="H87" s="21"/>
      <c r="I87" s="20" t="s">
        <v>106</v>
      </c>
      <c r="J87" s="38"/>
      <c r="K87" s="20" t="s">
        <v>107</v>
      </c>
      <c r="L87" s="38"/>
      <c r="M87" s="17"/>
      <c r="N87"/>
    </row>
    <row r="88" spans="1:14" x14ac:dyDescent="0.25">
      <c r="A88" s="35"/>
      <c r="B88" s="35"/>
      <c r="C88" s="35">
        <f t="shared" si="15"/>
        <v>19999125</v>
      </c>
      <c r="D88" s="38">
        <f t="shared" si="16"/>
        <v>83.71</v>
      </c>
      <c r="E88" s="38">
        <f t="shared" si="16"/>
        <v>86.3</v>
      </c>
      <c r="F88" s="38">
        <f t="shared" si="16"/>
        <v>78.3</v>
      </c>
      <c r="G88" s="17"/>
      <c r="H88" s="21"/>
      <c r="I88" s="20" t="s">
        <v>108</v>
      </c>
      <c r="J88" s="38"/>
      <c r="K88" s="20" t="s">
        <v>109</v>
      </c>
      <c r="L88" s="38"/>
      <c r="M88" s="17"/>
      <c r="N88"/>
    </row>
    <row r="89" spans="1:14" x14ac:dyDescent="0.25">
      <c r="A89" s="35"/>
      <c r="B89" s="35"/>
      <c r="C89" s="35">
        <f t="shared" si="15"/>
        <v>19999125</v>
      </c>
      <c r="D89" s="38">
        <f t="shared" si="16"/>
        <v>83.71</v>
      </c>
      <c r="E89" s="38">
        <f t="shared" si="16"/>
        <v>86.3</v>
      </c>
      <c r="F89" s="38">
        <f t="shared" si="16"/>
        <v>78.3</v>
      </c>
      <c r="G89" s="17"/>
      <c r="H89" s="21"/>
      <c r="I89" s="20"/>
      <c r="J89" s="38"/>
      <c r="K89" s="20" t="s">
        <v>89</v>
      </c>
      <c r="L89" s="38"/>
      <c r="M89" s="17"/>
      <c r="N89"/>
    </row>
    <row r="90" spans="1:14" x14ac:dyDescent="0.25">
      <c r="A90" s="35"/>
      <c r="B90" s="35"/>
      <c r="C90" s="35">
        <f t="shared" si="15"/>
        <v>19999125</v>
      </c>
      <c r="D90" s="38">
        <f t="shared" si="16"/>
        <v>83.71</v>
      </c>
      <c r="E90" s="38">
        <f t="shared" si="16"/>
        <v>86.3</v>
      </c>
      <c r="F90" s="38">
        <f t="shared" si="16"/>
        <v>78.3</v>
      </c>
      <c r="G90" s="17"/>
      <c r="H90" s="21"/>
      <c r="I90" s="20"/>
      <c r="J90" s="38"/>
      <c r="K90" s="20" t="s">
        <v>40</v>
      </c>
      <c r="L90" s="38"/>
      <c r="M90" s="17"/>
      <c r="N90"/>
    </row>
    <row r="91" spans="1:14" x14ac:dyDescent="0.25">
      <c r="A91" s="35"/>
      <c r="B91" s="35"/>
      <c r="C91" s="35">
        <f t="shared" si="15"/>
        <v>19999125</v>
      </c>
      <c r="D91" s="38">
        <f t="shared" si="16"/>
        <v>83.71</v>
      </c>
      <c r="E91" s="38">
        <f t="shared" si="16"/>
        <v>86.3</v>
      </c>
      <c r="F91" s="38">
        <f t="shared" si="16"/>
        <v>78.3</v>
      </c>
      <c r="G91" s="17"/>
      <c r="H91" s="21"/>
      <c r="I91" s="20"/>
      <c r="J91" s="38"/>
      <c r="K91" s="20" t="s">
        <v>110</v>
      </c>
      <c r="L91" s="38"/>
      <c r="M91" s="17"/>
      <c r="N91"/>
    </row>
    <row r="92" spans="1:14" x14ac:dyDescent="0.25">
      <c r="A92" s="35"/>
      <c r="B92" s="35"/>
      <c r="C92" s="35">
        <f t="shared" si="15"/>
        <v>19999125</v>
      </c>
      <c r="D92" s="38">
        <f t="shared" si="16"/>
        <v>83.71</v>
      </c>
      <c r="E92" s="38">
        <f t="shared" si="16"/>
        <v>86.3</v>
      </c>
      <c r="F92" s="38">
        <f t="shared" si="16"/>
        <v>78.3</v>
      </c>
      <c r="G92" s="17"/>
      <c r="H92" s="21"/>
      <c r="I92" s="20"/>
      <c r="J92" s="38"/>
      <c r="K92" s="20" t="s">
        <v>111</v>
      </c>
      <c r="L92" s="38"/>
      <c r="M92" s="17"/>
      <c r="N92"/>
    </row>
    <row r="93" spans="1:14" x14ac:dyDescent="0.25">
      <c r="A93" s="35"/>
      <c r="B93" s="35"/>
      <c r="C93" s="35">
        <f t="shared" si="15"/>
        <v>19999125</v>
      </c>
      <c r="D93" s="38">
        <f t="shared" si="16"/>
        <v>83.71</v>
      </c>
      <c r="E93" s="38">
        <f t="shared" si="16"/>
        <v>86.3</v>
      </c>
      <c r="F93" s="38">
        <f t="shared" si="16"/>
        <v>78.3</v>
      </c>
      <c r="G93" s="17"/>
      <c r="H93" s="21"/>
      <c r="I93" s="20"/>
      <c r="J93" s="38"/>
      <c r="K93" s="20" t="s">
        <v>112</v>
      </c>
      <c r="L93" s="38"/>
      <c r="M93" s="17"/>
      <c r="N93"/>
    </row>
    <row r="94" spans="1:14" x14ac:dyDescent="0.25">
      <c r="A94" s="35"/>
      <c r="B94" s="35"/>
      <c r="C94" s="35">
        <f t="shared" si="15"/>
        <v>19999125</v>
      </c>
      <c r="D94" s="38">
        <f t="shared" si="16"/>
        <v>83.71</v>
      </c>
      <c r="E94" s="38">
        <f t="shared" si="16"/>
        <v>86.3</v>
      </c>
      <c r="F94" s="38">
        <f t="shared" si="16"/>
        <v>78.3</v>
      </c>
      <c r="G94" s="17"/>
      <c r="H94" s="21"/>
      <c r="I94" s="20"/>
      <c r="J94" s="38"/>
      <c r="K94" s="20" t="s">
        <v>30</v>
      </c>
      <c r="L94" s="38"/>
      <c r="M94" s="17"/>
      <c r="N94"/>
    </row>
    <row r="95" spans="1:14" x14ac:dyDescent="0.25">
      <c r="A95" s="35"/>
      <c r="B95" s="35"/>
      <c r="C95" s="35">
        <f t="shared" si="15"/>
        <v>19999125</v>
      </c>
      <c r="D95" s="38">
        <f t="shared" si="16"/>
        <v>83.71</v>
      </c>
      <c r="E95" s="38">
        <f t="shared" si="16"/>
        <v>86.3</v>
      </c>
      <c r="F95" s="38">
        <f t="shared" si="16"/>
        <v>78.3</v>
      </c>
      <c r="G95" s="17"/>
      <c r="H95" s="21"/>
      <c r="I95" s="20"/>
      <c r="J95" s="38"/>
      <c r="K95" s="20" t="s">
        <v>113</v>
      </c>
      <c r="L95" s="38"/>
      <c r="M95" s="17"/>
      <c r="N95"/>
    </row>
    <row r="96" spans="1:14" x14ac:dyDescent="0.25">
      <c r="A96" s="35"/>
      <c r="B96" s="35"/>
      <c r="C96" s="35">
        <f t="shared" si="15"/>
        <v>19999125</v>
      </c>
      <c r="D96" s="38">
        <f t="shared" si="16"/>
        <v>83.71</v>
      </c>
      <c r="E96" s="38">
        <f t="shared" si="16"/>
        <v>86.3</v>
      </c>
      <c r="F96" s="38">
        <f t="shared" si="16"/>
        <v>78.3</v>
      </c>
      <c r="G96" s="17"/>
      <c r="H96" s="21"/>
      <c r="I96" s="20"/>
      <c r="J96" s="38"/>
      <c r="K96" s="20" t="s">
        <v>22</v>
      </c>
      <c r="L96" s="38"/>
      <c r="M96" s="17"/>
      <c r="N96"/>
    </row>
    <row r="97" spans="1:14" x14ac:dyDescent="0.25">
      <c r="A97" s="36"/>
      <c r="B97" s="36"/>
      <c r="C97" s="36">
        <f t="shared" si="15"/>
        <v>19999125</v>
      </c>
      <c r="D97" s="39">
        <f t="shared" si="16"/>
        <v>83.71</v>
      </c>
      <c r="E97" s="39">
        <f t="shared" si="16"/>
        <v>86.3</v>
      </c>
      <c r="F97" s="39">
        <f t="shared" si="16"/>
        <v>78.3</v>
      </c>
      <c r="G97" s="17"/>
      <c r="H97" s="21"/>
      <c r="I97" s="20"/>
      <c r="J97" s="39"/>
      <c r="K97" s="20" t="s">
        <v>21</v>
      </c>
      <c r="L97" s="39"/>
      <c r="M97" s="17"/>
      <c r="N97"/>
    </row>
    <row r="98" spans="1:14" x14ac:dyDescent="0.25">
      <c r="A98" s="34">
        <f>MAX($A$3:A97)+1</f>
        <v>12</v>
      </c>
      <c r="B98" s="43" t="s">
        <v>114</v>
      </c>
      <c r="C98" s="43">
        <v>19999169</v>
      </c>
      <c r="D98" s="37">
        <v>73.539000000000001</v>
      </c>
      <c r="E98" s="37">
        <v>75.77</v>
      </c>
      <c r="F98" s="37">
        <v>75.77</v>
      </c>
      <c r="G98" s="17"/>
      <c r="H98" s="21">
        <v>0</v>
      </c>
      <c r="I98" s="20" t="s">
        <v>101</v>
      </c>
      <c r="J98" s="37">
        <v>63</v>
      </c>
      <c r="K98" s="20" t="s">
        <v>115</v>
      </c>
      <c r="L98" s="37">
        <v>79</v>
      </c>
      <c r="M98" s="17"/>
      <c r="N98"/>
    </row>
    <row r="99" spans="1:14" x14ac:dyDescent="0.25">
      <c r="A99" s="35"/>
      <c r="B99" s="35"/>
      <c r="C99" s="35">
        <f t="shared" ref="C99:C111" si="17">C98</f>
        <v>19999169</v>
      </c>
      <c r="D99" s="38">
        <f t="shared" ref="D99:F111" si="18">D98:F98</f>
        <v>73.539000000000001</v>
      </c>
      <c r="E99" s="38">
        <f t="shared" si="18"/>
        <v>75.77</v>
      </c>
      <c r="F99" s="38">
        <f t="shared" si="18"/>
        <v>75.77</v>
      </c>
      <c r="G99" s="17"/>
      <c r="H99" s="21"/>
      <c r="I99" s="20" t="s">
        <v>34</v>
      </c>
      <c r="J99" s="38"/>
      <c r="K99" s="20" t="s">
        <v>116</v>
      </c>
      <c r="L99" s="38"/>
      <c r="M99" s="17"/>
      <c r="N99"/>
    </row>
    <row r="100" spans="1:14" x14ac:dyDescent="0.25">
      <c r="A100" s="35"/>
      <c r="B100" s="35"/>
      <c r="C100" s="35">
        <f t="shared" si="17"/>
        <v>19999169</v>
      </c>
      <c r="D100" s="38">
        <f t="shared" si="18"/>
        <v>73.539000000000001</v>
      </c>
      <c r="E100" s="38">
        <f t="shared" si="18"/>
        <v>75.77</v>
      </c>
      <c r="F100" s="38">
        <f t="shared" si="18"/>
        <v>75.77</v>
      </c>
      <c r="G100" s="17"/>
      <c r="H100" s="21"/>
      <c r="I100" s="20"/>
      <c r="J100" s="38"/>
      <c r="K100" s="20" t="s">
        <v>24</v>
      </c>
      <c r="L100" s="38"/>
      <c r="M100" s="17"/>
      <c r="N100"/>
    </row>
    <row r="101" spans="1:14" x14ac:dyDescent="0.25">
      <c r="A101" s="35"/>
      <c r="B101" s="35"/>
      <c r="C101" s="35">
        <f t="shared" si="17"/>
        <v>19999169</v>
      </c>
      <c r="D101" s="38">
        <f t="shared" si="18"/>
        <v>73.539000000000001</v>
      </c>
      <c r="E101" s="38">
        <f t="shared" si="18"/>
        <v>75.77</v>
      </c>
      <c r="F101" s="38">
        <f t="shared" si="18"/>
        <v>75.77</v>
      </c>
      <c r="G101" s="17"/>
      <c r="H101" s="21"/>
      <c r="I101" s="20" t="s">
        <v>46</v>
      </c>
      <c r="J101" s="38"/>
      <c r="K101" s="20" t="s">
        <v>117</v>
      </c>
      <c r="L101" s="38"/>
      <c r="M101" s="17"/>
      <c r="N101"/>
    </row>
    <row r="102" spans="1:14" x14ac:dyDescent="0.25">
      <c r="A102" s="35"/>
      <c r="B102" s="35"/>
      <c r="C102" s="35">
        <f t="shared" si="17"/>
        <v>19999169</v>
      </c>
      <c r="D102" s="38">
        <f t="shared" si="18"/>
        <v>73.539000000000001</v>
      </c>
      <c r="E102" s="38">
        <f t="shared" si="18"/>
        <v>75.77</v>
      </c>
      <c r="F102" s="38">
        <f t="shared" si="18"/>
        <v>75.77</v>
      </c>
      <c r="G102" s="17"/>
      <c r="H102" s="21"/>
      <c r="I102" s="20"/>
      <c r="J102" s="38"/>
      <c r="K102" s="20" t="s">
        <v>22</v>
      </c>
      <c r="L102" s="38"/>
      <c r="M102" s="17"/>
      <c r="N102"/>
    </row>
    <row r="103" spans="1:14" x14ac:dyDescent="0.25">
      <c r="A103" s="35"/>
      <c r="B103" s="35"/>
      <c r="C103" s="35">
        <f t="shared" si="17"/>
        <v>19999169</v>
      </c>
      <c r="D103" s="38">
        <f t="shared" si="18"/>
        <v>73.539000000000001</v>
      </c>
      <c r="E103" s="38">
        <f t="shared" si="18"/>
        <v>75.77</v>
      </c>
      <c r="F103" s="38">
        <f t="shared" si="18"/>
        <v>75.77</v>
      </c>
      <c r="G103" s="17"/>
      <c r="H103" s="21"/>
      <c r="I103" s="20"/>
      <c r="J103" s="38"/>
      <c r="K103" s="20" t="s">
        <v>118</v>
      </c>
      <c r="L103" s="38"/>
      <c r="M103" s="17"/>
      <c r="N103"/>
    </row>
    <row r="104" spans="1:14" x14ac:dyDescent="0.25">
      <c r="A104" s="35"/>
      <c r="B104" s="35"/>
      <c r="C104" s="35">
        <f t="shared" si="17"/>
        <v>19999169</v>
      </c>
      <c r="D104" s="38">
        <f t="shared" si="18"/>
        <v>73.539000000000001</v>
      </c>
      <c r="E104" s="38">
        <f t="shared" si="18"/>
        <v>75.77</v>
      </c>
      <c r="F104" s="38">
        <f t="shared" si="18"/>
        <v>75.77</v>
      </c>
      <c r="G104" s="17"/>
      <c r="H104" s="21"/>
      <c r="I104" s="20"/>
      <c r="J104" s="38"/>
      <c r="K104" s="20" t="s">
        <v>119</v>
      </c>
      <c r="L104" s="38"/>
      <c r="M104" s="17"/>
      <c r="N104"/>
    </row>
    <row r="105" spans="1:14" x14ac:dyDescent="0.25">
      <c r="A105" s="35"/>
      <c r="B105" s="35"/>
      <c r="C105" s="35">
        <f t="shared" si="17"/>
        <v>19999169</v>
      </c>
      <c r="D105" s="38">
        <f t="shared" si="18"/>
        <v>73.539000000000001</v>
      </c>
      <c r="E105" s="38">
        <f t="shared" si="18"/>
        <v>75.77</v>
      </c>
      <c r="F105" s="38">
        <f t="shared" si="18"/>
        <v>75.77</v>
      </c>
      <c r="G105" s="17"/>
      <c r="H105" s="21"/>
      <c r="I105" s="20"/>
      <c r="J105" s="38"/>
      <c r="K105" s="20" t="s">
        <v>120</v>
      </c>
      <c r="L105" s="38"/>
      <c r="M105" s="17"/>
      <c r="N105"/>
    </row>
    <row r="106" spans="1:14" x14ac:dyDescent="0.25">
      <c r="A106" s="35"/>
      <c r="B106" s="35"/>
      <c r="C106" s="35">
        <f t="shared" si="17"/>
        <v>19999169</v>
      </c>
      <c r="D106" s="38">
        <f t="shared" si="18"/>
        <v>73.539000000000001</v>
      </c>
      <c r="E106" s="38">
        <f t="shared" si="18"/>
        <v>75.77</v>
      </c>
      <c r="F106" s="38">
        <f t="shared" si="18"/>
        <v>75.77</v>
      </c>
      <c r="G106" s="17"/>
      <c r="H106" s="21"/>
      <c r="I106" s="20"/>
      <c r="J106" s="38"/>
      <c r="K106" s="20" t="s">
        <v>121</v>
      </c>
      <c r="L106" s="38"/>
      <c r="M106" s="17"/>
      <c r="N106"/>
    </row>
    <row r="107" spans="1:14" x14ac:dyDescent="0.25">
      <c r="A107" s="35"/>
      <c r="B107" s="35"/>
      <c r="C107" s="35">
        <f t="shared" si="17"/>
        <v>19999169</v>
      </c>
      <c r="D107" s="38">
        <f t="shared" si="18"/>
        <v>73.539000000000001</v>
      </c>
      <c r="E107" s="38">
        <f t="shared" si="18"/>
        <v>75.77</v>
      </c>
      <c r="F107" s="38">
        <f t="shared" si="18"/>
        <v>75.77</v>
      </c>
      <c r="G107" s="17"/>
      <c r="H107" s="21"/>
      <c r="I107" s="20"/>
      <c r="J107" s="38"/>
      <c r="K107" s="20" t="s">
        <v>122</v>
      </c>
      <c r="L107" s="38"/>
      <c r="M107" s="17"/>
      <c r="N107"/>
    </row>
    <row r="108" spans="1:14" x14ac:dyDescent="0.25">
      <c r="A108" s="35"/>
      <c r="B108" s="35"/>
      <c r="C108" s="35">
        <f t="shared" si="17"/>
        <v>19999169</v>
      </c>
      <c r="D108" s="38">
        <f t="shared" si="18"/>
        <v>73.539000000000001</v>
      </c>
      <c r="E108" s="38">
        <f t="shared" si="18"/>
        <v>75.77</v>
      </c>
      <c r="F108" s="38">
        <f t="shared" si="18"/>
        <v>75.77</v>
      </c>
      <c r="G108" s="17"/>
      <c r="H108" s="21"/>
      <c r="I108" s="20"/>
      <c r="J108" s="38"/>
      <c r="K108" s="20" t="s">
        <v>21</v>
      </c>
      <c r="L108" s="38"/>
      <c r="M108" s="17"/>
      <c r="N108"/>
    </row>
    <row r="109" spans="1:14" x14ac:dyDescent="0.25">
      <c r="A109" s="35"/>
      <c r="B109" s="35"/>
      <c r="C109" s="35">
        <f t="shared" si="17"/>
        <v>19999169</v>
      </c>
      <c r="D109" s="38">
        <f t="shared" si="18"/>
        <v>73.539000000000001</v>
      </c>
      <c r="E109" s="38">
        <f t="shared" si="18"/>
        <v>75.77</v>
      </c>
      <c r="F109" s="38">
        <f t="shared" si="18"/>
        <v>75.77</v>
      </c>
      <c r="G109" s="17"/>
      <c r="H109" s="21"/>
      <c r="I109" s="20"/>
      <c r="J109" s="38"/>
      <c r="K109" s="20" t="s">
        <v>123</v>
      </c>
      <c r="L109" s="38"/>
      <c r="M109" s="17"/>
      <c r="N109"/>
    </row>
    <row r="110" spans="1:14" x14ac:dyDescent="0.25">
      <c r="A110" s="35"/>
      <c r="B110" s="35"/>
      <c r="C110" s="35">
        <f t="shared" si="17"/>
        <v>19999169</v>
      </c>
      <c r="D110" s="38">
        <f t="shared" si="18"/>
        <v>73.539000000000001</v>
      </c>
      <c r="E110" s="38">
        <f t="shared" si="18"/>
        <v>75.77</v>
      </c>
      <c r="F110" s="38">
        <f t="shared" si="18"/>
        <v>75.77</v>
      </c>
      <c r="G110" s="17"/>
      <c r="H110" s="21"/>
      <c r="I110" s="20"/>
      <c r="J110" s="38"/>
      <c r="K110" s="20" t="s">
        <v>124</v>
      </c>
      <c r="L110" s="38"/>
      <c r="M110" s="17"/>
      <c r="N110"/>
    </row>
    <row r="111" spans="1:14" x14ac:dyDescent="0.25">
      <c r="A111" s="36"/>
      <c r="B111" s="36"/>
      <c r="C111" s="36">
        <f t="shared" si="17"/>
        <v>19999169</v>
      </c>
      <c r="D111" s="39">
        <f t="shared" si="18"/>
        <v>73.539000000000001</v>
      </c>
      <c r="E111" s="39">
        <f t="shared" si="18"/>
        <v>75.77</v>
      </c>
      <c r="F111" s="39">
        <f t="shared" si="18"/>
        <v>75.77</v>
      </c>
      <c r="G111" s="17"/>
      <c r="H111" s="21"/>
      <c r="I111" s="20"/>
      <c r="J111" s="39"/>
      <c r="K111" s="20" t="s">
        <v>125</v>
      </c>
      <c r="L111" s="39"/>
      <c r="M111" s="17"/>
      <c r="N111"/>
    </row>
    <row r="112" spans="1:14" x14ac:dyDescent="0.25">
      <c r="A112" s="34">
        <f>MAX($A$3:A111)+1</f>
        <v>13</v>
      </c>
      <c r="B112" s="43" t="s">
        <v>126</v>
      </c>
      <c r="C112" s="43">
        <v>19999126</v>
      </c>
      <c r="D112" s="37">
        <v>78.921000000000006</v>
      </c>
      <c r="E112" s="37">
        <v>84.03</v>
      </c>
      <c r="F112" s="37">
        <v>84.03</v>
      </c>
      <c r="G112" s="17"/>
      <c r="H112" s="21">
        <v>0</v>
      </c>
      <c r="I112" s="20" t="s">
        <v>127</v>
      </c>
      <c r="J112" s="37">
        <v>64</v>
      </c>
      <c r="K112" s="20" t="s">
        <v>119</v>
      </c>
      <c r="L112" s="37">
        <v>73</v>
      </c>
      <c r="M112" s="17"/>
      <c r="N112"/>
    </row>
    <row r="113" spans="1:14" x14ac:dyDescent="0.25">
      <c r="A113" s="35"/>
      <c r="B113" s="35"/>
      <c r="C113" s="35">
        <f t="shared" ref="C113:C119" si="19">C112</f>
        <v>19999126</v>
      </c>
      <c r="D113" s="38">
        <f t="shared" ref="D113:F119" si="20">D112:F112</f>
        <v>78.921000000000006</v>
      </c>
      <c r="E113" s="38">
        <f t="shared" si="20"/>
        <v>84.03</v>
      </c>
      <c r="F113" s="38">
        <f t="shared" si="20"/>
        <v>84.03</v>
      </c>
      <c r="G113" s="17"/>
      <c r="H113" s="21"/>
      <c r="I113" s="20" t="s">
        <v>101</v>
      </c>
      <c r="J113" s="38"/>
      <c r="K113" s="20" t="s">
        <v>21</v>
      </c>
      <c r="L113" s="38"/>
      <c r="M113" s="17"/>
      <c r="N113"/>
    </row>
    <row r="114" spans="1:14" x14ac:dyDescent="0.25">
      <c r="A114" s="35"/>
      <c r="B114" s="35"/>
      <c r="C114" s="35">
        <f t="shared" si="19"/>
        <v>19999126</v>
      </c>
      <c r="D114" s="38">
        <f t="shared" si="20"/>
        <v>78.921000000000006</v>
      </c>
      <c r="E114" s="38">
        <f t="shared" si="20"/>
        <v>84.03</v>
      </c>
      <c r="F114" s="38">
        <f t="shared" si="20"/>
        <v>84.03</v>
      </c>
      <c r="G114" s="17"/>
      <c r="H114" s="21"/>
      <c r="I114" s="20" t="s">
        <v>128</v>
      </c>
      <c r="J114" s="38"/>
      <c r="K114" s="20" t="s">
        <v>33</v>
      </c>
      <c r="L114" s="38"/>
      <c r="M114" s="17"/>
      <c r="N114"/>
    </row>
    <row r="115" spans="1:14" x14ac:dyDescent="0.25">
      <c r="A115" s="35"/>
      <c r="B115" s="35"/>
      <c r="C115" s="35">
        <f t="shared" si="19"/>
        <v>19999126</v>
      </c>
      <c r="D115" s="38">
        <f t="shared" si="20"/>
        <v>78.921000000000006</v>
      </c>
      <c r="E115" s="38">
        <f t="shared" si="20"/>
        <v>84.03</v>
      </c>
      <c r="F115" s="38">
        <f t="shared" si="20"/>
        <v>84.03</v>
      </c>
      <c r="G115" s="17"/>
      <c r="H115" s="21"/>
      <c r="I115" s="20" t="s">
        <v>129</v>
      </c>
      <c r="J115" s="38"/>
      <c r="K115" s="20" t="s">
        <v>130</v>
      </c>
      <c r="L115" s="38"/>
      <c r="M115" s="17"/>
      <c r="N115"/>
    </row>
    <row r="116" spans="1:14" x14ac:dyDescent="0.25">
      <c r="A116" s="35"/>
      <c r="B116" s="35"/>
      <c r="C116" s="35">
        <f t="shared" si="19"/>
        <v>19999126</v>
      </c>
      <c r="D116" s="38">
        <f t="shared" si="20"/>
        <v>78.921000000000006</v>
      </c>
      <c r="E116" s="38">
        <f t="shared" si="20"/>
        <v>84.03</v>
      </c>
      <c r="F116" s="38">
        <f t="shared" si="20"/>
        <v>84.03</v>
      </c>
      <c r="G116" s="17"/>
      <c r="H116" s="21"/>
      <c r="I116" s="20" t="s">
        <v>55</v>
      </c>
      <c r="J116" s="38"/>
      <c r="K116" s="20" t="s">
        <v>124</v>
      </c>
      <c r="L116" s="38"/>
      <c r="M116" s="17"/>
      <c r="N116"/>
    </row>
    <row r="117" spans="1:14" x14ac:dyDescent="0.25">
      <c r="A117" s="35"/>
      <c r="B117" s="35"/>
      <c r="C117" s="35">
        <f t="shared" si="19"/>
        <v>19999126</v>
      </c>
      <c r="D117" s="38">
        <f t="shared" si="20"/>
        <v>78.921000000000006</v>
      </c>
      <c r="E117" s="38">
        <f t="shared" si="20"/>
        <v>84.03</v>
      </c>
      <c r="F117" s="38">
        <f t="shared" si="20"/>
        <v>84.03</v>
      </c>
      <c r="G117" s="17"/>
      <c r="H117" s="21"/>
      <c r="I117" s="20"/>
      <c r="J117" s="38"/>
      <c r="K117" s="20" t="s">
        <v>22</v>
      </c>
      <c r="L117" s="38"/>
      <c r="M117" s="17"/>
      <c r="N117"/>
    </row>
    <row r="118" spans="1:14" x14ac:dyDescent="0.25">
      <c r="A118" s="35"/>
      <c r="B118" s="35"/>
      <c r="C118" s="35">
        <f t="shared" si="19"/>
        <v>19999126</v>
      </c>
      <c r="D118" s="38">
        <f t="shared" si="20"/>
        <v>78.921000000000006</v>
      </c>
      <c r="E118" s="38">
        <f t="shared" si="20"/>
        <v>84.03</v>
      </c>
      <c r="F118" s="38">
        <f t="shared" si="20"/>
        <v>84.03</v>
      </c>
      <c r="G118" s="17"/>
      <c r="H118" s="21"/>
      <c r="I118" s="20"/>
      <c r="J118" s="38"/>
      <c r="K118" s="20" t="s">
        <v>40</v>
      </c>
      <c r="L118" s="38"/>
      <c r="M118" s="17"/>
      <c r="N118"/>
    </row>
    <row r="119" spans="1:14" x14ac:dyDescent="0.25">
      <c r="A119" s="36"/>
      <c r="B119" s="36"/>
      <c r="C119" s="36">
        <f t="shared" si="19"/>
        <v>19999126</v>
      </c>
      <c r="D119" s="39">
        <f t="shared" si="20"/>
        <v>78.921000000000006</v>
      </c>
      <c r="E119" s="39">
        <f t="shared" si="20"/>
        <v>84.03</v>
      </c>
      <c r="F119" s="39">
        <f t="shared" si="20"/>
        <v>84.03</v>
      </c>
      <c r="G119" s="17"/>
      <c r="H119" s="21"/>
      <c r="I119" s="20"/>
      <c r="J119" s="39"/>
      <c r="K119" s="20" t="s">
        <v>66</v>
      </c>
      <c r="L119" s="39"/>
      <c r="M119" s="17"/>
      <c r="N119"/>
    </row>
    <row r="120" spans="1:14" x14ac:dyDescent="0.25">
      <c r="A120" s="34">
        <f>MAX($A$3:A119)+1</f>
        <v>14</v>
      </c>
      <c r="B120" s="43" t="s">
        <v>131</v>
      </c>
      <c r="C120" s="43">
        <v>19999139</v>
      </c>
      <c r="D120" s="37">
        <v>74.906999999999996</v>
      </c>
      <c r="E120" s="37">
        <v>80.010000000000005</v>
      </c>
      <c r="F120" s="37">
        <v>80.010000000000005</v>
      </c>
      <c r="G120" s="17"/>
      <c r="H120" s="21">
        <v>0</v>
      </c>
      <c r="I120" s="20"/>
      <c r="J120" s="37">
        <v>65</v>
      </c>
      <c r="K120" s="20" t="s">
        <v>21</v>
      </c>
      <c r="L120" s="37">
        <v>59</v>
      </c>
      <c r="M120" s="17"/>
      <c r="N120"/>
    </row>
    <row r="121" spans="1:14" x14ac:dyDescent="0.25">
      <c r="A121" s="35"/>
      <c r="B121" s="35"/>
      <c r="C121" s="35">
        <f t="shared" ref="C121:C127" si="21">C120</f>
        <v>19999139</v>
      </c>
      <c r="D121" s="38">
        <f t="shared" ref="D121:F127" si="22">D120:F120</f>
        <v>74.906999999999996</v>
      </c>
      <c r="E121" s="38">
        <f t="shared" si="22"/>
        <v>80.010000000000005</v>
      </c>
      <c r="F121" s="38">
        <f t="shared" si="22"/>
        <v>80.010000000000005</v>
      </c>
      <c r="G121" s="17"/>
      <c r="H121" s="21"/>
      <c r="I121" s="20" t="s">
        <v>20</v>
      </c>
      <c r="J121" s="38"/>
      <c r="K121" s="20" t="s">
        <v>37</v>
      </c>
      <c r="L121" s="38"/>
      <c r="M121" s="17"/>
      <c r="N121"/>
    </row>
    <row r="122" spans="1:14" x14ac:dyDescent="0.25">
      <c r="A122" s="35"/>
      <c r="B122" s="35"/>
      <c r="C122" s="35">
        <f t="shared" si="21"/>
        <v>19999139</v>
      </c>
      <c r="D122" s="38">
        <f t="shared" si="22"/>
        <v>74.906999999999996</v>
      </c>
      <c r="E122" s="38">
        <f t="shared" si="22"/>
        <v>80.010000000000005</v>
      </c>
      <c r="F122" s="38">
        <f t="shared" si="22"/>
        <v>80.010000000000005</v>
      </c>
      <c r="G122" s="17"/>
      <c r="H122" s="21"/>
      <c r="I122" s="20" t="s">
        <v>132</v>
      </c>
      <c r="J122" s="38"/>
      <c r="K122" s="20" t="s">
        <v>22</v>
      </c>
      <c r="L122" s="38"/>
      <c r="M122" s="17"/>
      <c r="N122"/>
    </row>
    <row r="123" spans="1:14" x14ac:dyDescent="0.25">
      <c r="A123" s="35"/>
      <c r="B123" s="35"/>
      <c r="C123" s="35">
        <f t="shared" si="21"/>
        <v>19999139</v>
      </c>
      <c r="D123" s="38">
        <f t="shared" si="22"/>
        <v>74.906999999999996</v>
      </c>
      <c r="E123" s="38">
        <f t="shared" si="22"/>
        <v>80.010000000000005</v>
      </c>
      <c r="F123" s="38">
        <f t="shared" si="22"/>
        <v>80.010000000000005</v>
      </c>
      <c r="G123" s="17"/>
      <c r="H123" s="21"/>
      <c r="I123" s="20" t="s">
        <v>34</v>
      </c>
      <c r="J123" s="38"/>
      <c r="K123" s="20"/>
      <c r="L123" s="38"/>
      <c r="M123" s="17"/>
      <c r="N123"/>
    </row>
    <row r="124" spans="1:14" x14ac:dyDescent="0.25">
      <c r="A124" s="35"/>
      <c r="B124" s="35"/>
      <c r="C124" s="35">
        <f t="shared" si="21"/>
        <v>19999139</v>
      </c>
      <c r="D124" s="38">
        <f t="shared" si="22"/>
        <v>74.906999999999996</v>
      </c>
      <c r="E124" s="38">
        <f t="shared" si="22"/>
        <v>80.010000000000005</v>
      </c>
      <c r="F124" s="38">
        <f t="shared" si="22"/>
        <v>80.010000000000005</v>
      </c>
      <c r="G124" s="17"/>
      <c r="H124" s="21"/>
      <c r="I124" s="20" t="s">
        <v>76</v>
      </c>
      <c r="J124" s="38"/>
      <c r="K124" s="20"/>
      <c r="L124" s="38"/>
      <c r="M124" s="17"/>
      <c r="N124"/>
    </row>
    <row r="125" spans="1:14" x14ac:dyDescent="0.25">
      <c r="A125" s="35"/>
      <c r="B125" s="35"/>
      <c r="C125" s="35">
        <f t="shared" si="21"/>
        <v>19999139</v>
      </c>
      <c r="D125" s="38">
        <f t="shared" si="22"/>
        <v>74.906999999999996</v>
      </c>
      <c r="E125" s="38">
        <f t="shared" si="22"/>
        <v>80.010000000000005</v>
      </c>
      <c r="F125" s="38">
        <f t="shared" si="22"/>
        <v>80.010000000000005</v>
      </c>
      <c r="G125" s="17"/>
      <c r="H125" s="21"/>
      <c r="I125" s="20" t="s">
        <v>32</v>
      </c>
      <c r="J125" s="38"/>
      <c r="K125" s="20"/>
      <c r="L125" s="38"/>
      <c r="M125" s="17"/>
      <c r="N125"/>
    </row>
    <row r="126" spans="1:14" x14ac:dyDescent="0.25">
      <c r="A126" s="35"/>
      <c r="B126" s="35"/>
      <c r="C126" s="35">
        <f t="shared" si="21"/>
        <v>19999139</v>
      </c>
      <c r="D126" s="38">
        <f t="shared" si="22"/>
        <v>74.906999999999996</v>
      </c>
      <c r="E126" s="38">
        <f t="shared" si="22"/>
        <v>80.010000000000005</v>
      </c>
      <c r="F126" s="38">
        <f t="shared" si="22"/>
        <v>80.010000000000005</v>
      </c>
      <c r="G126" s="17"/>
      <c r="H126" s="21"/>
      <c r="I126" s="20" t="s">
        <v>133</v>
      </c>
      <c r="J126" s="38"/>
      <c r="K126" s="20"/>
      <c r="L126" s="38"/>
      <c r="M126" s="17"/>
      <c r="N126"/>
    </row>
    <row r="127" spans="1:14" x14ac:dyDescent="0.25">
      <c r="A127" s="36"/>
      <c r="B127" s="36"/>
      <c r="C127" s="36">
        <f t="shared" si="21"/>
        <v>19999139</v>
      </c>
      <c r="D127" s="39">
        <f t="shared" si="22"/>
        <v>74.906999999999996</v>
      </c>
      <c r="E127" s="39">
        <f t="shared" si="22"/>
        <v>80.010000000000005</v>
      </c>
      <c r="F127" s="39">
        <f t="shared" si="22"/>
        <v>80.010000000000005</v>
      </c>
      <c r="G127" s="17"/>
      <c r="H127" s="21"/>
      <c r="I127" s="20" t="s">
        <v>129</v>
      </c>
      <c r="J127" s="39"/>
      <c r="K127" s="20"/>
      <c r="L127" s="39"/>
      <c r="M127" s="17"/>
      <c r="N127"/>
    </row>
    <row r="128" spans="1:14" x14ac:dyDescent="0.25">
      <c r="A128" s="34">
        <f>MAX($A$3:A127)+1</f>
        <v>15</v>
      </c>
      <c r="B128" s="43" t="s">
        <v>134</v>
      </c>
      <c r="C128" s="43">
        <v>19999042</v>
      </c>
      <c r="D128" s="37">
        <v>71.103999999999999</v>
      </c>
      <c r="E128" s="37">
        <v>72.72</v>
      </c>
      <c r="F128" s="37">
        <v>72.72</v>
      </c>
      <c r="G128" s="17"/>
      <c r="H128" s="21">
        <v>0</v>
      </c>
      <c r="I128" s="20" t="s">
        <v>135</v>
      </c>
      <c r="J128" s="37">
        <v>62</v>
      </c>
      <c r="K128" s="20" t="s">
        <v>136</v>
      </c>
      <c r="L128" s="37">
        <v>78</v>
      </c>
      <c r="M128" s="17"/>
      <c r="N128"/>
    </row>
    <row r="129" spans="1:14" x14ac:dyDescent="0.25">
      <c r="A129" s="35"/>
      <c r="B129" s="35"/>
      <c r="C129" s="35">
        <f t="shared" ref="C129:C141" si="23">C128</f>
        <v>19999042</v>
      </c>
      <c r="D129" s="38">
        <f t="shared" ref="D129:F141" si="24">D128:F128</f>
        <v>71.103999999999999</v>
      </c>
      <c r="E129" s="38">
        <f t="shared" si="24"/>
        <v>72.72</v>
      </c>
      <c r="F129" s="38">
        <f t="shared" si="24"/>
        <v>72.72</v>
      </c>
      <c r="G129" s="17"/>
      <c r="H129" s="21"/>
      <c r="I129" s="20"/>
      <c r="J129" s="38"/>
      <c r="K129" s="20" t="s">
        <v>137</v>
      </c>
      <c r="L129" s="38"/>
      <c r="M129" s="17"/>
      <c r="N129"/>
    </row>
    <row r="130" spans="1:14" x14ac:dyDescent="0.25">
      <c r="A130" s="35"/>
      <c r="B130" s="35"/>
      <c r="C130" s="35">
        <f t="shared" si="23"/>
        <v>19999042</v>
      </c>
      <c r="D130" s="38">
        <f t="shared" si="24"/>
        <v>71.103999999999999</v>
      </c>
      <c r="E130" s="38">
        <f t="shared" si="24"/>
        <v>72.72</v>
      </c>
      <c r="F130" s="38">
        <f t="shared" si="24"/>
        <v>72.72</v>
      </c>
      <c r="G130" s="17"/>
      <c r="H130" s="21"/>
      <c r="I130" s="20"/>
      <c r="J130" s="38"/>
      <c r="K130" s="20" t="s">
        <v>138</v>
      </c>
      <c r="L130" s="38"/>
      <c r="M130" s="17"/>
      <c r="N130"/>
    </row>
    <row r="131" spans="1:14" x14ac:dyDescent="0.25">
      <c r="A131" s="35"/>
      <c r="B131" s="35"/>
      <c r="C131" s="35">
        <f t="shared" si="23"/>
        <v>19999042</v>
      </c>
      <c r="D131" s="38">
        <f t="shared" si="24"/>
        <v>71.103999999999999</v>
      </c>
      <c r="E131" s="38">
        <f t="shared" si="24"/>
        <v>72.72</v>
      </c>
      <c r="F131" s="38">
        <f t="shared" si="24"/>
        <v>72.72</v>
      </c>
      <c r="G131" s="17"/>
      <c r="H131" s="21"/>
      <c r="I131" s="20"/>
      <c r="J131" s="38"/>
      <c r="K131" s="20" t="s">
        <v>139</v>
      </c>
      <c r="L131" s="38"/>
      <c r="M131" s="17"/>
      <c r="N131"/>
    </row>
    <row r="132" spans="1:14" x14ac:dyDescent="0.25">
      <c r="A132" s="35"/>
      <c r="B132" s="35"/>
      <c r="C132" s="35">
        <f t="shared" si="23"/>
        <v>19999042</v>
      </c>
      <c r="D132" s="38">
        <f t="shared" si="24"/>
        <v>71.103999999999999</v>
      </c>
      <c r="E132" s="38">
        <f t="shared" si="24"/>
        <v>72.72</v>
      </c>
      <c r="F132" s="38">
        <f t="shared" si="24"/>
        <v>72.72</v>
      </c>
      <c r="G132" s="17"/>
      <c r="H132" s="21"/>
      <c r="I132" s="20"/>
      <c r="J132" s="38"/>
      <c r="K132" s="20" t="s">
        <v>140</v>
      </c>
      <c r="L132" s="38"/>
      <c r="M132" s="17"/>
      <c r="N132"/>
    </row>
    <row r="133" spans="1:14" x14ac:dyDescent="0.25">
      <c r="A133" s="35"/>
      <c r="B133" s="35"/>
      <c r="C133" s="35">
        <f t="shared" si="23"/>
        <v>19999042</v>
      </c>
      <c r="D133" s="38">
        <f t="shared" si="24"/>
        <v>71.103999999999999</v>
      </c>
      <c r="E133" s="38">
        <f t="shared" si="24"/>
        <v>72.72</v>
      </c>
      <c r="F133" s="38">
        <f t="shared" si="24"/>
        <v>72.72</v>
      </c>
      <c r="G133" s="17"/>
      <c r="H133" s="21"/>
      <c r="I133" s="20"/>
      <c r="J133" s="38"/>
      <c r="K133" s="20" t="s">
        <v>141</v>
      </c>
      <c r="L133" s="38"/>
      <c r="M133" s="17"/>
      <c r="N133"/>
    </row>
    <row r="134" spans="1:14" x14ac:dyDescent="0.25">
      <c r="A134" s="35"/>
      <c r="B134" s="35"/>
      <c r="C134" s="35">
        <f t="shared" si="23"/>
        <v>19999042</v>
      </c>
      <c r="D134" s="38">
        <f t="shared" si="24"/>
        <v>71.103999999999999</v>
      </c>
      <c r="E134" s="38">
        <f t="shared" si="24"/>
        <v>72.72</v>
      </c>
      <c r="F134" s="38">
        <f t="shared" si="24"/>
        <v>72.72</v>
      </c>
      <c r="G134" s="17"/>
      <c r="H134" s="21"/>
      <c r="I134" s="20"/>
      <c r="J134" s="38"/>
      <c r="K134" s="20" t="s">
        <v>142</v>
      </c>
      <c r="L134" s="38"/>
      <c r="M134" s="17"/>
      <c r="N134"/>
    </row>
    <row r="135" spans="1:14" x14ac:dyDescent="0.25">
      <c r="A135" s="35"/>
      <c r="B135" s="35"/>
      <c r="C135" s="35">
        <f t="shared" si="23"/>
        <v>19999042</v>
      </c>
      <c r="D135" s="38">
        <f t="shared" si="24"/>
        <v>71.103999999999999</v>
      </c>
      <c r="E135" s="38">
        <f t="shared" si="24"/>
        <v>72.72</v>
      </c>
      <c r="F135" s="38">
        <f t="shared" si="24"/>
        <v>72.72</v>
      </c>
      <c r="G135" s="17"/>
      <c r="H135" s="21"/>
      <c r="I135" s="20"/>
      <c r="J135" s="38"/>
      <c r="K135" s="20" t="s">
        <v>143</v>
      </c>
      <c r="L135" s="38"/>
      <c r="M135" s="17"/>
      <c r="N135"/>
    </row>
    <row r="136" spans="1:14" x14ac:dyDescent="0.25">
      <c r="A136" s="35"/>
      <c r="B136" s="35"/>
      <c r="C136" s="35">
        <f t="shared" si="23"/>
        <v>19999042</v>
      </c>
      <c r="D136" s="38">
        <f t="shared" si="24"/>
        <v>71.103999999999999</v>
      </c>
      <c r="E136" s="38">
        <f t="shared" si="24"/>
        <v>72.72</v>
      </c>
      <c r="F136" s="38">
        <f t="shared" si="24"/>
        <v>72.72</v>
      </c>
      <c r="G136" s="17"/>
      <c r="H136" s="21"/>
      <c r="I136" s="20"/>
      <c r="J136" s="38"/>
      <c r="K136" s="20" t="s">
        <v>144</v>
      </c>
      <c r="L136" s="38"/>
      <c r="M136" s="17"/>
      <c r="N136"/>
    </row>
    <row r="137" spans="1:14" x14ac:dyDescent="0.25">
      <c r="A137" s="35"/>
      <c r="B137" s="35"/>
      <c r="C137" s="35">
        <f t="shared" si="23"/>
        <v>19999042</v>
      </c>
      <c r="D137" s="38">
        <f t="shared" si="24"/>
        <v>71.103999999999999</v>
      </c>
      <c r="E137" s="38">
        <f t="shared" si="24"/>
        <v>72.72</v>
      </c>
      <c r="F137" s="38">
        <f t="shared" si="24"/>
        <v>72.72</v>
      </c>
      <c r="G137" s="17"/>
      <c r="H137" s="21"/>
      <c r="I137" s="20"/>
      <c r="J137" s="38"/>
      <c r="K137" s="20" t="s">
        <v>145</v>
      </c>
      <c r="L137" s="38"/>
      <c r="M137" s="17"/>
      <c r="N137"/>
    </row>
    <row r="138" spans="1:14" x14ac:dyDescent="0.25">
      <c r="A138" s="35"/>
      <c r="B138" s="35"/>
      <c r="C138" s="35">
        <f t="shared" si="23"/>
        <v>19999042</v>
      </c>
      <c r="D138" s="38">
        <f t="shared" si="24"/>
        <v>71.103999999999999</v>
      </c>
      <c r="E138" s="38">
        <f t="shared" si="24"/>
        <v>72.72</v>
      </c>
      <c r="F138" s="38">
        <f t="shared" si="24"/>
        <v>72.72</v>
      </c>
      <c r="G138" s="17"/>
      <c r="H138" s="21"/>
      <c r="I138" s="20"/>
      <c r="J138" s="38"/>
      <c r="K138" s="20" t="s">
        <v>146</v>
      </c>
      <c r="L138" s="38"/>
      <c r="M138" s="17"/>
      <c r="N138"/>
    </row>
    <row r="139" spans="1:14" x14ac:dyDescent="0.25">
      <c r="A139" s="35"/>
      <c r="B139" s="35"/>
      <c r="C139" s="35">
        <f t="shared" si="23"/>
        <v>19999042</v>
      </c>
      <c r="D139" s="38">
        <f t="shared" si="24"/>
        <v>71.103999999999999</v>
      </c>
      <c r="E139" s="38">
        <f t="shared" si="24"/>
        <v>72.72</v>
      </c>
      <c r="F139" s="38">
        <f t="shared" si="24"/>
        <v>72.72</v>
      </c>
      <c r="G139" s="17"/>
      <c r="H139" s="21"/>
      <c r="I139" s="20"/>
      <c r="J139" s="38"/>
      <c r="K139" s="20" t="s">
        <v>147</v>
      </c>
      <c r="L139" s="38"/>
      <c r="M139" s="17"/>
      <c r="N139"/>
    </row>
    <row r="140" spans="1:14" x14ac:dyDescent="0.25">
      <c r="A140" s="35"/>
      <c r="B140" s="35"/>
      <c r="C140" s="35">
        <f t="shared" si="23"/>
        <v>19999042</v>
      </c>
      <c r="D140" s="38">
        <f t="shared" si="24"/>
        <v>71.103999999999999</v>
      </c>
      <c r="E140" s="38">
        <f t="shared" si="24"/>
        <v>72.72</v>
      </c>
      <c r="F140" s="38">
        <f t="shared" si="24"/>
        <v>72.72</v>
      </c>
      <c r="G140" s="17"/>
      <c r="H140" s="21"/>
      <c r="I140" s="20"/>
      <c r="J140" s="38"/>
      <c r="K140" s="20" t="s">
        <v>22</v>
      </c>
      <c r="L140" s="38"/>
      <c r="M140" s="17"/>
      <c r="N140"/>
    </row>
    <row r="141" spans="1:14" x14ac:dyDescent="0.25">
      <c r="A141" s="36"/>
      <c r="B141" s="36"/>
      <c r="C141" s="36">
        <f t="shared" si="23"/>
        <v>19999042</v>
      </c>
      <c r="D141" s="39">
        <f t="shared" si="24"/>
        <v>71.103999999999999</v>
      </c>
      <c r="E141" s="39">
        <f t="shared" si="24"/>
        <v>72.72</v>
      </c>
      <c r="F141" s="39">
        <f t="shared" si="24"/>
        <v>72.72</v>
      </c>
      <c r="G141" s="17"/>
      <c r="H141" s="21"/>
      <c r="I141" s="20"/>
      <c r="J141" s="39"/>
      <c r="K141" s="20" t="s">
        <v>148</v>
      </c>
      <c r="L141" s="39"/>
      <c r="M141" s="17"/>
      <c r="N141"/>
    </row>
    <row r="142" spans="1:14" x14ac:dyDescent="0.25">
      <c r="A142" s="34">
        <f>MAX($A$3:A141)+1</f>
        <v>16</v>
      </c>
      <c r="B142" s="43" t="s">
        <v>149</v>
      </c>
      <c r="C142" s="43">
        <v>19999063</v>
      </c>
      <c r="D142" s="37">
        <v>69.622</v>
      </c>
      <c r="E142" s="37">
        <v>70.459999999999994</v>
      </c>
      <c r="F142" s="37">
        <v>70.459999999999994</v>
      </c>
      <c r="G142" s="17"/>
      <c r="H142" s="21">
        <v>0</v>
      </c>
      <c r="I142" s="20" t="s">
        <v>150</v>
      </c>
      <c r="J142" s="37">
        <v>67</v>
      </c>
      <c r="K142" s="20" t="s">
        <v>151</v>
      </c>
      <c r="L142" s="37">
        <v>69</v>
      </c>
      <c r="M142" s="17"/>
      <c r="N142"/>
    </row>
    <row r="143" spans="1:14" x14ac:dyDescent="0.25">
      <c r="A143" s="35"/>
      <c r="B143" s="35"/>
      <c r="C143" s="35">
        <f t="shared" ref="C143:C152" si="25">C142</f>
        <v>19999063</v>
      </c>
      <c r="D143" s="38">
        <f t="shared" ref="D143:F152" si="26">D142:F142</f>
        <v>69.622</v>
      </c>
      <c r="E143" s="38">
        <f t="shared" si="26"/>
        <v>70.459999999999994</v>
      </c>
      <c r="F143" s="38">
        <f t="shared" si="26"/>
        <v>70.459999999999994</v>
      </c>
      <c r="G143" s="17"/>
      <c r="H143" s="21"/>
      <c r="I143" s="20" t="s">
        <v>152</v>
      </c>
      <c r="J143" s="38"/>
      <c r="K143" s="20" t="s">
        <v>21</v>
      </c>
      <c r="L143" s="38"/>
      <c r="M143" s="17"/>
      <c r="N143"/>
    </row>
    <row r="144" spans="1:14" x14ac:dyDescent="0.25">
      <c r="A144" s="35"/>
      <c r="B144" s="35"/>
      <c r="C144" s="35">
        <f t="shared" si="25"/>
        <v>19999063</v>
      </c>
      <c r="D144" s="38">
        <f t="shared" si="26"/>
        <v>69.622</v>
      </c>
      <c r="E144" s="38">
        <f t="shared" si="26"/>
        <v>70.459999999999994</v>
      </c>
      <c r="F144" s="38">
        <f t="shared" si="26"/>
        <v>70.459999999999994</v>
      </c>
      <c r="G144" s="17"/>
      <c r="H144" s="21"/>
      <c r="I144" s="20" t="s">
        <v>153</v>
      </c>
      <c r="J144" s="38"/>
      <c r="K144" s="20" t="s">
        <v>154</v>
      </c>
      <c r="L144" s="38"/>
      <c r="M144" s="17"/>
      <c r="N144"/>
    </row>
    <row r="145" spans="1:14" x14ac:dyDescent="0.25">
      <c r="A145" s="35"/>
      <c r="B145" s="35"/>
      <c r="C145" s="35">
        <f t="shared" si="25"/>
        <v>19999063</v>
      </c>
      <c r="D145" s="38">
        <f t="shared" si="26"/>
        <v>69.622</v>
      </c>
      <c r="E145" s="38">
        <f t="shared" si="26"/>
        <v>70.459999999999994</v>
      </c>
      <c r="F145" s="38">
        <f t="shared" si="26"/>
        <v>70.459999999999994</v>
      </c>
      <c r="G145" s="17"/>
      <c r="H145" s="21"/>
      <c r="I145" s="20" t="s">
        <v>155</v>
      </c>
      <c r="J145" s="38"/>
      <c r="K145" s="20" t="s">
        <v>156</v>
      </c>
      <c r="L145" s="38"/>
      <c r="M145" s="17"/>
      <c r="N145"/>
    </row>
    <row r="146" spans="1:14" x14ac:dyDescent="0.25">
      <c r="A146" s="35"/>
      <c r="B146" s="35"/>
      <c r="C146" s="35">
        <f t="shared" si="25"/>
        <v>19999063</v>
      </c>
      <c r="D146" s="38">
        <f t="shared" si="26"/>
        <v>69.622</v>
      </c>
      <c r="E146" s="38">
        <f t="shared" si="26"/>
        <v>70.459999999999994</v>
      </c>
      <c r="F146" s="38">
        <f t="shared" si="26"/>
        <v>70.459999999999994</v>
      </c>
      <c r="G146" s="17"/>
      <c r="H146" s="21"/>
      <c r="I146" s="20" t="s">
        <v>157</v>
      </c>
      <c r="J146" s="38"/>
      <c r="K146" s="20" t="s">
        <v>140</v>
      </c>
      <c r="L146" s="38"/>
      <c r="M146" s="17"/>
      <c r="N146"/>
    </row>
    <row r="147" spans="1:14" x14ac:dyDescent="0.25">
      <c r="A147" s="35"/>
      <c r="B147" s="35"/>
      <c r="C147" s="35">
        <f t="shared" si="25"/>
        <v>19999063</v>
      </c>
      <c r="D147" s="38">
        <f t="shared" si="26"/>
        <v>69.622</v>
      </c>
      <c r="E147" s="38">
        <f t="shared" si="26"/>
        <v>70.459999999999994</v>
      </c>
      <c r="F147" s="38">
        <f t="shared" si="26"/>
        <v>70.459999999999994</v>
      </c>
      <c r="G147" s="17"/>
      <c r="H147" s="21"/>
      <c r="I147" s="20" t="s">
        <v>158</v>
      </c>
      <c r="J147" s="38"/>
      <c r="K147" s="20" t="s">
        <v>141</v>
      </c>
      <c r="L147" s="38"/>
      <c r="M147" s="17"/>
      <c r="N147"/>
    </row>
    <row r="148" spans="1:14" x14ac:dyDescent="0.25">
      <c r="A148" s="35"/>
      <c r="B148" s="35"/>
      <c r="C148" s="35">
        <f t="shared" si="25"/>
        <v>19999063</v>
      </c>
      <c r="D148" s="38">
        <f t="shared" si="26"/>
        <v>69.622</v>
      </c>
      <c r="E148" s="38">
        <f t="shared" si="26"/>
        <v>70.459999999999994</v>
      </c>
      <c r="F148" s="38">
        <f t="shared" si="26"/>
        <v>70.459999999999994</v>
      </c>
      <c r="G148" s="17"/>
      <c r="H148" s="21"/>
      <c r="I148" s="20" t="s">
        <v>159</v>
      </c>
      <c r="J148" s="38"/>
      <c r="K148" s="20" t="s">
        <v>142</v>
      </c>
      <c r="L148" s="38"/>
      <c r="M148" s="17"/>
      <c r="N148"/>
    </row>
    <row r="149" spans="1:14" x14ac:dyDescent="0.25">
      <c r="A149" s="35"/>
      <c r="B149" s="35"/>
      <c r="C149" s="35">
        <f t="shared" si="25"/>
        <v>19999063</v>
      </c>
      <c r="D149" s="38">
        <f t="shared" si="26"/>
        <v>69.622</v>
      </c>
      <c r="E149" s="38">
        <f t="shared" si="26"/>
        <v>70.459999999999994</v>
      </c>
      <c r="F149" s="38">
        <f t="shared" si="26"/>
        <v>70.459999999999994</v>
      </c>
      <c r="G149" s="17"/>
      <c r="H149" s="21"/>
      <c r="I149" s="20"/>
      <c r="J149" s="38"/>
      <c r="K149" s="20" t="s">
        <v>160</v>
      </c>
      <c r="L149" s="38"/>
      <c r="M149" s="17"/>
      <c r="N149"/>
    </row>
    <row r="150" spans="1:14" x14ac:dyDescent="0.25">
      <c r="A150" s="35"/>
      <c r="B150" s="35"/>
      <c r="C150" s="35">
        <f t="shared" si="25"/>
        <v>19999063</v>
      </c>
      <c r="D150" s="38">
        <f t="shared" si="26"/>
        <v>69.622</v>
      </c>
      <c r="E150" s="38">
        <f t="shared" si="26"/>
        <v>70.459999999999994</v>
      </c>
      <c r="F150" s="38">
        <f t="shared" si="26"/>
        <v>70.459999999999994</v>
      </c>
      <c r="G150" s="17"/>
      <c r="H150" s="21"/>
      <c r="I150" s="20"/>
      <c r="J150" s="38"/>
      <c r="K150" s="20" t="s">
        <v>161</v>
      </c>
      <c r="L150" s="38"/>
      <c r="M150" s="17"/>
      <c r="N150"/>
    </row>
    <row r="151" spans="1:14" x14ac:dyDescent="0.25">
      <c r="A151" s="35"/>
      <c r="B151" s="35"/>
      <c r="C151" s="35">
        <f t="shared" si="25"/>
        <v>19999063</v>
      </c>
      <c r="D151" s="38">
        <f t="shared" si="26"/>
        <v>69.622</v>
      </c>
      <c r="E151" s="38">
        <f t="shared" si="26"/>
        <v>70.459999999999994</v>
      </c>
      <c r="F151" s="38">
        <f t="shared" si="26"/>
        <v>70.459999999999994</v>
      </c>
      <c r="G151" s="17"/>
      <c r="H151" s="21"/>
      <c r="I151" s="20"/>
      <c r="J151" s="38"/>
      <c r="K151" s="20" t="s">
        <v>22</v>
      </c>
      <c r="L151" s="38"/>
      <c r="M151" s="17"/>
      <c r="N151"/>
    </row>
    <row r="152" spans="1:14" x14ac:dyDescent="0.25">
      <c r="A152" s="36"/>
      <c r="B152" s="36"/>
      <c r="C152" s="36">
        <f t="shared" si="25"/>
        <v>19999063</v>
      </c>
      <c r="D152" s="39">
        <f t="shared" si="26"/>
        <v>69.622</v>
      </c>
      <c r="E152" s="39">
        <f t="shared" si="26"/>
        <v>70.459999999999994</v>
      </c>
      <c r="F152" s="39">
        <f t="shared" si="26"/>
        <v>70.459999999999994</v>
      </c>
      <c r="G152" s="17"/>
      <c r="H152" s="21"/>
      <c r="I152" s="20"/>
      <c r="J152" s="39"/>
      <c r="K152" s="20" t="s">
        <v>162</v>
      </c>
      <c r="L152" s="39"/>
      <c r="M152" s="17"/>
      <c r="N152"/>
    </row>
    <row r="153" spans="1:14" x14ac:dyDescent="0.25">
      <c r="A153" s="34">
        <f>MAX($A$3:A152)+1</f>
        <v>17</v>
      </c>
      <c r="B153" s="43" t="s">
        <v>163</v>
      </c>
      <c r="C153" s="43">
        <v>19999120</v>
      </c>
      <c r="D153" s="37">
        <v>70.058000000000007</v>
      </c>
      <c r="E153" s="37">
        <v>68.94</v>
      </c>
      <c r="F153" s="37">
        <v>68.94</v>
      </c>
      <c r="G153" s="17"/>
      <c r="H153" s="21">
        <v>0</v>
      </c>
      <c r="I153" s="20" t="s">
        <v>164</v>
      </c>
      <c r="J153" s="37">
        <v>62</v>
      </c>
      <c r="K153" s="20" t="s">
        <v>165</v>
      </c>
      <c r="L153" s="37">
        <v>94</v>
      </c>
      <c r="M153" s="17"/>
      <c r="N153"/>
    </row>
    <row r="154" spans="1:14" x14ac:dyDescent="0.25">
      <c r="A154" s="35"/>
      <c r="B154" s="35"/>
      <c r="C154" s="35">
        <f t="shared" ref="C154:C166" si="27">C153</f>
        <v>19999120</v>
      </c>
      <c r="D154" s="38">
        <f t="shared" ref="D154:F166" si="28">D153:F153</f>
        <v>70.058000000000007</v>
      </c>
      <c r="E154" s="38">
        <f t="shared" si="28"/>
        <v>68.94</v>
      </c>
      <c r="F154" s="38">
        <f t="shared" si="28"/>
        <v>68.94</v>
      </c>
      <c r="G154" s="17"/>
      <c r="H154" s="21"/>
      <c r="I154" s="20"/>
      <c r="J154" s="38"/>
      <c r="K154" s="20" t="s">
        <v>166</v>
      </c>
      <c r="L154" s="38"/>
      <c r="M154" s="17"/>
      <c r="N154"/>
    </row>
    <row r="155" spans="1:14" x14ac:dyDescent="0.25">
      <c r="A155" s="35"/>
      <c r="B155" s="35"/>
      <c r="C155" s="35">
        <f t="shared" si="27"/>
        <v>19999120</v>
      </c>
      <c r="D155" s="38">
        <f t="shared" si="28"/>
        <v>70.058000000000007</v>
      </c>
      <c r="E155" s="38">
        <f t="shared" si="28"/>
        <v>68.94</v>
      </c>
      <c r="F155" s="38">
        <f t="shared" si="28"/>
        <v>68.94</v>
      </c>
      <c r="G155" s="17"/>
      <c r="H155" s="21"/>
      <c r="I155" s="20"/>
      <c r="J155" s="38"/>
      <c r="K155" s="20" t="s">
        <v>167</v>
      </c>
      <c r="L155" s="38"/>
      <c r="M155" s="17"/>
      <c r="N155"/>
    </row>
    <row r="156" spans="1:14" x14ac:dyDescent="0.25">
      <c r="A156" s="35"/>
      <c r="B156" s="35"/>
      <c r="C156" s="35">
        <f t="shared" si="27"/>
        <v>19999120</v>
      </c>
      <c r="D156" s="38">
        <f t="shared" si="28"/>
        <v>70.058000000000007</v>
      </c>
      <c r="E156" s="38">
        <f t="shared" si="28"/>
        <v>68.94</v>
      </c>
      <c r="F156" s="38">
        <f t="shared" si="28"/>
        <v>68.94</v>
      </c>
      <c r="G156" s="17"/>
      <c r="H156" s="21"/>
      <c r="I156" s="20"/>
      <c r="J156" s="38"/>
      <c r="K156" s="20" t="s">
        <v>168</v>
      </c>
      <c r="L156" s="38"/>
      <c r="M156" s="17"/>
      <c r="N156"/>
    </row>
    <row r="157" spans="1:14" x14ac:dyDescent="0.25">
      <c r="A157" s="35"/>
      <c r="B157" s="35"/>
      <c r="C157" s="35">
        <f t="shared" si="27"/>
        <v>19999120</v>
      </c>
      <c r="D157" s="38">
        <f t="shared" si="28"/>
        <v>70.058000000000007</v>
      </c>
      <c r="E157" s="38">
        <f t="shared" si="28"/>
        <v>68.94</v>
      </c>
      <c r="F157" s="38">
        <f t="shared" si="28"/>
        <v>68.94</v>
      </c>
      <c r="G157" s="17"/>
      <c r="H157" s="21"/>
      <c r="I157" s="20"/>
      <c r="J157" s="38"/>
      <c r="K157" s="20" t="s">
        <v>169</v>
      </c>
      <c r="L157" s="38"/>
      <c r="M157" s="17"/>
      <c r="N157"/>
    </row>
    <row r="158" spans="1:14" x14ac:dyDescent="0.25">
      <c r="A158" s="35"/>
      <c r="B158" s="35"/>
      <c r="C158" s="35">
        <f t="shared" si="27"/>
        <v>19999120</v>
      </c>
      <c r="D158" s="38">
        <f t="shared" si="28"/>
        <v>70.058000000000007</v>
      </c>
      <c r="E158" s="38">
        <f t="shared" si="28"/>
        <v>68.94</v>
      </c>
      <c r="F158" s="38">
        <f t="shared" si="28"/>
        <v>68.94</v>
      </c>
      <c r="G158" s="17"/>
      <c r="H158" s="21"/>
      <c r="I158" s="20"/>
      <c r="J158" s="38"/>
      <c r="K158" s="20" t="s">
        <v>170</v>
      </c>
      <c r="L158" s="38"/>
      <c r="M158" s="17"/>
      <c r="N158"/>
    </row>
    <row r="159" spans="1:14" x14ac:dyDescent="0.25">
      <c r="A159" s="35"/>
      <c r="B159" s="35"/>
      <c r="C159" s="35">
        <f t="shared" si="27"/>
        <v>19999120</v>
      </c>
      <c r="D159" s="38">
        <f t="shared" si="28"/>
        <v>70.058000000000007</v>
      </c>
      <c r="E159" s="38">
        <f t="shared" si="28"/>
        <v>68.94</v>
      </c>
      <c r="F159" s="38">
        <f t="shared" si="28"/>
        <v>68.94</v>
      </c>
      <c r="G159" s="17"/>
      <c r="H159" s="21"/>
      <c r="I159" s="20"/>
      <c r="J159" s="38"/>
      <c r="K159" s="20" t="s">
        <v>171</v>
      </c>
      <c r="L159" s="38"/>
      <c r="M159" s="17"/>
      <c r="N159"/>
    </row>
    <row r="160" spans="1:14" x14ac:dyDescent="0.25">
      <c r="A160" s="35"/>
      <c r="B160" s="35"/>
      <c r="C160" s="35">
        <f t="shared" si="27"/>
        <v>19999120</v>
      </c>
      <c r="D160" s="38">
        <f t="shared" si="28"/>
        <v>70.058000000000007</v>
      </c>
      <c r="E160" s="38">
        <f t="shared" si="28"/>
        <v>68.94</v>
      </c>
      <c r="F160" s="38">
        <f t="shared" si="28"/>
        <v>68.94</v>
      </c>
      <c r="G160" s="17"/>
      <c r="H160" s="21"/>
      <c r="I160" s="20"/>
      <c r="J160" s="38"/>
      <c r="K160" s="20" t="s">
        <v>172</v>
      </c>
      <c r="L160" s="38"/>
      <c r="M160" s="17"/>
      <c r="N160"/>
    </row>
    <row r="161" spans="1:14" x14ac:dyDescent="0.25">
      <c r="A161" s="35"/>
      <c r="B161" s="35"/>
      <c r="C161" s="35">
        <f t="shared" si="27"/>
        <v>19999120</v>
      </c>
      <c r="D161" s="38">
        <f t="shared" si="28"/>
        <v>70.058000000000007</v>
      </c>
      <c r="E161" s="38">
        <f t="shared" si="28"/>
        <v>68.94</v>
      </c>
      <c r="F161" s="38">
        <f t="shared" si="28"/>
        <v>68.94</v>
      </c>
      <c r="G161" s="17"/>
      <c r="H161" s="21"/>
      <c r="I161" s="20"/>
      <c r="J161" s="38"/>
      <c r="K161" s="20" t="s">
        <v>173</v>
      </c>
      <c r="L161" s="38"/>
      <c r="M161" s="17"/>
      <c r="N161"/>
    </row>
    <row r="162" spans="1:14" x14ac:dyDescent="0.25">
      <c r="A162" s="35"/>
      <c r="B162" s="35"/>
      <c r="C162" s="35">
        <f t="shared" si="27"/>
        <v>19999120</v>
      </c>
      <c r="D162" s="38">
        <f t="shared" si="28"/>
        <v>70.058000000000007</v>
      </c>
      <c r="E162" s="38">
        <f t="shared" si="28"/>
        <v>68.94</v>
      </c>
      <c r="F162" s="38">
        <f t="shared" si="28"/>
        <v>68.94</v>
      </c>
      <c r="G162" s="17"/>
      <c r="H162" s="21"/>
      <c r="I162" s="20"/>
      <c r="J162" s="38"/>
      <c r="K162" s="20" t="s">
        <v>21</v>
      </c>
      <c r="L162" s="38"/>
      <c r="M162" s="17"/>
      <c r="N162"/>
    </row>
    <row r="163" spans="1:14" x14ac:dyDescent="0.25">
      <c r="A163" s="35"/>
      <c r="B163" s="35"/>
      <c r="C163" s="35">
        <f t="shared" si="27"/>
        <v>19999120</v>
      </c>
      <c r="D163" s="38">
        <f t="shared" si="28"/>
        <v>70.058000000000007</v>
      </c>
      <c r="E163" s="38">
        <f t="shared" si="28"/>
        <v>68.94</v>
      </c>
      <c r="F163" s="38">
        <f t="shared" si="28"/>
        <v>68.94</v>
      </c>
      <c r="G163" s="17"/>
      <c r="H163" s="21"/>
      <c r="I163" s="20"/>
      <c r="J163" s="38"/>
      <c r="K163" s="20" t="s">
        <v>174</v>
      </c>
      <c r="L163" s="38"/>
      <c r="M163" s="17"/>
      <c r="N163"/>
    </row>
    <row r="164" spans="1:14" x14ac:dyDescent="0.25">
      <c r="A164" s="35"/>
      <c r="B164" s="35"/>
      <c r="C164" s="35">
        <f t="shared" si="27"/>
        <v>19999120</v>
      </c>
      <c r="D164" s="38">
        <f t="shared" si="28"/>
        <v>70.058000000000007</v>
      </c>
      <c r="E164" s="38">
        <f t="shared" si="28"/>
        <v>68.94</v>
      </c>
      <c r="F164" s="38">
        <f t="shared" si="28"/>
        <v>68.94</v>
      </c>
      <c r="G164" s="17"/>
      <c r="H164" s="21"/>
      <c r="I164" s="20"/>
      <c r="J164" s="38"/>
      <c r="K164" s="20" t="s">
        <v>175</v>
      </c>
      <c r="L164" s="38"/>
      <c r="M164" s="17"/>
      <c r="N164"/>
    </row>
    <row r="165" spans="1:14" x14ac:dyDescent="0.25">
      <c r="A165" s="35"/>
      <c r="B165" s="35"/>
      <c r="C165" s="35">
        <f t="shared" si="27"/>
        <v>19999120</v>
      </c>
      <c r="D165" s="38">
        <f t="shared" si="28"/>
        <v>70.058000000000007</v>
      </c>
      <c r="E165" s="38">
        <f t="shared" si="28"/>
        <v>68.94</v>
      </c>
      <c r="F165" s="38">
        <f t="shared" si="28"/>
        <v>68.94</v>
      </c>
      <c r="G165" s="17"/>
      <c r="H165" s="21"/>
      <c r="I165" s="20"/>
      <c r="J165" s="38"/>
      <c r="K165" s="20" t="s">
        <v>176</v>
      </c>
      <c r="L165" s="38"/>
      <c r="M165" s="17"/>
      <c r="N165"/>
    </row>
    <row r="166" spans="1:14" x14ac:dyDescent="0.25">
      <c r="A166" s="36"/>
      <c r="B166" s="36"/>
      <c r="C166" s="36">
        <f t="shared" si="27"/>
        <v>19999120</v>
      </c>
      <c r="D166" s="39">
        <f t="shared" si="28"/>
        <v>70.058000000000007</v>
      </c>
      <c r="E166" s="39">
        <f t="shared" si="28"/>
        <v>68.94</v>
      </c>
      <c r="F166" s="39">
        <f t="shared" si="28"/>
        <v>68.94</v>
      </c>
      <c r="G166" s="17"/>
      <c r="H166" s="21"/>
      <c r="I166" s="20"/>
      <c r="J166" s="39"/>
      <c r="K166" s="20" t="s">
        <v>177</v>
      </c>
      <c r="L166" s="39"/>
      <c r="M166" s="17"/>
      <c r="N166"/>
    </row>
    <row r="167" spans="1:14" x14ac:dyDescent="0.25">
      <c r="A167" s="34">
        <f>MAX($A$3:A166)+1</f>
        <v>18</v>
      </c>
      <c r="B167" s="43" t="s">
        <v>178</v>
      </c>
      <c r="C167" s="43">
        <v>19999062</v>
      </c>
      <c r="D167" s="37">
        <v>70.864999999999995</v>
      </c>
      <c r="E167" s="37">
        <v>71.95</v>
      </c>
      <c r="F167" s="37">
        <v>71.95</v>
      </c>
      <c r="G167" s="17"/>
      <c r="H167" s="21">
        <v>0</v>
      </c>
      <c r="I167" s="20" t="s">
        <v>48</v>
      </c>
      <c r="J167" s="37">
        <v>66</v>
      </c>
      <c r="K167" s="20" t="s">
        <v>179</v>
      </c>
      <c r="L167" s="37">
        <v>73</v>
      </c>
      <c r="M167" s="17"/>
      <c r="N167"/>
    </row>
    <row r="168" spans="1:14" x14ac:dyDescent="0.25">
      <c r="A168" s="35"/>
      <c r="B168" s="35"/>
      <c r="C168" s="35">
        <f t="shared" ref="C168:C176" si="29">C167</f>
        <v>19999062</v>
      </c>
      <c r="D168" s="38">
        <f t="shared" ref="D168:F176" si="30">D167:F167</f>
        <v>70.864999999999995</v>
      </c>
      <c r="E168" s="38">
        <f t="shared" si="30"/>
        <v>71.95</v>
      </c>
      <c r="F168" s="38">
        <f t="shared" si="30"/>
        <v>71.95</v>
      </c>
      <c r="G168" s="17"/>
      <c r="H168" s="21"/>
      <c r="I168" s="20" t="s">
        <v>180</v>
      </c>
      <c r="J168" s="38"/>
      <c r="K168" s="20" t="s">
        <v>181</v>
      </c>
      <c r="L168" s="38"/>
      <c r="M168" s="17"/>
      <c r="N168"/>
    </row>
    <row r="169" spans="1:14" x14ac:dyDescent="0.25">
      <c r="A169" s="35"/>
      <c r="B169" s="35"/>
      <c r="C169" s="35">
        <f t="shared" si="29"/>
        <v>19999062</v>
      </c>
      <c r="D169" s="38">
        <f t="shared" si="30"/>
        <v>70.864999999999995</v>
      </c>
      <c r="E169" s="38">
        <f t="shared" si="30"/>
        <v>71.95</v>
      </c>
      <c r="F169" s="38">
        <f t="shared" si="30"/>
        <v>71.95</v>
      </c>
      <c r="G169" s="17"/>
      <c r="H169" s="21"/>
      <c r="I169" s="20" t="s">
        <v>182</v>
      </c>
      <c r="J169" s="38"/>
      <c r="K169" s="20" t="s">
        <v>183</v>
      </c>
      <c r="L169" s="38"/>
      <c r="M169" s="17"/>
      <c r="N169"/>
    </row>
    <row r="170" spans="1:14" x14ac:dyDescent="0.25">
      <c r="A170" s="35"/>
      <c r="B170" s="35"/>
      <c r="C170" s="35">
        <f t="shared" si="29"/>
        <v>19999062</v>
      </c>
      <c r="D170" s="38">
        <f t="shared" si="30"/>
        <v>70.864999999999995</v>
      </c>
      <c r="E170" s="38">
        <f t="shared" si="30"/>
        <v>71.95</v>
      </c>
      <c r="F170" s="38">
        <f t="shared" si="30"/>
        <v>71.95</v>
      </c>
      <c r="G170" s="17"/>
      <c r="H170" s="21"/>
      <c r="I170" s="20" t="s">
        <v>184</v>
      </c>
      <c r="J170" s="38"/>
      <c r="K170" s="20" t="s">
        <v>185</v>
      </c>
      <c r="L170" s="38"/>
      <c r="M170" s="17"/>
      <c r="N170"/>
    </row>
    <row r="171" spans="1:14" x14ac:dyDescent="0.25">
      <c r="A171" s="35"/>
      <c r="B171" s="35"/>
      <c r="C171" s="35">
        <f t="shared" si="29"/>
        <v>19999062</v>
      </c>
      <c r="D171" s="38">
        <f t="shared" si="30"/>
        <v>70.864999999999995</v>
      </c>
      <c r="E171" s="38">
        <f t="shared" si="30"/>
        <v>71.95</v>
      </c>
      <c r="F171" s="38">
        <f t="shared" si="30"/>
        <v>71.95</v>
      </c>
      <c r="G171" s="17"/>
      <c r="H171" s="21"/>
      <c r="I171" s="20" t="s">
        <v>186</v>
      </c>
      <c r="J171" s="38"/>
      <c r="K171" s="20" t="s">
        <v>187</v>
      </c>
      <c r="L171" s="38"/>
      <c r="M171" s="17"/>
      <c r="N171"/>
    </row>
    <row r="172" spans="1:14" x14ac:dyDescent="0.25">
      <c r="A172" s="35"/>
      <c r="B172" s="35"/>
      <c r="C172" s="35">
        <f t="shared" si="29"/>
        <v>19999062</v>
      </c>
      <c r="D172" s="38">
        <f t="shared" si="30"/>
        <v>70.864999999999995</v>
      </c>
      <c r="E172" s="38">
        <f t="shared" si="30"/>
        <v>71.95</v>
      </c>
      <c r="F172" s="38">
        <f t="shared" si="30"/>
        <v>71.95</v>
      </c>
      <c r="G172" s="17"/>
      <c r="H172" s="21"/>
      <c r="I172" s="20" t="s">
        <v>188</v>
      </c>
      <c r="J172" s="38"/>
      <c r="K172" s="20" t="s">
        <v>21</v>
      </c>
      <c r="L172" s="38"/>
      <c r="M172" s="17"/>
      <c r="N172"/>
    </row>
    <row r="173" spans="1:14" x14ac:dyDescent="0.25">
      <c r="A173" s="35"/>
      <c r="B173" s="35"/>
      <c r="C173" s="35">
        <f t="shared" si="29"/>
        <v>19999062</v>
      </c>
      <c r="D173" s="38">
        <f t="shared" si="30"/>
        <v>70.864999999999995</v>
      </c>
      <c r="E173" s="38">
        <f t="shared" si="30"/>
        <v>71.95</v>
      </c>
      <c r="F173" s="38">
        <f t="shared" si="30"/>
        <v>71.95</v>
      </c>
      <c r="G173" s="17"/>
      <c r="H173" s="21"/>
      <c r="I173" s="20"/>
      <c r="J173" s="38"/>
      <c r="K173" s="20" t="s">
        <v>22</v>
      </c>
      <c r="L173" s="38"/>
      <c r="M173" s="17"/>
      <c r="N173"/>
    </row>
    <row r="174" spans="1:14" x14ac:dyDescent="0.25">
      <c r="A174" s="35"/>
      <c r="B174" s="35"/>
      <c r="C174" s="35">
        <f t="shared" si="29"/>
        <v>19999062</v>
      </c>
      <c r="D174" s="38">
        <f t="shared" si="30"/>
        <v>70.864999999999995</v>
      </c>
      <c r="E174" s="38">
        <f t="shared" si="30"/>
        <v>71.95</v>
      </c>
      <c r="F174" s="38">
        <f t="shared" si="30"/>
        <v>71.95</v>
      </c>
      <c r="G174" s="17"/>
      <c r="H174" s="21"/>
      <c r="I174" s="20"/>
      <c r="J174" s="38"/>
      <c r="K174" s="20" t="s">
        <v>189</v>
      </c>
      <c r="L174" s="38"/>
      <c r="M174" s="17"/>
      <c r="N174"/>
    </row>
    <row r="175" spans="1:14" x14ac:dyDescent="0.25">
      <c r="A175" s="35"/>
      <c r="B175" s="35"/>
      <c r="C175" s="35">
        <f t="shared" si="29"/>
        <v>19999062</v>
      </c>
      <c r="D175" s="38">
        <f t="shared" si="30"/>
        <v>70.864999999999995</v>
      </c>
      <c r="E175" s="38">
        <f t="shared" si="30"/>
        <v>71.95</v>
      </c>
      <c r="F175" s="38">
        <f t="shared" si="30"/>
        <v>71.95</v>
      </c>
      <c r="G175" s="17"/>
      <c r="H175" s="21"/>
      <c r="I175" s="20"/>
      <c r="J175" s="38"/>
      <c r="K175" s="20" t="s">
        <v>190</v>
      </c>
      <c r="L175" s="38"/>
      <c r="M175" s="17"/>
      <c r="N175"/>
    </row>
    <row r="176" spans="1:14" x14ac:dyDescent="0.25">
      <c r="A176" s="36"/>
      <c r="B176" s="36"/>
      <c r="C176" s="36">
        <f t="shared" si="29"/>
        <v>19999062</v>
      </c>
      <c r="D176" s="39">
        <f t="shared" si="30"/>
        <v>70.864999999999995</v>
      </c>
      <c r="E176" s="39">
        <f t="shared" si="30"/>
        <v>71.95</v>
      </c>
      <c r="F176" s="39">
        <f t="shared" si="30"/>
        <v>71.95</v>
      </c>
      <c r="G176" s="17"/>
      <c r="H176" s="21"/>
      <c r="I176" s="20"/>
      <c r="J176" s="39"/>
      <c r="K176" s="20"/>
      <c r="L176" s="39"/>
      <c r="M176" s="17"/>
      <c r="N176"/>
    </row>
    <row r="177" spans="1:14" x14ac:dyDescent="0.25">
      <c r="A177" s="34">
        <f>MAX($A$3:A176)+1</f>
        <v>19</v>
      </c>
      <c r="B177" s="43" t="s">
        <v>191</v>
      </c>
      <c r="C177" s="43">
        <v>19999128</v>
      </c>
      <c r="D177" s="37">
        <v>83.856999999999999</v>
      </c>
      <c r="E177" s="37">
        <v>83.51</v>
      </c>
      <c r="F177" s="37">
        <v>83.51</v>
      </c>
      <c r="G177" s="17"/>
      <c r="H177" s="21">
        <v>0</v>
      </c>
      <c r="I177" s="20" t="s">
        <v>192</v>
      </c>
      <c r="J177" s="37">
        <v>77</v>
      </c>
      <c r="K177" s="20" t="s">
        <v>193</v>
      </c>
      <c r="L177" s="37">
        <v>100</v>
      </c>
      <c r="M177" s="17"/>
      <c r="N177"/>
    </row>
    <row r="178" spans="1:14" x14ac:dyDescent="0.25">
      <c r="A178" s="35"/>
      <c r="B178" s="35"/>
      <c r="C178" s="35">
        <f t="shared" ref="C178:C202" si="31">C177</f>
        <v>19999128</v>
      </c>
      <c r="D178" s="38">
        <f t="shared" ref="D178:F202" si="32">D177:F177</f>
        <v>83.856999999999999</v>
      </c>
      <c r="E178" s="38">
        <f t="shared" si="32"/>
        <v>83.51</v>
      </c>
      <c r="F178" s="38">
        <f t="shared" si="32"/>
        <v>83.51</v>
      </c>
      <c r="G178" s="17"/>
      <c r="H178" s="21"/>
      <c r="I178" s="20" t="s">
        <v>194</v>
      </c>
      <c r="J178" s="38"/>
      <c r="K178" s="20" t="s">
        <v>195</v>
      </c>
      <c r="L178" s="38"/>
      <c r="M178" s="17"/>
      <c r="N178"/>
    </row>
    <row r="179" spans="1:14" x14ac:dyDescent="0.25">
      <c r="A179" s="35"/>
      <c r="B179" s="35"/>
      <c r="C179" s="35">
        <f t="shared" si="31"/>
        <v>19999128</v>
      </c>
      <c r="D179" s="38">
        <f t="shared" si="32"/>
        <v>83.856999999999999</v>
      </c>
      <c r="E179" s="38">
        <f t="shared" si="32"/>
        <v>83.51</v>
      </c>
      <c r="F179" s="38">
        <f t="shared" si="32"/>
        <v>83.51</v>
      </c>
      <c r="G179" s="17"/>
      <c r="H179" s="21"/>
      <c r="I179" s="20" t="s">
        <v>196</v>
      </c>
      <c r="J179" s="38"/>
      <c r="K179" s="20" t="s">
        <v>197</v>
      </c>
      <c r="L179" s="38"/>
      <c r="M179" s="17"/>
      <c r="N179"/>
    </row>
    <row r="180" spans="1:14" x14ac:dyDescent="0.25">
      <c r="A180" s="35"/>
      <c r="B180" s="35"/>
      <c r="C180" s="35">
        <f t="shared" si="31"/>
        <v>19999128</v>
      </c>
      <c r="D180" s="38">
        <f t="shared" si="32"/>
        <v>83.856999999999999</v>
      </c>
      <c r="E180" s="38">
        <f t="shared" si="32"/>
        <v>83.51</v>
      </c>
      <c r="F180" s="38">
        <f t="shared" si="32"/>
        <v>83.51</v>
      </c>
      <c r="G180" s="17"/>
      <c r="H180" s="21"/>
      <c r="I180" s="20"/>
      <c r="J180" s="38"/>
      <c r="K180" s="20" t="s">
        <v>198</v>
      </c>
      <c r="L180" s="38"/>
      <c r="M180" s="17"/>
      <c r="N180"/>
    </row>
    <row r="181" spans="1:14" x14ac:dyDescent="0.25">
      <c r="A181" s="35"/>
      <c r="B181" s="35"/>
      <c r="C181" s="35">
        <f t="shared" si="31"/>
        <v>19999128</v>
      </c>
      <c r="D181" s="38">
        <f t="shared" si="32"/>
        <v>83.856999999999999</v>
      </c>
      <c r="E181" s="38">
        <f t="shared" si="32"/>
        <v>83.51</v>
      </c>
      <c r="F181" s="38">
        <f t="shared" si="32"/>
        <v>83.51</v>
      </c>
      <c r="G181" s="17"/>
      <c r="H181" s="21"/>
      <c r="I181" s="20" t="s">
        <v>199</v>
      </c>
      <c r="J181" s="38"/>
      <c r="K181" s="20" t="s">
        <v>200</v>
      </c>
      <c r="L181" s="38"/>
      <c r="M181" s="17"/>
      <c r="N181"/>
    </row>
    <row r="182" spans="1:14" x14ac:dyDescent="0.25">
      <c r="A182" s="35"/>
      <c r="B182" s="35"/>
      <c r="C182" s="35">
        <f t="shared" si="31"/>
        <v>19999128</v>
      </c>
      <c r="D182" s="38">
        <f t="shared" si="32"/>
        <v>83.856999999999999</v>
      </c>
      <c r="E182" s="38">
        <f t="shared" si="32"/>
        <v>83.51</v>
      </c>
      <c r="F182" s="38">
        <f t="shared" si="32"/>
        <v>83.51</v>
      </c>
      <c r="G182" s="17"/>
      <c r="H182" s="21"/>
      <c r="I182" s="20" t="s">
        <v>201</v>
      </c>
      <c r="J182" s="38"/>
      <c r="K182" s="20" t="s">
        <v>202</v>
      </c>
      <c r="L182" s="38"/>
      <c r="M182" s="17"/>
      <c r="N182"/>
    </row>
    <row r="183" spans="1:14" x14ac:dyDescent="0.25">
      <c r="A183" s="35"/>
      <c r="B183" s="35"/>
      <c r="C183" s="35">
        <f t="shared" si="31"/>
        <v>19999128</v>
      </c>
      <c r="D183" s="38">
        <f t="shared" si="32"/>
        <v>83.856999999999999</v>
      </c>
      <c r="E183" s="38">
        <f t="shared" si="32"/>
        <v>83.51</v>
      </c>
      <c r="F183" s="38">
        <f t="shared" si="32"/>
        <v>83.51</v>
      </c>
      <c r="G183" s="17"/>
      <c r="H183" s="21"/>
      <c r="I183" s="20" t="s">
        <v>203</v>
      </c>
      <c r="J183" s="38"/>
      <c r="K183" s="20" t="s">
        <v>204</v>
      </c>
      <c r="L183" s="38"/>
      <c r="M183" s="17"/>
      <c r="N183"/>
    </row>
    <row r="184" spans="1:14" x14ac:dyDescent="0.25">
      <c r="A184" s="35"/>
      <c r="B184" s="35"/>
      <c r="C184" s="35">
        <f t="shared" si="31"/>
        <v>19999128</v>
      </c>
      <c r="D184" s="38">
        <f t="shared" si="32"/>
        <v>83.856999999999999</v>
      </c>
      <c r="E184" s="38">
        <f t="shared" si="32"/>
        <v>83.51</v>
      </c>
      <c r="F184" s="38">
        <f t="shared" si="32"/>
        <v>83.51</v>
      </c>
      <c r="G184" s="17"/>
      <c r="H184" s="21"/>
      <c r="I184" s="20" t="s">
        <v>205</v>
      </c>
      <c r="J184" s="38"/>
      <c r="K184" s="20" t="s">
        <v>206</v>
      </c>
      <c r="L184" s="38"/>
      <c r="M184" s="17"/>
      <c r="N184"/>
    </row>
    <row r="185" spans="1:14" x14ac:dyDescent="0.25">
      <c r="A185" s="35"/>
      <c r="B185" s="35"/>
      <c r="C185" s="35">
        <f t="shared" si="31"/>
        <v>19999128</v>
      </c>
      <c r="D185" s="38">
        <f t="shared" si="32"/>
        <v>83.856999999999999</v>
      </c>
      <c r="E185" s="38">
        <f t="shared" si="32"/>
        <v>83.51</v>
      </c>
      <c r="F185" s="38">
        <f t="shared" si="32"/>
        <v>83.51</v>
      </c>
      <c r="G185" s="17"/>
      <c r="H185" s="21"/>
      <c r="I185" s="20" t="s">
        <v>207</v>
      </c>
      <c r="J185" s="38"/>
      <c r="K185" s="20" t="s">
        <v>208</v>
      </c>
      <c r="L185" s="38"/>
      <c r="M185" s="17"/>
      <c r="N185"/>
    </row>
    <row r="186" spans="1:14" x14ac:dyDescent="0.25">
      <c r="A186" s="35"/>
      <c r="B186" s="35"/>
      <c r="C186" s="35">
        <f t="shared" si="31"/>
        <v>19999128</v>
      </c>
      <c r="D186" s="38">
        <f t="shared" si="32"/>
        <v>83.856999999999999</v>
      </c>
      <c r="E186" s="38">
        <f t="shared" si="32"/>
        <v>83.51</v>
      </c>
      <c r="F186" s="38">
        <f t="shared" si="32"/>
        <v>83.51</v>
      </c>
      <c r="G186" s="17"/>
      <c r="H186" s="21"/>
      <c r="I186" s="20" t="s">
        <v>209</v>
      </c>
      <c r="J186" s="38"/>
      <c r="K186" s="20" t="s">
        <v>210</v>
      </c>
      <c r="L186" s="38"/>
      <c r="M186" s="17"/>
      <c r="N186"/>
    </row>
    <row r="187" spans="1:14" x14ac:dyDescent="0.25">
      <c r="A187" s="35"/>
      <c r="B187" s="35"/>
      <c r="C187" s="35">
        <f t="shared" si="31"/>
        <v>19999128</v>
      </c>
      <c r="D187" s="38">
        <f t="shared" si="32"/>
        <v>83.856999999999999</v>
      </c>
      <c r="E187" s="38">
        <f t="shared" si="32"/>
        <v>83.51</v>
      </c>
      <c r="F187" s="38">
        <f t="shared" si="32"/>
        <v>83.51</v>
      </c>
      <c r="G187" s="17"/>
      <c r="H187" s="21"/>
      <c r="I187" s="20" t="s">
        <v>50</v>
      </c>
      <c r="J187" s="38"/>
      <c r="K187" s="20" t="s">
        <v>156</v>
      </c>
      <c r="L187" s="38"/>
      <c r="M187" s="17"/>
      <c r="N187"/>
    </row>
    <row r="188" spans="1:14" x14ac:dyDescent="0.25">
      <c r="A188" s="35"/>
      <c r="B188" s="35"/>
      <c r="C188" s="35">
        <f t="shared" si="31"/>
        <v>19999128</v>
      </c>
      <c r="D188" s="38">
        <f t="shared" si="32"/>
        <v>83.856999999999999</v>
      </c>
      <c r="E188" s="38">
        <f t="shared" si="32"/>
        <v>83.51</v>
      </c>
      <c r="F188" s="38">
        <f t="shared" si="32"/>
        <v>83.51</v>
      </c>
      <c r="G188" s="17"/>
      <c r="H188" s="21"/>
      <c r="I188" s="20" t="s">
        <v>211</v>
      </c>
      <c r="J188" s="38"/>
      <c r="K188" s="20" t="s">
        <v>162</v>
      </c>
      <c r="L188" s="38"/>
      <c r="M188" s="17"/>
      <c r="N188"/>
    </row>
    <row r="189" spans="1:14" x14ac:dyDescent="0.25">
      <c r="A189" s="35"/>
      <c r="B189" s="35"/>
      <c r="C189" s="35">
        <f t="shared" si="31"/>
        <v>19999128</v>
      </c>
      <c r="D189" s="38">
        <f t="shared" si="32"/>
        <v>83.856999999999999</v>
      </c>
      <c r="E189" s="38">
        <f t="shared" si="32"/>
        <v>83.51</v>
      </c>
      <c r="F189" s="38">
        <f t="shared" si="32"/>
        <v>83.51</v>
      </c>
      <c r="G189" s="17"/>
      <c r="H189" s="21"/>
      <c r="I189" s="20"/>
      <c r="J189" s="38"/>
      <c r="K189" s="20" t="s">
        <v>212</v>
      </c>
      <c r="L189" s="38"/>
      <c r="M189" s="17"/>
      <c r="N189"/>
    </row>
    <row r="190" spans="1:14" x14ac:dyDescent="0.25">
      <c r="A190" s="35"/>
      <c r="B190" s="35"/>
      <c r="C190" s="35">
        <f t="shared" si="31"/>
        <v>19999128</v>
      </c>
      <c r="D190" s="38">
        <f t="shared" si="32"/>
        <v>83.856999999999999</v>
      </c>
      <c r="E190" s="38">
        <f t="shared" si="32"/>
        <v>83.51</v>
      </c>
      <c r="F190" s="38">
        <f t="shared" si="32"/>
        <v>83.51</v>
      </c>
      <c r="G190" s="17"/>
      <c r="H190" s="21"/>
      <c r="I190" s="20"/>
      <c r="J190" s="38"/>
      <c r="K190" s="20" t="s">
        <v>213</v>
      </c>
      <c r="L190" s="38"/>
      <c r="M190" s="17"/>
      <c r="N190"/>
    </row>
    <row r="191" spans="1:14" x14ac:dyDescent="0.25">
      <c r="A191" s="35"/>
      <c r="B191" s="35"/>
      <c r="C191" s="35">
        <f t="shared" si="31"/>
        <v>19999128</v>
      </c>
      <c r="D191" s="38">
        <f t="shared" si="32"/>
        <v>83.856999999999999</v>
      </c>
      <c r="E191" s="38">
        <f t="shared" si="32"/>
        <v>83.51</v>
      </c>
      <c r="F191" s="38">
        <f t="shared" si="32"/>
        <v>83.51</v>
      </c>
      <c r="G191" s="17"/>
      <c r="H191" s="21"/>
      <c r="I191" s="20"/>
      <c r="J191" s="38"/>
      <c r="K191" s="20" t="s">
        <v>214</v>
      </c>
      <c r="L191" s="38"/>
      <c r="M191" s="17"/>
      <c r="N191"/>
    </row>
    <row r="192" spans="1:14" x14ac:dyDescent="0.25">
      <c r="A192" s="35"/>
      <c r="B192" s="35"/>
      <c r="C192" s="35">
        <f t="shared" si="31"/>
        <v>19999128</v>
      </c>
      <c r="D192" s="38">
        <f t="shared" si="32"/>
        <v>83.856999999999999</v>
      </c>
      <c r="E192" s="38">
        <f t="shared" si="32"/>
        <v>83.51</v>
      </c>
      <c r="F192" s="38">
        <f t="shared" si="32"/>
        <v>83.51</v>
      </c>
      <c r="G192" s="17"/>
      <c r="H192" s="21"/>
      <c r="I192" s="20"/>
      <c r="J192" s="38"/>
      <c r="K192" s="20" t="s">
        <v>215</v>
      </c>
      <c r="L192" s="38"/>
      <c r="M192" s="17"/>
      <c r="N192"/>
    </row>
    <row r="193" spans="1:14" x14ac:dyDescent="0.25">
      <c r="A193" s="35"/>
      <c r="B193" s="35"/>
      <c r="C193" s="35">
        <f t="shared" si="31"/>
        <v>19999128</v>
      </c>
      <c r="D193" s="38">
        <f t="shared" si="32"/>
        <v>83.856999999999999</v>
      </c>
      <c r="E193" s="38">
        <f t="shared" si="32"/>
        <v>83.51</v>
      </c>
      <c r="F193" s="38">
        <f t="shared" si="32"/>
        <v>83.51</v>
      </c>
      <c r="G193" s="17"/>
      <c r="H193" s="21"/>
      <c r="I193" s="20"/>
      <c r="J193" s="38"/>
      <c r="K193" s="20" t="s">
        <v>216</v>
      </c>
      <c r="L193" s="38"/>
      <c r="M193" s="17"/>
      <c r="N193"/>
    </row>
    <row r="194" spans="1:14" x14ac:dyDescent="0.25">
      <c r="A194" s="35"/>
      <c r="B194" s="35"/>
      <c r="C194" s="35">
        <f t="shared" si="31"/>
        <v>19999128</v>
      </c>
      <c r="D194" s="38">
        <f t="shared" si="32"/>
        <v>83.856999999999999</v>
      </c>
      <c r="E194" s="38">
        <f t="shared" si="32"/>
        <v>83.51</v>
      </c>
      <c r="F194" s="38">
        <f t="shared" si="32"/>
        <v>83.51</v>
      </c>
      <c r="G194" s="17"/>
      <c r="H194" s="21"/>
      <c r="I194" s="20"/>
      <c r="J194" s="38"/>
      <c r="K194" s="20" t="s">
        <v>217</v>
      </c>
      <c r="L194" s="38"/>
      <c r="M194" s="17"/>
      <c r="N194"/>
    </row>
    <row r="195" spans="1:14" x14ac:dyDescent="0.25">
      <c r="A195" s="35"/>
      <c r="B195" s="35"/>
      <c r="C195" s="35">
        <f t="shared" si="31"/>
        <v>19999128</v>
      </c>
      <c r="D195" s="38">
        <f t="shared" si="32"/>
        <v>83.856999999999999</v>
      </c>
      <c r="E195" s="38">
        <f t="shared" si="32"/>
        <v>83.51</v>
      </c>
      <c r="F195" s="38">
        <f t="shared" si="32"/>
        <v>83.51</v>
      </c>
      <c r="G195" s="17"/>
      <c r="H195" s="21"/>
      <c r="I195" s="20"/>
      <c r="J195" s="38"/>
      <c r="K195" s="20" t="s">
        <v>218</v>
      </c>
      <c r="L195" s="38"/>
      <c r="M195" s="17"/>
      <c r="N195"/>
    </row>
    <row r="196" spans="1:14" x14ac:dyDescent="0.25">
      <c r="A196" s="35"/>
      <c r="B196" s="35"/>
      <c r="C196" s="35">
        <f t="shared" si="31"/>
        <v>19999128</v>
      </c>
      <c r="D196" s="38">
        <f t="shared" si="32"/>
        <v>83.856999999999999</v>
      </c>
      <c r="E196" s="38">
        <f t="shared" si="32"/>
        <v>83.51</v>
      </c>
      <c r="F196" s="38">
        <f t="shared" si="32"/>
        <v>83.51</v>
      </c>
      <c r="G196" s="17"/>
      <c r="H196" s="21"/>
      <c r="I196" s="20"/>
      <c r="J196" s="38"/>
      <c r="K196" s="20" t="s">
        <v>219</v>
      </c>
      <c r="L196" s="38"/>
      <c r="M196" s="17"/>
      <c r="N196"/>
    </row>
    <row r="197" spans="1:14" x14ac:dyDescent="0.25">
      <c r="A197" s="35"/>
      <c r="B197" s="35"/>
      <c r="C197" s="35">
        <f t="shared" si="31"/>
        <v>19999128</v>
      </c>
      <c r="D197" s="38">
        <f t="shared" si="32"/>
        <v>83.856999999999999</v>
      </c>
      <c r="E197" s="38">
        <f t="shared" si="32"/>
        <v>83.51</v>
      </c>
      <c r="F197" s="38">
        <f t="shared" si="32"/>
        <v>83.51</v>
      </c>
      <c r="G197" s="17"/>
      <c r="H197" s="21"/>
      <c r="I197" s="20"/>
      <c r="J197" s="38"/>
      <c r="K197" s="20" t="s">
        <v>220</v>
      </c>
      <c r="L197" s="38"/>
      <c r="M197" s="17"/>
      <c r="N197"/>
    </row>
    <row r="198" spans="1:14" x14ac:dyDescent="0.25">
      <c r="A198" s="35"/>
      <c r="B198" s="35"/>
      <c r="C198" s="35">
        <f t="shared" si="31"/>
        <v>19999128</v>
      </c>
      <c r="D198" s="38">
        <f t="shared" si="32"/>
        <v>83.856999999999999</v>
      </c>
      <c r="E198" s="38">
        <f t="shared" si="32"/>
        <v>83.51</v>
      </c>
      <c r="F198" s="38">
        <f t="shared" si="32"/>
        <v>83.51</v>
      </c>
      <c r="G198" s="17"/>
      <c r="H198" s="21"/>
      <c r="I198" s="20"/>
      <c r="J198" s="38"/>
      <c r="K198" s="20" t="s">
        <v>221</v>
      </c>
      <c r="L198" s="38"/>
      <c r="M198" s="17"/>
      <c r="N198"/>
    </row>
    <row r="199" spans="1:14" x14ac:dyDescent="0.25">
      <c r="A199" s="35"/>
      <c r="B199" s="35"/>
      <c r="C199" s="35">
        <f t="shared" si="31"/>
        <v>19999128</v>
      </c>
      <c r="D199" s="38">
        <f t="shared" si="32"/>
        <v>83.856999999999999</v>
      </c>
      <c r="E199" s="38">
        <f t="shared" si="32"/>
        <v>83.51</v>
      </c>
      <c r="F199" s="38">
        <f t="shared" si="32"/>
        <v>83.51</v>
      </c>
      <c r="G199" s="17"/>
      <c r="H199" s="21"/>
      <c r="I199" s="20"/>
      <c r="J199" s="38"/>
      <c r="K199" s="20" t="s">
        <v>222</v>
      </c>
      <c r="L199" s="38"/>
      <c r="M199" s="17"/>
      <c r="N199"/>
    </row>
    <row r="200" spans="1:14" x14ac:dyDescent="0.25">
      <c r="A200" s="35"/>
      <c r="B200" s="35"/>
      <c r="C200" s="35">
        <f t="shared" si="31"/>
        <v>19999128</v>
      </c>
      <c r="D200" s="38">
        <f t="shared" si="32"/>
        <v>83.856999999999999</v>
      </c>
      <c r="E200" s="38">
        <f t="shared" si="32"/>
        <v>83.51</v>
      </c>
      <c r="F200" s="38">
        <f t="shared" si="32"/>
        <v>83.51</v>
      </c>
      <c r="G200" s="17"/>
      <c r="H200" s="21"/>
      <c r="I200" s="20"/>
      <c r="J200" s="38"/>
      <c r="K200" s="20" t="s">
        <v>223</v>
      </c>
      <c r="L200" s="38"/>
      <c r="M200" s="17"/>
      <c r="N200"/>
    </row>
    <row r="201" spans="1:14" x14ac:dyDescent="0.25">
      <c r="A201" s="35"/>
      <c r="B201" s="35"/>
      <c r="C201" s="35">
        <f t="shared" si="31"/>
        <v>19999128</v>
      </c>
      <c r="D201" s="38">
        <f t="shared" si="32"/>
        <v>83.856999999999999</v>
      </c>
      <c r="E201" s="38">
        <f t="shared" si="32"/>
        <v>83.51</v>
      </c>
      <c r="F201" s="38">
        <f t="shared" si="32"/>
        <v>83.51</v>
      </c>
      <c r="G201" s="17"/>
      <c r="H201" s="21"/>
      <c r="I201" s="20"/>
      <c r="J201" s="38"/>
      <c r="K201" s="20" t="s">
        <v>224</v>
      </c>
      <c r="L201" s="38"/>
      <c r="M201" s="17"/>
      <c r="N201"/>
    </row>
    <row r="202" spans="1:14" x14ac:dyDescent="0.25">
      <c r="A202" s="36"/>
      <c r="B202" s="36"/>
      <c r="C202" s="36">
        <f t="shared" si="31"/>
        <v>19999128</v>
      </c>
      <c r="D202" s="39">
        <f t="shared" si="32"/>
        <v>83.856999999999999</v>
      </c>
      <c r="E202" s="39">
        <f t="shared" si="32"/>
        <v>83.51</v>
      </c>
      <c r="F202" s="39">
        <f t="shared" si="32"/>
        <v>83.51</v>
      </c>
      <c r="G202" s="17"/>
      <c r="H202" s="21"/>
      <c r="I202" s="20"/>
      <c r="J202" s="39"/>
      <c r="K202" s="20" t="s">
        <v>21</v>
      </c>
      <c r="L202" s="39"/>
      <c r="M202" s="17"/>
      <c r="N202"/>
    </row>
    <row r="203" spans="1:14" x14ac:dyDescent="0.25">
      <c r="A203" s="34">
        <f>MAX($A$3:A202)+1</f>
        <v>20</v>
      </c>
      <c r="B203" s="43" t="s">
        <v>225</v>
      </c>
      <c r="C203" s="43">
        <v>19999228</v>
      </c>
      <c r="D203" s="37">
        <v>78.989999999999995</v>
      </c>
      <c r="E203" s="37">
        <v>77.7</v>
      </c>
      <c r="F203" s="37">
        <v>77.7</v>
      </c>
      <c r="G203" s="17"/>
      <c r="H203" s="21">
        <v>0</v>
      </c>
      <c r="I203" s="20"/>
      <c r="J203" s="37">
        <v>77</v>
      </c>
      <c r="K203" s="20" t="s">
        <v>226</v>
      </c>
      <c r="L203" s="37">
        <v>92</v>
      </c>
      <c r="M203" s="17"/>
      <c r="N203"/>
    </row>
    <row r="204" spans="1:14" x14ac:dyDescent="0.25">
      <c r="A204" s="35"/>
      <c r="B204" s="35"/>
      <c r="C204" s="35">
        <f t="shared" ref="C204:C222" si="33">C203</f>
        <v>19999228</v>
      </c>
      <c r="D204" s="38">
        <f t="shared" ref="D204:F222" si="34">D203:F203</f>
        <v>78.989999999999995</v>
      </c>
      <c r="E204" s="38">
        <f t="shared" si="34"/>
        <v>77.7</v>
      </c>
      <c r="F204" s="38">
        <f t="shared" si="34"/>
        <v>77.7</v>
      </c>
      <c r="G204" s="17"/>
      <c r="H204" s="21"/>
      <c r="I204" s="20" t="s">
        <v>227</v>
      </c>
      <c r="J204" s="38"/>
      <c r="K204" s="20" t="s">
        <v>228</v>
      </c>
      <c r="L204" s="38"/>
      <c r="M204" s="17"/>
      <c r="N204"/>
    </row>
    <row r="205" spans="1:14" x14ac:dyDescent="0.25">
      <c r="A205" s="35"/>
      <c r="B205" s="35"/>
      <c r="C205" s="35">
        <f t="shared" si="33"/>
        <v>19999228</v>
      </c>
      <c r="D205" s="38">
        <f t="shared" si="34"/>
        <v>78.989999999999995</v>
      </c>
      <c r="E205" s="38">
        <f t="shared" si="34"/>
        <v>77.7</v>
      </c>
      <c r="F205" s="38">
        <f t="shared" si="34"/>
        <v>77.7</v>
      </c>
      <c r="G205" s="17"/>
      <c r="H205" s="21"/>
      <c r="I205" s="20" t="s">
        <v>229</v>
      </c>
      <c r="J205" s="38"/>
      <c r="K205" s="20" t="s">
        <v>22</v>
      </c>
      <c r="L205" s="38"/>
      <c r="M205" s="17"/>
      <c r="N205"/>
    </row>
    <row r="206" spans="1:14" x14ac:dyDescent="0.25">
      <c r="A206" s="35"/>
      <c r="B206" s="35"/>
      <c r="C206" s="35">
        <f t="shared" si="33"/>
        <v>19999228</v>
      </c>
      <c r="D206" s="38">
        <f t="shared" si="34"/>
        <v>78.989999999999995</v>
      </c>
      <c r="E206" s="38">
        <f t="shared" si="34"/>
        <v>77.7</v>
      </c>
      <c r="F206" s="38">
        <f t="shared" si="34"/>
        <v>77.7</v>
      </c>
      <c r="G206" s="17"/>
      <c r="H206" s="21"/>
      <c r="I206" s="20" t="s">
        <v>230</v>
      </c>
      <c r="J206" s="38"/>
      <c r="K206" s="20" t="s">
        <v>231</v>
      </c>
      <c r="L206" s="38"/>
      <c r="M206" s="17"/>
      <c r="N206"/>
    </row>
    <row r="207" spans="1:14" x14ac:dyDescent="0.25">
      <c r="A207" s="35"/>
      <c r="B207" s="35"/>
      <c r="C207" s="35">
        <f t="shared" si="33"/>
        <v>19999228</v>
      </c>
      <c r="D207" s="38">
        <f t="shared" si="34"/>
        <v>78.989999999999995</v>
      </c>
      <c r="E207" s="38">
        <f t="shared" si="34"/>
        <v>77.7</v>
      </c>
      <c r="F207" s="38">
        <f t="shared" si="34"/>
        <v>77.7</v>
      </c>
      <c r="G207" s="17"/>
      <c r="H207" s="21"/>
      <c r="I207" s="20" t="s">
        <v>232</v>
      </c>
      <c r="J207" s="38"/>
      <c r="K207" s="20" t="s">
        <v>65</v>
      </c>
      <c r="L207" s="38"/>
      <c r="M207" s="17"/>
      <c r="N207"/>
    </row>
    <row r="208" spans="1:14" x14ac:dyDescent="0.25">
      <c r="A208" s="35"/>
      <c r="B208" s="35"/>
      <c r="C208" s="35">
        <f t="shared" si="33"/>
        <v>19999228</v>
      </c>
      <c r="D208" s="38">
        <f t="shared" si="34"/>
        <v>78.989999999999995</v>
      </c>
      <c r="E208" s="38">
        <f t="shared" si="34"/>
        <v>77.7</v>
      </c>
      <c r="F208" s="38">
        <f t="shared" si="34"/>
        <v>77.7</v>
      </c>
      <c r="G208" s="17"/>
      <c r="H208" s="21"/>
      <c r="I208" s="20" t="s">
        <v>233</v>
      </c>
      <c r="J208" s="38"/>
      <c r="K208" s="20" t="s">
        <v>61</v>
      </c>
      <c r="L208" s="38"/>
      <c r="M208" s="17"/>
      <c r="N208"/>
    </row>
    <row r="209" spans="1:14" x14ac:dyDescent="0.25">
      <c r="A209" s="35"/>
      <c r="B209" s="35"/>
      <c r="C209" s="35">
        <f t="shared" si="33"/>
        <v>19999228</v>
      </c>
      <c r="D209" s="38">
        <f t="shared" si="34"/>
        <v>78.989999999999995</v>
      </c>
      <c r="E209" s="38">
        <f t="shared" si="34"/>
        <v>77.7</v>
      </c>
      <c r="F209" s="38">
        <f t="shared" si="34"/>
        <v>77.7</v>
      </c>
      <c r="G209" s="17"/>
      <c r="H209" s="21"/>
      <c r="I209" s="20" t="s">
        <v>234</v>
      </c>
      <c r="J209" s="38"/>
      <c r="K209" s="20" t="s">
        <v>235</v>
      </c>
      <c r="L209" s="38"/>
      <c r="M209" s="17"/>
      <c r="N209"/>
    </row>
    <row r="210" spans="1:14" x14ac:dyDescent="0.25">
      <c r="A210" s="35"/>
      <c r="B210" s="35"/>
      <c r="C210" s="35">
        <f t="shared" si="33"/>
        <v>19999228</v>
      </c>
      <c r="D210" s="38">
        <f t="shared" si="34"/>
        <v>78.989999999999995</v>
      </c>
      <c r="E210" s="38">
        <f t="shared" si="34"/>
        <v>77.7</v>
      </c>
      <c r="F210" s="38">
        <f t="shared" si="34"/>
        <v>77.7</v>
      </c>
      <c r="G210" s="17"/>
      <c r="H210" s="21"/>
      <c r="I210" s="20" t="s">
        <v>236</v>
      </c>
      <c r="J210" s="38"/>
      <c r="K210" s="20"/>
      <c r="L210" s="38"/>
      <c r="M210" s="17"/>
      <c r="N210"/>
    </row>
    <row r="211" spans="1:14" x14ac:dyDescent="0.25">
      <c r="A211" s="35"/>
      <c r="B211" s="35"/>
      <c r="C211" s="35">
        <f t="shared" si="33"/>
        <v>19999228</v>
      </c>
      <c r="D211" s="38">
        <f t="shared" si="34"/>
        <v>78.989999999999995</v>
      </c>
      <c r="E211" s="38">
        <f t="shared" si="34"/>
        <v>77.7</v>
      </c>
      <c r="F211" s="38">
        <f t="shared" si="34"/>
        <v>77.7</v>
      </c>
      <c r="G211" s="17"/>
      <c r="H211" s="21"/>
      <c r="I211" s="20" t="s">
        <v>237</v>
      </c>
      <c r="J211" s="38"/>
      <c r="K211" s="20" t="s">
        <v>238</v>
      </c>
      <c r="L211" s="38"/>
      <c r="M211" s="17"/>
      <c r="N211"/>
    </row>
    <row r="212" spans="1:14" x14ac:dyDescent="0.25">
      <c r="A212" s="35"/>
      <c r="B212" s="35"/>
      <c r="C212" s="35">
        <f t="shared" si="33"/>
        <v>19999228</v>
      </c>
      <c r="D212" s="38">
        <f t="shared" si="34"/>
        <v>78.989999999999995</v>
      </c>
      <c r="E212" s="38">
        <f t="shared" si="34"/>
        <v>77.7</v>
      </c>
      <c r="F212" s="38">
        <f t="shared" si="34"/>
        <v>77.7</v>
      </c>
      <c r="G212" s="17"/>
      <c r="H212" s="21"/>
      <c r="I212" s="20" t="s">
        <v>239</v>
      </c>
      <c r="J212" s="38"/>
      <c r="K212" s="20" t="s">
        <v>240</v>
      </c>
      <c r="L212" s="38"/>
      <c r="M212" s="17"/>
      <c r="N212"/>
    </row>
    <row r="213" spans="1:14" x14ac:dyDescent="0.25">
      <c r="A213" s="35"/>
      <c r="B213" s="35"/>
      <c r="C213" s="35">
        <f t="shared" si="33"/>
        <v>19999228</v>
      </c>
      <c r="D213" s="38">
        <f t="shared" si="34"/>
        <v>78.989999999999995</v>
      </c>
      <c r="E213" s="38">
        <f t="shared" si="34"/>
        <v>77.7</v>
      </c>
      <c r="F213" s="38">
        <f t="shared" si="34"/>
        <v>77.7</v>
      </c>
      <c r="G213" s="17"/>
      <c r="H213" s="21"/>
      <c r="I213" s="20" t="s">
        <v>241</v>
      </c>
      <c r="J213" s="38"/>
      <c r="K213" s="20" t="s">
        <v>21</v>
      </c>
      <c r="L213" s="38"/>
      <c r="M213" s="17"/>
      <c r="N213"/>
    </row>
    <row r="214" spans="1:14" x14ac:dyDescent="0.25">
      <c r="A214" s="35"/>
      <c r="B214" s="35"/>
      <c r="C214" s="35">
        <f t="shared" si="33"/>
        <v>19999228</v>
      </c>
      <c r="D214" s="38">
        <f t="shared" si="34"/>
        <v>78.989999999999995</v>
      </c>
      <c r="E214" s="38">
        <f t="shared" si="34"/>
        <v>77.7</v>
      </c>
      <c r="F214" s="38">
        <f t="shared" si="34"/>
        <v>77.7</v>
      </c>
      <c r="G214" s="17"/>
      <c r="H214" s="21"/>
      <c r="I214" s="20" t="s">
        <v>242</v>
      </c>
      <c r="J214" s="38"/>
      <c r="K214" s="20" t="s">
        <v>243</v>
      </c>
      <c r="L214" s="38"/>
      <c r="M214" s="17"/>
      <c r="N214"/>
    </row>
    <row r="215" spans="1:14" x14ac:dyDescent="0.25">
      <c r="A215" s="35"/>
      <c r="B215" s="35"/>
      <c r="C215" s="35">
        <f t="shared" si="33"/>
        <v>19999228</v>
      </c>
      <c r="D215" s="38">
        <f t="shared" si="34"/>
        <v>78.989999999999995</v>
      </c>
      <c r="E215" s="38">
        <f t="shared" si="34"/>
        <v>77.7</v>
      </c>
      <c r="F215" s="38">
        <f t="shared" si="34"/>
        <v>77.7</v>
      </c>
      <c r="G215" s="17"/>
      <c r="H215" s="21"/>
      <c r="I215" s="20" t="s">
        <v>244</v>
      </c>
      <c r="J215" s="38"/>
      <c r="K215" s="20" t="s">
        <v>245</v>
      </c>
      <c r="L215" s="38"/>
      <c r="M215" s="17"/>
      <c r="N215"/>
    </row>
    <row r="216" spans="1:14" x14ac:dyDescent="0.25">
      <c r="A216" s="35"/>
      <c r="B216" s="35"/>
      <c r="C216" s="35">
        <f t="shared" si="33"/>
        <v>19999228</v>
      </c>
      <c r="D216" s="38">
        <f t="shared" si="34"/>
        <v>78.989999999999995</v>
      </c>
      <c r="E216" s="38">
        <f t="shared" si="34"/>
        <v>77.7</v>
      </c>
      <c r="F216" s="38">
        <f t="shared" si="34"/>
        <v>77.7</v>
      </c>
      <c r="G216" s="17"/>
      <c r="H216" s="21"/>
      <c r="I216" s="20" t="s">
        <v>246</v>
      </c>
      <c r="J216" s="38"/>
      <c r="K216" s="20" t="s">
        <v>247</v>
      </c>
      <c r="L216" s="38"/>
      <c r="M216" s="17"/>
      <c r="N216"/>
    </row>
    <row r="217" spans="1:14" x14ac:dyDescent="0.25">
      <c r="A217" s="35"/>
      <c r="B217" s="35"/>
      <c r="C217" s="35">
        <f t="shared" si="33"/>
        <v>19999228</v>
      </c>
      <c r="D217" s="38">
        <f t="shared" si="34"/>
        <v>78.989999999999995</v>
      </c>
      <c r="E217" s="38">
        <f t="shared" si="34"/>
        <v>77.7</v>
      </c>
      <c r="F217" s="38">
        <f t="shared" si="34"/>
        <v>77.7</v>
      </c>
      <c r="G217" s="17"/>
      <c r="H217" s="21"/>
      <c r="I217" s="20" t="s">
        <v>209</v>
      </c>
      <c r="J217" s="38"/>
      <c r="K217" s="20" t="s">
        <v>63</v>
      </c>
      <c r="L217" s="38"/>
      <c r="M217" s="17"/>
      <c r="N217"/>
    </row>
    <row r="218" spans="1:14" x14ac:dyDescent="0.25">
      <c r="A218" s="35"/>
      <c r="B218" s="35"/>
      <c r="C218" s="35">
        <f t="shared" si="33"/>
        <v>19999228</v>
      </c>
      <c r="D218" s="38">
        <f t="shared" si="34"/>
        <v>78.989999999999995</v>
      </c>
      <c r="E218" s="38">
        <f t="shared" si="34"/>
        <v>77.7</v>
      </c>
      <c r="F218" s="38">
        <f t="shared" si="34"/>
        <v>77.7</v>
      </c>
      <c r="G218" s="17"/>
      <c r="H218" s="21"/>
      <c r="I218" s="20" t="s">
        <v>248</v>
      </c>
      <c r="J218" s="38"/>
      <c r="K218" s="20" t="s">
        <v>249</v>
      </c>
      <c r="L218" s="38"/>
      <c r="M218" s="17"/>
      <c r="N218"/>
    </row>
    <row r="219" spans="1:14" x14ac:dyDescent="0.25">
      <c r="A219" s="35"/>
      <c r="B219" s="35"/>
      <c r="C219" s="35">
        <f t="shared" si="33"/>
        <v>19999228</v>
      </c>
      <c r="D219" s="38">
        <f t="shared" si="34"/>
        <v>78.989999999999995</v>
      </c>
      <c r="E219" s="38">
        <f t="shared" si="34"/>
        <v>77.7</v>
      </c>
      <c r="F219" s="38">
        <f t="shared" si="34"/>
        <v>77.7</v>
      </c>
      <c r="G219" s="17"/>
      <c r="H219" s="21"/>
      <c r="I219" s="20" t="s">
        <v>250</v>
      </c>
      <c r="J219" s="38"/>
      <c r="K219" s="20" t="s">
        <v>64</v>
      </c>
      <c r="L219" s="38"/>
      <c r="M219" s="17"/>
      <c r="N219"/>
    </row>
    <row r="220" spans="1:14" x14ac:dyDescent="0.25">
      <c r="A220" s="35"/>
      <c r="B220" s="35"/>
      <c r="C220" s="35">
        <f t="shared" si="33"/>
        <v>19999228</v>
      </c>
      <c r="D220" s="38">
        <f t="shared" si="34"/>
        <v>78.989999999999995</v>
      </c>
      <c r="E220" s="38">
        <f t="shared" si="34"/>
        <v>77.7</v>
      </c>
      <c r="F220" s="38">
        <f t="shared" si="34"/>
        <v>77.7</v>
      </c>
      <c r="G220" s="17"/>
      <c r="H220" s="21"/>
      <c r="I220" s="20"/>
      <c r="J220" s="38"/>
      <c r="K220" s="20" t="s">
        <v>251</v>
      </c>
      <c r="L220" s="38"/>
      <c r="M220" s="17"/>
      <c r="N220"/>
    </row>
    <row r="221" spans="1:14" x14ac:dyDescent="0.25">
      <c r="A221" s="35"/>
      <c r="B221" s="35"/>
      <c r="C221" s="35">
        <f t="shared" si="33"/>
        <v>19999228</v>
      </c>
      <c r="D221" s="38">
        <f t="shared" si="34"/>
        <v>78.989999999999995</v>
      </c>
      <c r="E221" s="38">
        <f t="shared" si="34"/>
        <v>77.7</v>
      </c>
      <c r="F221" s="38">
        <f t="shared" si="34"/>
        <v>77.7</v>
      </c>
      <c r="G221" s="17"/>
      <c r="H221" s="21"/>
      <c r="I221" s="20"/>
      <c r="J221" s="38"/>
      <c r="K221" s="20" t="s">
        <v>252</v>
      </c>
      <c r="L221" s="38"/>
      <c r="M221" s="17"/>
      <c r="N221"/>
    </row>
    <row r="222" spans="1:14" x14ac:dyDescent="0.25">
      <c r="A222" s="36"/>
      <c r="B222" s="36"/>
      <c r="C222" s="36">
        <f t="shared" si="33"/>
        <v>19999228</v>
      </c>
      <c r="D222" s="39">
        <f t="shared" si="34"/>
        <v>78.989999999999995</v>
      </c>
      <c r="E222" s="39">
        <f t="shared" si="34"/>
        <v>77.7</v>
      </c>
      <c r="F222" s="39">
        <f t="shared" si="34"/>
        <v>77.7</v>
      </c>
      <c r="G222" s="17"/>
      <c r="H222" s="21"/>
      <c r="I222" s="20"/>
      <c r="J222" s="39"/>
      <c r="K222" s="20" t="s">
        <v>253</v>
      </c>
      <c r="L222" s="39"/>
      <c r="M222" s="17"/>
      <c r="N222"/>
    </row>
    <row r="223" spans="1:14" x14ac:dyDescent="0.25">
      <c r="A223" s="34">
        <f>MAX($A$3:A222)+1</f>
        <v>21</v>
      </c>
      <c r="B223" s="43" t="s">
        <v>254</v>
      </c>
      <c r="C223" s="43">
        <v>19999072</v>
      </c>
      <c r="D223" s="37">
        <v>76.879000000000005</v>
      </c>
      <c r="E223" s="37">
        <v>79.97</v>
      </c>
      <c r="F223" s="37">
        <v>79.97</v>
      </c>
      <c r="G223" s="17"/>
      <c r="H223" s="21">
        <v>0</v>
      </c>
      <c r="I223" s="20"/>
      <c r="J223" s="37">
        <v>64</v>
      </c>
      <c r="K223" s="20" t="s">
        <v>255</v>
      </c>
      <c r="L223" s="37">
        <v>81</v>
      </c>
      <c r="M223" s="17"/>
      <c r="N223"/>
    </row>
    <row r="224" spans="1:14" x14ac:dyDescent="0.25">
      <c r="A224" s="35"/>
      <c r="B224" s="35"/>
      <c r="C224" s="35">
        <f t="shared" ref="C224:C234" si="35">C223</f>
        <v>19999072</v>
      </c>
      <c r="D224" s="38">
        <f t="shared" ref="D224:F234" si="36">D223:F223</f>
        <v>76.879000000000005</v>
      </c>
      <c r="E224" s="38">
        <f t="shared" si="36"/>
        <v>79.97</v>
      </c>
      <c r="F224" s="38">
        <f t="shared" si="36"/>
        <v>79.97</v>
      </c>
      <c r="G224" s="17"/>
      <c r="H224" s="21"/>
      <c r="I224" s="20" t="s">
        <v>256</v>
      </c>
      <c r="J224" s="38"/>
      <c r="K224" s="20" t="s">
        <v>257</v>
      </c>
      <c r="L224" s="38"/>
      <c r="M224" s="17"/>
      <c r="N224"/>
    </row>
    <row r="225" spans="1:14" x14ac:dyDescent="0.25">
      <c r="A225" s="35"/>
      <c r="B225" s="35"/>
      <c r="C225" s="35">
        <f t="shared" si="35"/>
        <v>19999072</v>
      </c>
      <c r="D225" s="38">
        <f t="shared" si="36"/>
        <v>76.879000000000005</v>
      </c>
      <c r="E225" s="38">
        <f t="shared" si="36"/>
        <v>79.97</v>
      </c>
      <c r="F225" s="38">
        <f t="shared" si="36"/>
        <v>79.97</v>
      </c>
      <c r="G225" s="17"/>
      <c r="H225" s="21"/>
      <c r="I225" s="20" t="s">
        <v>48</v>
      </c>
      <c r="J225" s="38"/>
      <c r="K225" s="20" t="s">
        <v>258</v>
      </c>
      <c r="L225" s="38"/>
      <c r="M225" s="17"/>
      <c r="N225"/>
    </row>
    <row r="226" spans="1:14" x14ac:dyDescent="0.25">
      <c r="A226" s="35"/>
      <c r="B226" s="35"/>
      <c r="C226" s="35">
        <f t="shared" si="35"/>
        <v>19999072</v>
      </c>
      <c r="D226" s="38">
        <f t="shared" si="36"/>
        <v>76.879000000000005</v>
      </c>
      <c r="E226" s="38">
        <f t="shared" si="36"/>
        <v>79.97</v>
      </c>
      <c r="F226" s="38">
        <f t="shared" si="36"/>
        <v>79.97</v>
      </c>
      <c r="G226" s="17"/>
      <c r="H226" s="21"/>
      <c r="I226" s="20" t="s">
        <v>55</v>
      </c>
      <c r="J226" s="38"/>
      <c r="K226" s="20" t="s">
        <v>259</v>
      </c>
      <c r="L226" s="38"/>
      <c r="M226" s="17"/>
      <c r="N226"/>
    </row>
    <row r="227" spans="1:14" x14ac:dyDescent="0.25">
      <c r="A227" s="35"/>
      <c r="B227" s="35"/>
      <c r="C227" s="35">
        <f t="shared" si="35"/>
        <v>19999072</v>
      </c>
      <c r="D227" s="38">
        <f t="shared" si="36"/>
        <v>76.879000000000005</v>
      </c>
      <c r="E227" s="38">
        <f t="shared" si="36"/>
        <v>79.97</v>
      </c>
      <c r="F227" s="38">
        <f t="shared" si="36"/>
        <v>79.97</v>
      </c>
      <c r="G227" s="17"/>
      <c r="H227" s="21"/>
      <c r="I227" s="20" t="s">
        <v>260</v>
      </c>
      <c r="J227" s="38"/>
      <c r="K227" s="20"/>
      <c r="L227" s="38"/>
      <c r="M227" s="17"/>
      <c r="N227"/>
    </row>
    <row r="228" spans="1:14" x14ac:dyDescent="0.25">
      <c r="A228" s="35"/>
      <c r="B228" s="35"/>
      <c r="C228" s="35">
        <f t="shared" si="35"/>
        <v>19999072</v>
      </c>
      <c r="D228" s="38">
        <f t="shared" si="36"/>
        <v>76.879000000000005</v>
      </c>
      <c r="E228" s="38">
        <f t="shared" si="36"/>
        <v>79.97</v>
      </c>
      <c r="F228" s="38">
        <f t="shared" si="36"/>
        <v>79.97</v>
      </c>
      <c r="G228" s="17"/>
      <c r="H228" s="21"/>
      <c r="I228" s="20"/>
      <c r="J228" s="38"/>
      <c r="K228" s="20" t="s">
        <v>21</v>
      </c>
      <c r="L228" s="38"/>
      <c r="M228" s="17"/>
      <c r="N228"/>
    </row>
    <row r="229" spans="1:14" x14ac:dyDescent="0.25">
      <c r="A229" s="35"/>
      <c r="B229" s="35"/>
      <c r="C229" s="35">
        <f t="shared" si="35"/>
        <v>19999072</v>
      </c>
      <c r="D229" s="38">
        <f t="shared" si="36"/>
        <v>76.879000000000005</v>
      </c>
      <c r="E229" s="38">
        <f t="shared" si="36"/>
        <v>79.97</v>
      </c>
      <c r="F229" s="38">
        <f t="shared" si="36"/>
        <v>79.97</v>
      </c>
      <c r="G229" s="17"/>
      <c r="H229" s="21"/>
      <c r="I229" s="20"/>
      <c r="J229" s="38"/>
      <c r="K229" s="20" t="s">
        <v>261</v>
      </c>
      <c r="L229" s="38"/>
      <c r="M229" s="17"/>
      <c r="N229"/>
    </row>
    <row r="230" spans="1:14" x14ac:dyDescent="0.25">
      <c r="A230" s="35"/>
      <c r="B230" s="35"/>
      <c r="C230" s="35">
        <f t="shared" si="35"/>
        <v>19999072</v>
      </c>
      <c r="D230" s="38">
        <f t="shared" si="36"/>
        <v>76.879000000000005</v>
      </c>
      <c r="E230" s="38">
        <f t="shared" si="36"/>
        <v>79.97</v>
      </c>
      <c r="F230" s="38">
        <f t="shared" si="36"/>
        <v>79.97</v>
      </c>
      <c r="G230" s="17"/>
      <c r="H230" s="21"/>
      <c r="I230" s="20"/>
      <c r="J230" s="38"/>
      <c r="K230" s="20" t="s">
        <v>262</v>
      </c>
      <c r="L230" s="38"/>
      <c r="M230" s="17"/>
      <c r="N230"/>
    </row>
    <row r="231" spans="1:14" x14ac:dyDescent="0.25">
      <c r="A231" s="35"/>
      <c r="B231" s="35"/>
      <c r="C231" s="35">
        <f t="shared" si="35"/>
        <v>19999072</v>
      </c>
      <c r="D231" s="38">
        <f t="shared" si="36"/>
        <v>76.879000000000005</v>
      </c>
      <c r="E231" s="38">
        <f t="shared" si="36"/>
        <v>79.97</v>
      </c>
      <c r="F231" s="38">
        <f t="shared" si="36"/>
        <v>79.97</v>
      </c>
      <c r="G231" s="17"/>
      <c r="H231" s="21"/>
      <c r="I231" s="20"/>
      <c r="J231" s="38"/>
      <c r="K231" s="20" t="s">
        <v>263</v>
      </c>
      <c r="L231" s="38"/>
      <c r="M231" s="17"/>
      <c r="N231"/>
    </row>
    <row r="232" spans="1:14" x14ac:dyDescent="0.25">
      <c r="A232" s="35"/>
      <c r="B232" s="35"/>
      <c r="C232" s="35">
        <f t="shared" si="35"/>
        <v>19999072</v>
      </c>
      <c r="D232" s="38">
        <f t="shared" si="36"/>
        <v>76.879000000000005</v>
      </c>
      <c r="E232" s="38">
        <f t="shared" si="36"/>
        <v>79.97</v>
      </c>
      <c r="F232" s="38">
        <f t="shared" si="36"/>
        <v>79.97</v>
      </c>
      <c r="G232" s="17"/>
      <c r="H232" s="21"/>
      <c r="I232" s="20"/>
      <c r="J232" s="38"/>
      <c r="K232" s="20" t="s">
        <v>264</v>
      </c>
      <c r="L232" s="38"/>
      <c r="M232" s="17"/>
      <c r="N232"/>
    </row>
    <row r="233" spans="1:14" x14ac:dyDescent="0.25">
      <c r="A233" s="35"/>
      <c r="B233" s="35"/>
      <c r="C233" s="35">
        <f t="shared" si="35"/>
        <v>19999072</v>
      </c>
      <c r="D233" s="38">
        <f t="shared" si="36"/>
        <v>76.879000000000005</v>
      </c>
      <c r="E233" s="38">
        <f t="shared" si="36"/>
        <v>79.97</v>
      </c>
      <c r="F233" s="38">
        <f t="shared" si="36"/>
        <v>79.97</v>
      </c>
      <c r="G233" s="17"/>
      <c r="H233" s="21"/>
      <c r="I233" s="20"/>
      <c r="J233" s="38"/>
      <c r="K233" s="20" t="s">
        <v>265</v>
      </c>
      <c r="L233" s="38"/>
      <c r="M233" s="17"/>
      <c r="N233"/>
    </row>
    <row r="234" spans="1:14" x14ac:dyDescent="0.25">
      <c r="A234" s="36"/>
      <c r="B234" s="36"/>
      <c r="C234" s="36">
        <f t="shared" si="35"/>
        <v>19999072</v>
      </c>
      <c r="D234" s="39">
        <f t="shared" si="36"/>
        <v>76.879000000000005</v>
      </c>
      <c r="E234" s="39">
        <f t="shared" si="36"/>
        <v>79.97</v>
      </c>
      <c r="F234" s="39">
        <f t="shared" si="36"/>
        <v>79.97</v>
      </c>
      <c r="G234" s="17"/>
      <c r="H234" s="21"/>
      <c r="I234" s="20"/>
      <c r="J234" s="39"/>
      <c r="K234" s="20" t="s">
        <v>266</v>
      </c>
      <c r="L234" s="39"/>
      <c r="M234" s="17"/>
      <c r="N234"/>
    </row>
    <row r="235" spans="1:14" x14ac:dyDescent="0.25">
      <c r="A235" s="34">
        <f>MAX($A$3:A234)+1</f>
        <v>22</v>
      </c>
      <c r="B235" s="43" t="s">
        <v>267</v>
      </c>
      <c r="C235" s="43">
        <v>19999082</v>
      </c>
      <c r="D235" s="37">
        <v>83.102000000000004</v>
      </c>
      <c r="E235" s="37">
        <v>81.86</v>
      </c>
      <c r="F235" s="37">
        <v>81.86</v>
      </c>
      <c r="G235" s="17"/>
      <c r="H235" s="21">
        <v>0</v>
      </c>
      <c r="I235" s="20" t="s">
        <v>268</v>
      </c>
      <c r="J235" s="37">
        <v>85</v>
      </c>
      <c r="K235" s="20" t="s">
        <v>269</v>
      </c>
      <c r="L235" s="37">
        <v>88</v>
      </c>
      <c r="M235" s="17"/>
      <c r="N235"/>
    </row>
    <row r="236" spans="1:14" x14ac:dyDescent="0.25">
      <c r="A236" s="35"/>
      <c r="B236" s="35"/>
      <c r="C236" s="35">
        <f t="shared" ref="C236:C252" si="37">C235</f>
        <v>19999082</v>
      </c>
      <c r="D236" s="38">
        <f t="shared" ref="D236:F252" si="38">D235:F235</f>
        <v>83.102000000000004</v>
      </c>
      <c r="E236" s="38">
        <f t="shared" si="38"/>
        <v>81.86</v>
      </c>
      <c r="F236" s="38">
        <f t="shared" si="38"/>
        <v>81.86</v>
      </c>
      <c r="G236" s="17"/>
      <c r="H236" s="21"/>
      <c r="I236" s="20" t="s">
        <v>270</v>
      </c>
      <c r="J236" s="38"/>
      <c r="K236" s="20" t="s">
        <v>271</v>
      </c>
      <c r="L236" s="38"/>
      <c r="M236" s="17"/>
      <c r="N236"/>
    </row>
    <row r="237" spans="1:14" x14ac:dyDescent="0.25">
      <c r="A237" s="35"/>
      <c r="B237" s="35"/>
      <c r="C237" s="35">
        <f t="shared" si="37"/>
        <v>19999082</v>
      </c>
      <c r="D237" s="38">
        <f t="shared" si="38"/>
        <v>83.102000000000004</v>
      </c>
      <c r="E237" s="38">
        <f t="shared" si="38"/>
        <v>81.86</v>
      </c>
      <c r="F237" s="38">
        <f t="shared" si="38"/>
        <v>81.86</v>
      </c>
      <c r="G237" s="17"/>
      <c r="H237" s="21"/>
      <c r="I237" s="20" t="s">
        <v>272</v>
      </c>
      <c r="J237" s="38"/>
      <c r="K237" s="20" t="s">
        <v>273</v>
      </c>
      <c r="L237" s="38"/>
      <c r="M237" s="17"/>
      <c r="N237"/>
    </row>
    <row r="238" spans="1:14" x14ac:dyDescent="0.25">
      <c r="A238" s="35"/>
      <c r="B238" s="35"/>
      <c r="C238" s="35">
        <f t="shared" si="37"/>
        <v>19999082</v>
      </c>
      <c r="D238" s="38">
        <f t="shared" si="38"/>
        <v>83.102000000000004</v>
      </c>
      <c r="E238" s="38">
        <f t="shared" si="38"/>
        <v>81.86</v>
      </c>
      <c r="F238" s="38">
        <f t="shared" si="38"/>
        <v>81.86</v>
      </c>
      <c r="G238" s="17"/>
      <c r="H238" s="21"/>
      <c r="I238" s="20" t="s">
        <v>274</v>
      </c>
      <c r="J238" s="38"/>
      <c r="K238" s="20" t="s">
        <v>275</v>
      </c>
      <c r="L238" s="38"/>
      <c r="M238" s="17"/>
      <c r="N238"/>
    </row>
    <row r="239" spans="1:14" x14ac:dyDescent="0.25">
      <c r="A239" s="35"/>
      <c r="B239" s="35"/>
      <c r="C239" s="35">
        <f t="shared" si="37"/>
        <v>19999082</v>
      </c>
      <c r="D239" s="38">
        <f t="shared" si="38"/>
        <v>83.102000000000004</v>
      </c>
      <c r="E239" s="38">
        <f t="shared" si="38"/>
        <v>81.86</v>
      </c>
      <c r="F239" s="38">
        <f t="shared" si="38"/>
        <v>81.86</v>
      </c>
      <c r="G239" s="17"/>
      <c r="H239" s="21"/>
      <c r="I239" s="20" t="s">
        <v>276</v>
      </c>
      <c r="J239" s="38"/>
      <c r="K239" s="20"/>
      <c r="L239" s="38"/>
      <c r="M239" s="17"/>
      <c r="N239"/>
    </row>
    <row r="240" spans="1:14" x14ac:dyDescent="0.25">
      <c r="A240" s="35"/>
      <c r="B240" s="35"/>
      <c r="C240" s="35">
        <f t="shared" si="37"/>
        <v>19999082</v>
      </c>
      <c r="D240" s="38">
        <f t="shared" si="38"/>
        <v>83.102000000000004</v>
      </c>
      <c r="E240" s="38">
        <f t="shared" si="38"/>
        <v>81.86</v>
      </c>
      <c r="F240" s="38">
        <f t="shared" si="38"/>
        <v>81.86</v>
      </c>
      <c r="G240" s="17"/>
      <c r="H240" s="21"/>
      <c r="I240" s="20"/>
      <c r="J240" s="38"/>
      <c r="K240" s="20" t="s">
        <v>212</v>
      </c>
      <c r="L240" s="38"/>
      <c r="M240" s="17"/>
      <c r="N240"/>
    </row>
    <row r="241" spans="1:14" x14ac:dyDescent="0.25">
      <c r="A241" s="35"/>
      <c r="B241" s="35"/>
      <c r="C241" s="35">
        <f t="shared" si="37"/>
        <v>19999082</v>
      </c>
      <c r="D241" s="38">
        <f t="shared" si="38"/>
        <v>83.102000000000004</v>
      </c>
      <c r="E241" s="38">
        <f t="shared" si="38"/>
        <v>81.86</v>
      </c>
      <c r="F241" s="38">
        <f t="shared" si="38"/>
        <v>81.86</v>
      </c>
      <c r="G241" s="17"/>
      <c r="H241" s="21"/>
      <c r="I241" s="20" t="s">
        <v>277</v>
      </c>
      <c r="J241" s="38"/>
      <c r="K241" s="20" t="s">
        <v>136</v>
      </c>
      <c r="L241" s="38"/>
      <c r="M241" s="17"/>
      <c r="N241"/>
    </row>
    <row r="242" spans="1:14" x14ac:dyDescent="0.25">
      <c r="A242" s="35"/>
      <c r="B242" s="35"/>
      <c r="C242" s="35">
        <f t="shared" si="37"/>
        <v>19999082</v>
      </c>
      <c r="D242" s="38">
        <f t="shared" si="38"/>
        <v>83.102000000000004</v>
      </c>
      <c r="E242" s="38">
        <f t="shared" si="38"/>
        <v>81.86</v>
      </c>
      <c r="F242" s="38">
        <f t="shared" si="38"/>
        <v>81.86</v>
      </c>
      <c r="G242" s="17"/>
      <c r="H242" s="21"/>
      <c r="I242" s="20" t="s">
        <v>278</v>
      </c>
      <c r="J242" s="38"/>
      <c r="K242" s="20" t="s">
        <v>279</v>
      </c>
      <c r="L242" s="38"/>
      <c r="M242" s="17"/>
      <c r="N242"/>
    </row>
    <row r="243" spans="1:14" x14ac:dyDescent="0.25">
      <c r="A243" s="35"/>
      <c r="B243" s="35"/>
      <c r="C243" s="35">
        <f t="shared" si="37"/>
        <v>19999082</v>
      </c>
      <c r="D243" s="38">
        <f t="shared" si="38"/>
        <v>83.102000000000004</v>
      </c>
      <c r="E243" s="38">
        <f t="shared" si="38"/>
        <v>81.86</v>
      </c>
      <c r="F243" s="38">
        <f t="shared" si="38"/>
        <v>81.86</v>
      </c>
      <c r="G243" s="17"/>
      <c r="H243" s="21"/>
      <c r="I243" s="20" t="s">
        <v>280</v>
      </c>
      <c r="J243" s="38"/>
      <c r="K243" s="20" t="s">
        <v>281</v>
      </c>
      <c r="L243" s="38"/>
      <c r="M243" s="17"/>
      <c r="N243"/>
    </row>
    <row r="244" spans="1:14" x14ac:dyDescent="0.25">
      <c r="A244" s="35"/>
      <c r="B244" s="35"/>
      <c r="C244" s="35">
        <f t="shared" si="37"/>
        <v>19999082</v>
      </c>
      <c r="D244" s="38">
        <f t="shared" si="38"/>
        <v>83.102000000000004</v>
      </c>
      <c r="E244" s="38">
        <f t="shared" si="38"/>
        <v>81.86</v>
      </c>
      <c r="F244" s="38">
        <f t="shared" si="38"/>
        <v>81.86</v>
      </c>
      <c r="G244" s="17"/>
      <c r="H244" s="21"/>
      <c r="I244" s="20" t="s">
        <v>282</v>
      </c>
      <c r="J244" s="38"/>
      <c r="K244" s="20" t="s">
        <v>283</v>
      </c>
      <c r="L244" s="38"/>
      <c r="M244" s="17"/>
      <c r="N244"/>
    </row>
    <row r="245" spans="1:14" x14ac:dyDescent="0.25">
      <c r="A245" s="35"/>
      <c r="B245" s="35"/>
      <c r="C245" s="35">
        <f t="shared" si="37"/>
        <v>19999082</v>
      </c>
      <c r="D245" s="38">
        <f t="shared" si="38"/>
        <v>83.102000000000004</v>
      </c>
      <c r="E245" s="38">
        <f t="shared" si="38"/>
        <v>81.86</v>
      </c>
      <c r="F245" s="38">
        <f t="shared" si="38"/>
        <v>81.86</v>
      </c>
      <c r="G245" s="17"/>
      <c r="H245" s="21"/>
      <c r="I245" s="20" t="s">
        <v>284</v>
      </c>
      <c r="J245" s="38"/>
      <c r="K245" s="20" t="s">
        <v>21</v>
      </c>
      <c r="L245" s="38"/>
      <c r="M245" s="17"/>
      <c r="N245"/>
    </row>
    <row r="246" spans="1:14" x14ac:dyDescent="0.25">
      <c r="A246" s="35"/>
      <c r="B246" s="35"/>
      <c r="C246" s="35">
        <f t="shared" si="37"/>
        <v>19999082</v>
      </c>
      <c r="D246" s="38">
        <f t="shared" si="38"/>
        <v>83.102000000000004</v>
      </c>
      <c r="E246" s="38">
        <f t="shared" si="38"/>
        <v>81.86</v>
      </c>
      <c r="F246" s="38">
        <f t="shared" si="38"/>
        <v>81.86</v>
      </c>
      <c r="G246" s="17"/>
      <c r="H246" s="21"/>
      <c r="I246" s="20" t="s">
        <v>285</v>
      </c>
      <c r="J246" s="38"/>
      <c r="K246" s="20" t="s">
        <v>197</v>
      </c>
      <c r="L246" s="38"/>
      <c r="M246" s="17"/>
      <c r="N246"/>
    </row>
    <row r="247" spans="1:14" x14ac:dyDescent="0.25">
      <c r="A247" s="35"/>
      <c r="B247" s="35"/>
      <c r="C247" s="35">
        <f t="shared" si="37"/>
        <v>19999082</v>
      </c>
      <c r="D247" s="38">
        <f t="shared" si="38"/>
        <v>83.102000000000004</v>
      </c>
      <c r="E247" s="38">
        <f t="shared" si="38"/>
        <v>81.86</v>
      </c>
      <c r="F247" s="38">
        <f t="shared" si="38"/>
        <v>81.86</v>
      </c>
      <c r="G247" s="17"/>
      <c r="H247" s="21"/>
      <c r="I247" s="20" t="s">
        <v>286</v>
      </c>
      <c r="J247" s="38"/>
      <c r="K247" s="20" t="s">
        <v>287</v>
      </c>
      <c r="L247" s="38"/>
      <c r="M247" s="17"/>
      <c r="N247"/>
    </row>
    <row r="248" spans="1:14" x14ac:dyDescent="0.25">
      <c r="A248" s="35"/>
      <c r="B248" s="35"/>
      <c r="C248" s="35">
        <f t="shared" si="37"/>
        <v>19999082</v>
      </c>
      <c r="D248" s="38">
        <f t="shared" si="38"/>
        <v>83.102000000000004</v>
      </c>
      <c r="E248" s="38">
        <f t="shared" si="38"/>
        <v>81.86</v>
      </c>
      <c r="F248" s="38">
        <f t="shared" si="38"/>
        <v>81.86</v>
      </c>
      <c r="G248" s="17"/>
      <c r="H248" s="21"/>
      <c r="I248" s="20" t="s">
        <v>288</v>
      </c>
      <c r="J248" s="38"/>
      <c r="K248" s="20" t="s">
        <v>263</v>
      </c>
      <c r="L248" s="38"/>
      <c r="M248" s="17"/>
      <c r="N248"/>
    </row>
    <row r="249" spans="1:14" x14ac:dyDescent="0.25">
      <c r="A249" s="35"/>
      <c r="B249" s="35"/>
      <c r="C249" s="35">
        <f t="shared" si="37"/>
        <v>19999082</v>
      </c>
      <c r="D249" s="38">
        <f t="shared" si="38"/>
        <v>83.102000000000004</v>
      </c>
      <c r="E249" s="38">
        <f t="shared" si="38"/>
        <v>81.86</v>
      </c>
      <c r="F249" s="38">
        <f t="shared" si="38"/>
        <v>81.86</v>
      </c>
      <c r="G249" s="17"/>
      <c r="H249" s="21"/>
      <c r="I249" s="20" t="s">
        <v>289</v>
      </c>
      <c r="J249" s="38"/>
      <c r="K249" s="20" t="s">
        <v>290</v>
      </c>
      <c r="L249" s="38"/>
      <c r="M249" s="17"/>
      <c r="N249"/>
    </row>
    <row r="250" spans="1:14" x14ac:dyDescent="0.25">
      <c r="A250" s="35"/>
      <c r="B250" s="35"/>
      <c r="C250" s="35">
        <f t="shared" si="37"/>
        <v>19999082</v>
      </c>
      <c r="D250" s="38">
        <f t="shared" si="38"/>
        <v>83.102000000000004</v>
      </c>
      <c r="E250" s="38">
        <f t="shared" si="38"/>
        <v>81.86</v>
      </c>
      <c r="F250" s="38">
        <f t="shared" si="38"/>
        <v>81.86</v>
      </c>
      <c r="G250" s="17"/>
      <c r="H250" s="21"/>
      <c r="I250" s="20" t="s">
        <v>291</v>
      </c>
      <c r="J250" s="38"/>
      <c r="K250" s="20"/>
      <c r="L250" s="38"/>
      <c r="M250" s="17"/>
      <c r="N250"/>
    </row>
    <row r="251" spans="1:14" x14ac:dyDescent="0.25">
      <c r="A251" s="35"/>
      <c r="B251" s="35"/>
      <c r="C251" s="35">
        <f t="shared" si="37"/>
        <v>19999082</v>
      </c>
      <c r="D251" s="38">
        <f t="shared" si="38"/>
        <v>83.102000000000004</v>
      </c>
      <c r="E251" s="38">
        <f t="shared" si="38"/>
        <v>81.86</v>
      </c>
      <c r="F251" s="38">
        <f t="shared" si="38"/>
        <v>81.86</v>
      </c>
      <c r="G251" s="17"/>
      <c r="H251" s="21"/>
      <c r="I251" s="20" t="s">
        <v>292</v>
      </c>
      <c r="J251" s="38"/>
      <c r="K251" s="20" t="s">
        <v>293</v>
      </c>
      <c r="L251" s="38"/>
      <c r="M251" s="17"/>
      <c r="N251"/>
    </row>
    <row r="252" spans="1:14" x14ac:dyDescent="0.25">
      <c r="A252" s="36"/>
      <c r="B252" s="36"/>
      <c r="C252" s="36">
        <f t="shared" si="37"/>
        <v>19999082</v>
      </c>
      <c r="D252" s="39">
        <f t="shared" si="38"/>
        <v>83.102000000000004</v>
      </c>
      <c r="E252" s="39">
        <f t="shared" si="38"/>
        <v>81.86</v>
      </c>
      <c r="F252" s="39">
        <f t="shared" si="38"/>
        <v>81.86</v>
      </c>
      <c r="G252" s="17"/>
      <c r="H252" s="21"/>
      <c r="I252" s="20" t="s">
        <v>294</v>
      </c>
      <c r="J252" s="39"/>
      <c r="K252" s="20" t="s">
        <v>295</v>
      </c>
      <c r="L252" s="39"/>
      <c r="M252" s="17"/>
      <c r="N252"/>
    </row>
    <row r="253" spans="1:14" x14ac:dyDescent="0.25">
      <c r="A253" s="34">
        <f>MAX($A$3:A252)+1</f>
        <v>23</v>
      </c>
      <c r="B253" s="43" t="s">
        <v>296</v>
      </c>
      <c r="C253" s="43">
        <v>19999181</v>
      </c>
      <c r="D253" s="37">
        <v>74.195999999999998</v>
      </c>
      <c r="E253" s="37">
        <v>73.78</v>
      </c>
      <c r="F253" s="37">
        <v>73.78</v>
      </c>
      <c r="G253" s="17"/>
      <c r="H253" s="21">
        <v>0</v>
      </c>
      <c r="I253" s="20" t="s">
        <v>48</v>
      </c>
      <c r="J253" s="37">
        <v>71</v>
      </c>
      <c r="K253" s="20" t="s">
        <v>195</v>
      </c>
      <c r="L253" s="37">
        <v>83.5</v>
      </c>
      <c r="M253" s="17"/>
      <c r="N253"/>
    </row>
    <row r="254" spans="1:14" x14ac:dyDescent="0.25">
      <c r="A254" s="35"/>
      <c r="B254" s="35"/>
      <c r="C254" s="35">
        <f t="shared" ref="C254:C263" si="39">C253</f>
        <v>19999181</v>
      </c>
      <c r="D254" s="38">
        <f t="shared" ref="D254:F263" si="40">D253:F253</f>
        <v>74.195999999999998</v>
      </c>
      <c r="E254" s="38">
        <f t="shared" si="40"/>
        <v>73.78</v>
      </c>
      <c r="F254" s="38">
        <f t="shared" si="40"/>
        <v>73.78</v>
      </c>
      <c r="G254" s="17"/>
      <c r="H254" s="21"/>
      <c r="I254" s="20"/>
      <c r="J254" s="38"/>
      <c r="K254" s="20" t="s">
        <v>297</v>
      </c>
      <c r="L254" s="38"/>
      <c r="M254" s="17"/>
      <c r="N254"/>
    </row>
    <row r="255" spans="1:14" x14ac:dyDescent="0.25">
      <c r="A255" s="35"/>
      <c r="B255" s="35"/>
      <c r="C255" s="35">
        <f t="shared" si="39"/>
        <v>19999181</v>
      </c>
      <c r="D255" s="38">
        <f t="shared" si="40"/>
        <v>74.195999999999998</v>
      </c>
      <c r="E255" s="38">
        <f t="shared" si="40"/>
        <v>73.78</v>
      </c>
      <c r="F255" s="38">
        <f t="shared" si="40"/>
        <v>73.78</v>
      </c>
      <c r="G255" s="17"/>
      <c r="H255" s="21"/>
      <c r="I255" s="20" t="s">
        <v>32</v>
      </c>
      <c r="J255" s="38"/>
      <c r="K255" s="20" t="s">
        <v>298</v>
      </c>
      <c r="L255" s="38"/>
      <c r="M255" s="17"/>
      <c r="N255"/>
    </row>
    <row r="256" spans="1:14" x14ac:dyDescent="0.25">
      <c r="A256" s="35"/>
      <c r="B256" s="35"/>
      <c r="C256" s="35">
        <f t="shared" si="39"/>
        <v>19999181</v>
      </c>
      <c r="D256" s="38">
        <f t="shared" si="40"/>
        <v>74.195999999999998</v>
      </c>
      <c r="E256" s="38">
        <f t="shared" si="40"/>
        <v>73.78</v>
      </c>
      <c r="F256" s="38">
        <f t="shared" si="40"/>
        <v>73.78</v>
      </c>
      <c r="G256" s="17"/>
      <c r="H256" s="21"/>
      <c r="I256" s="20" t="s">
        <v>76</v>
      </c>
      <c r="J256" s="38"/>
      <c r="K256" s="20" t="s">
        <v>299</v>
      </c>
      <c r="L256" s="38"/>
      <c r="M256" s="17"/>
      <c r="N256"/>
    </row>
    <row r="257" spans="1:14" x14ac:dyDescent="0.25">
      <c r="A257" s="35"/>
      <c r="B257" s="35"/>
      <c r="C257" s="35">
        <f t="shared" si="39"/>
        <v>19999181</v>
      </c>
      <c r="D257" s="38">
        <f t="shared" si="40"/>
        <v>74.195999999999998</v>
      </c>
      <c r="E257" s="38">
        <f t="shared" si="40"/>
        <v>73.78</v>
      </c>
      <c r="F257" s="38">
        <f t="shared" si="40"/>
        <v>73.78</v>
      </c>
      <c r="G257" s="17"/>
      <c r="H257" s="21"/>
      <c r="I257" s="20" t="s">
        <v>57</v>
      </c>
      <c r="J257" s="38"/>
      <c r="K257" s="20" t="s">
        <v>156</v>
      </c>
      <c r="L257" s="38"/>
      <c r="M257" s="17"/>
      <c r="N257"/>
    </row>
    <row r="258" spans="1:14" x14ac:dyDescent="0.25">
      <c r="A258" s="35"/>
      <c r="B258" s="35"/>
      <c r="C258" s="35">
        <f t="shared" si="39"/>
        <v>19999181</v>
      </c>
      <c r="D258" s="38">
        <f t="shared" si="40"/>
        <v>74.195999999999998</v>
      </c>
      <c r="E258" s="38">
        <f t="shared" si="40"/>
        <v>73.78</v>
      </c>
      <c r="F258" s="38">
        <f t="shared" si="40"/>
        <v>73.78</v>
      </c>
      <c r="G258" s="17"/>
      <c r="H258" s="21"/>
      <c r="I258" s="20" t="s">
        <v>300</v>
      </c>
      <c r="J258" s="38"/>
      <c r="K258" s="20" t="s">
        <v>301</v>
      </c>
      <c r="L258" s="38"/>
      <c r="M258" s="17"/>
      <c r="N258"/>
    </row>
    <row r="259" spans="1:14" x14ac:dyDescent="0.25">
      <c r="A259" s="35"/>
      <c r="B259" s="35"/>
      <c r="C259" s="35">
        <f t="shared" si="39"/>
        <v>19999181</v>
      </c>
      <c r="D259" s="38">
        <f t="shared" si="40"/>
        <v>74.195999999999998</v>
      </c>
      <c r="E259" s="38">
        <f t="shared" si="40"/>
        <v>73.78</v>
      </c>
      <c r="F259" s="38">
        <f t="shared" si="40"/>
        <v>73.78</v>
      </c>
      <c r="G259" s="17"/>
      <c r="H259" s="21"/>
      <c r="I259" s="20" t="s">
        <v>302</v>
      </c>
      <c r="J259" s="38"/>
      <c r="K259" s="20" t="s">
        <v>21</v>
      </c>
      <c r="L259" s="38"/>
      <c r="M259" s="17"/>
      <c r="N259"/>
    </row>
    <row r="260" spans="1:14" x14ac:dyDescent="0.25">
      <c r="A260" s="35"/>
      <c r="B260" s="35"/>
      <c r="C260" s="35">
        <f t="shared" si="39"/>
        <v>19999181</v>
      </c>
      <c r="D260" s="38">
        <f t="shared" si="40"/>
        <v>74.195999999999998</v>
      </c>
      <c r="E260" s="38">
        <f t="shared" si="40"/>
        <v>73.78</v>
      </c>
      <c r="F260" s="38">
        <f t="shared" si="40"/>
        <v>73.78</v>
      </c>
      <c r="G260" s="17"/>
      <c r="H260" s="21"/>
      <c r="I260" s="20" t="s">
        <v>303</v>
      </c>
      <c r="J260" s="38"/>
      <c r="K260" s="20" t="s">
        <v>304</v>
      </c>
      <c r="L260" s="38"/>
      <c r="M260" s="17"/>
      <c r="N260"/>
    </row>
    <row r="261" spans="1:14" x14ac:dyDescent="0.25">
      <c r="A261" s="35"/>
      <c r="B261" s="35"/>
      <c r="C261" s="35">
        <f t="shared" si="39"/>
        <v>19999181</v>
      </c>
      <c r="D261" s="38">
        <f t="shared" si="40"/>
        <v>74.195999999999998</v>
      </c>
      <c r="E261" s="38">
        <f t="shared" si="40"/>
        <v>73.78</v>
      </c>
      <c r="F261" s="38">
        <f t="shared" si="40"/>
        <v>73.78</v>
      </c>
      <c r="G261" s="17"/>
      <c r="H261" s="21"/>
      <c r="I261" s="20"/>
      <c r="J261" s="38"/>
      <c r="K261" s="20" t="s">
        <v>305</v>
      </c>
      <c r="L261" s="38"/>
      <c r="M261" s="17"/>
      <c r="N261"/>
    </row>
    <row r="262" spans="1:14" x14ac:dyDescent="0.25">
      <c r="A262" s="35"/>
      <c r="B262" s="35"/>
      <c r="C262" s="35">
        <f t="shared" si="39"/>
        <v>19999181</v>
      </c>
      <c r="D262" s="38">
        <f t="shared" si="40"/>
        <v>74.195999999999998</v>
      </c>
      <c r="E262" s="38">
        <f t="shared" si="40"/>
        <v>73.78</v>
      </c>
      <c r="F262" s="38">
        <f t="shared" si="40"/>
        <v>73.78</v>
      </c>
      <c r="G262" s="17"/>
      <c r="H262" s="21"/>
      <c r="I262" s="20"/>
      <c r="J262" s="38"/>
      <c r="K262" s="20" t="s">
        <v>306</v>
      </c>
      <c r="L262" s="38"/>
      <c r="M262" s="17"/>
      <c r="N262"/>
    </row>
    <row r="263" spans="1:14" x14ac:dyDescent="0.25">
      <c r="A263" s="36"/>
      <c r="B263" s="36"/>
      <c r="C263" s="36">
        <f t="shared" si="39"/>
        <v>19999181</v>
      </c>
      <c r="D263" s="39">
        <f t="shared" si="40"/>
        <v>74.195999999999998</v>
      </c>
      <c r="E263" s="39">
        <f t="shared" si="40"/>
        <v>73.78</v>
      </c>
      <c r="F263" s="39">
        <f t="shared" si="40"/>
        <v>73.78</v>
      </c>
      <c r="G263" s="17"/>
      <c r="H263" s="21"/>
      <c r="I263" s="20"/>
      <c r="J263" s="39"/>
      <c r="K263" s="20" t="s">
        <v>307</v>
      </c>
      <c r="L263" s="39"/>
      <c r="M263" s="17"/>
      <c r="N263"/>
    </row>
    <row r="264" spans="1:14" x14ac:dyDescent="0.25">
      <c r="A264" s="34">
        <f>MAX($A$3:A263)+1</f>
        <v>24</v>
      </c>
      <c r="B264" s="43" t="s">
        <v>308</v>
      </c>
      <c r="C264" s="43">
        <v>19999168</v>
      </c>
      <c r="D264" s="37">
        <v>75.608000000000004</v>
      </c>
      <c r="E264" s="37">
        <v>79.44</v>
      </c>
      <c r="F264" s="37">
        <v>79.44</v>
      </c>
      <c r="G264" s="17"/>
      <c r="H264" s="21">
        <v>0</v>
      </c>
      <c r="I264" s="20"/>
      <c r="J264" s="37">
        <v>60</v>
      </c>
      <c r="K264" s="20" t="s">
        <v>309</v>
      </c>
      <c r="L264" s="37">
        <v>80</v>
      </c>
      <c r="M264" s="17"/>
      <c r="N264"/>
    </row>
    <row r="265" spans="1:14" x14ac:dyDescent="0.25">
      <c r="A265" s="35"/>
      <c r="B265" s="35"/>
      <c r="C265" s="35">
        <f t="shared" ref="C265:C274" si="41">C264</f>
        <v>19999168</v>
      </c>
      <c r="D265" s="38">
        <f t="shared" ref="D265:F274" si="42">D264:F264</f>
        <v>75.608000000000004</v>
      </c>
      <c r="E265" s="38">
        <f t="shared" si="42"/>
        <v>79.44</v>
      </c>
      <c r="F265" s="38">
        <f t="shared" si="42"/>
        <v>79.44</v>
      </c>
      <c r="G265" s="17"/>
      <c r="H265" s="21"/>
      <c r="I265" s="20"/>
      <c r="J265" s="38"/>
      <c r="K265" s="20" t="s">
        <v>310</v>
      </c>
      <c r="L265" s="38"/>
      <c r="M265" s="17"/>
      <c r="N265"/>
    </row>
    <row r="266" spans="1:14" x14ac:dyDescent="0.25">
      <c r="A266" s="35"/>
      <c r="B266" s="35"/>
      <c r="C266" s="35">
        <f t="shared" si="41"/>
        <v>19999168</v>
      </c>
      <c r="D266" s="38">
        <f t="shared" si="42"/>
        <v>75.608000000000004</v>
      </c>
      <c r="E266" s="38">
        <f t="shared" si="42"/>
        <v>79.44</v>
      </c>
      <c r="F266" s="38">
        <f t="shared" si="42"/>
        <v>79.44</v>
      </c>
      <c r="G266" s="17"/>
      <c r="H266" s="21"/>
      <c r="I266" s="20"/>
      <c r="J266" s="38"/>
      <c r="K266" s="20" t="s">
        <v>311</v>
      </c>
      <c r="L266" s="38"/>
      <c r="M266" s="17"/>
      <c r="N266"/>
    </row>
    <row r="267" spans="1:14" x14ac:dyDescent="0.25">
      <c r="A267" s="35"/>
      <c r="B267" s="35"/>
      <c r="C267" s="35">
        <f t="shared" si="41"/>
        <v>19999168</v>
      </c>
      <c r="D267" s="38">
        <f t="shared" si="42"/>
        <v>75.608000000000004</v>
      </c>
      <c r="E267" s="38">
        <f t="shared" si="42"/>
        <v>79.44</v>
      </c>
      <c r="F267" s="38">
        <f t="shared" si="42"/>
        <v>79.44</v>
      </c>
      <c r="G267" s="17"/>
      <c r="H267" s="21"/>
      <c r="I267" s="20"/>
      <c r="J267" s="38"/>
      <c r="K267" s="20" t="s">
        <v>21</v>
      </c>
      <c r="L267" s="38"/>
      <c r="M267" s="17"/>
      <c r="N267"/>
    </row>
    <row r="268" spans="1:14" x14ac:dyDescent="0.25">
      <c r="A268" s="35"/>
      <c r="B268" s="35"/>
      <c r="C268" s="35">
        <f t="shared" si="41"/>
        <v>19999168</v>
      </c>
      <c r="D268" s="38">
        <f t="shared" si="42"/>
        <v>75.608000000000004</v>
      </c>
      <c r="E268" s="38">
        <f t="shared" si="42"/>
        <v>79.44</v>
      </c>
      <c r="F268" s="38">
        <f t="shared" si="42"/>
        <v>79.44</v>
      </c>
      <c r="G268" s="17"/>
      <c r="H268" s="21"/>
      <c r="I268" s="20"/>
      <c r="J268" s="38"/>
      <c r="K268" s="20" t="s">
        <v>22</v>
      </c>
      <c r="L268" s="38"/>
      <c r="M268" s="17"/>
      <c r="N268"/>
    </row>
    <row r="269" spans="1:14" x14ac:dyDescent="0.25">
      <c r="A269" s="35"/>
      <c r="B269" s="35"/>
      <c r="C269" s="35">
        <f t="shared" si="41"/>
        <v>19999168</v>
      </c>
      <c r="D269" s="38">
        <f t="shared" si="42"/>
        <v>75.608000000000004</v>
      </c>
      <c r="E269" s="38">
        <f t="shared" si="42"/>
        <v>79.44</v>
      </c>
      <c r="F269" s="38">
        <f t="shared" si="42"/>
        <v>79.44</v>
      </c>
      <c r="G269" s="17"/>
      <c r="H269" s="21"/>
      <c r="I269" s="20"/>
      <c r="J269" s="38"/>
      <c r="K269" s="20" t="s">
        <v>312</v>
      </c>
      <c r="L269" s="38"/>
      <c r="M269" s="17"/>
      <c r="N269"/>
    </row>
    <row r="270" spans="1:14" x14ac:dyDescent="0.25">
      <c r="A270" s="35"/>
      <c r="B270" s="35"/>
      <c r="C270" s="35">
        <f t="shared" si="41"/>
        <v>19999168</v>
      </c>
      <c r="D270" s="38">
        <f t="shared" si="42"/>
        <v>75.608000000000004</v>
      </c>
      <c r="E270" s="38">
        <f t="shared" si="42"/>
        <v>79.44</v>
      </c>
      <c r="F270" s="38">
        <f t="shared" si="42"/>
        <v>79.44</v>
      </c>
      <c r="G270" s="17"/>
      <c r="H270" s="21"/>
      <c r="I270" s="20"/>
      <c r="J270" s="38"/>
      <c r="K270" s="20" t="s">
        <v>187</v>
      </c>
      <c r="L270" s="38"/>
      <c r="M270" s="17"/>
      <c r="N270"/>
    </row>
    <row r="271" spans="1:14" x14ac:dyDescent="0.25">
      <c r="A271" s="35"/>
      <c r="B271" s="35"/>
      <c r="C271" s="35">
        <f t="shared" si="41"/>
        <v>19999168</v>
      </c>
      <c r="D271" s="38">
        <f t="shared" si="42"/>
        <v>75.608000000000004</v>
      </c>
      <c r="E271" s="38">
        <f t="shared" si="42"/>
        <v>79.44</v>
      </c>
      <c r="F271" s="38">
        <f t="shared" si="42"/>
        <v>79.44</v>
      </c>
      <c r="G271" s="17"/>
      <c r="H271" s="21"/>
      <c r="I271" s="20"/>
      <c r="J271" s="38"/>
      <c r="K271" s="20" t="s">
        <v>313</v>
      </c>
      <c r="L271" s="38"/>
      <c r="M271" s="17"/>
      <c r="N271"/>
    </row>
    <row r="272" spans="1:14" x14ac:dyDescent="0.25">
      <c r="A272" s="35"/>
      <c r="B272" s="35"/>
      <c r="C272" s="35">
        <f t="shared" si="41"/>
        <v>19999168</v>
      </c>
      <c r="D272" s="38">
        <f t="shared" si="42"/>
        <v>75.608000000000004</v>
      </c>
      <c r="E272" s="38">
        <f t="shared" si="42"/>
        <v>79.44</v>
      </c>
      <c r="F272" s="38">
        <f t="shared" si="42"/>
        <v>79.44</v>
      </c>
      <c r="G272" s="17"/>
      <c r="H272" s="21"/>
      <c r="I272" s="20"/>
      <c r="J272" s="38"/>
      <c r="K272" s="20" t="s">
        <v>314</v>
      </c>
      <c r="L272" s="38"/>
      <c r="M272" s="17"/>
      <c r="N272"/>
    </row>
    <row r="273" spans="1:14" x14ac:dyDescent="0.25">
      <c r="A273" s="35"/>
      <c r="B273" s="35"/>
      <c r="C273" s="35">
        <f t="shared" si="41"/>
        <v>19999168</v>
      </c>
      <c r="D273" s="38">
        <f t="shared" si="42"/>
        <v>75.608000000000004</v>
      </c>
      <c r="E273" s="38">
        <f t="shared" si="42"/>
        <v>79.44</v>
      </c>
      <c r="F273" s="38">
        <f t="shared" si="42"/>
        <v>79.44</v>
      </c>
      <c r="G273" s="17"/>
      <c r="H273" s="21"/>
      <c r="I273" s="20"/>
      <c r="J273" s="38"/>
      <c r="K273" s="20" t="s">
        <v>315</v>
      </c>
      <c r="L273" s="38"/>
      <c r="M273" s="17"/>
      <c r="N273"/>
    </row>
    <row r="274" spans="1:14" x14ac:dyDescent="0.25">
      <c r="A274" s="36"/>
      <c r="B274" s="36"/>
      <c r="C274" s="36">
        <f t="shared" si="41"/>
        <v>19999168</v>
      </c>
      <c r="D274" s="39">
        <f t="shared" si="42"/>
        <v>75.608000000000004</v>
      </c>
      <c r="E274" s="39">
        <f t="shared" si="42"/>
        <v>79.44</v>
      </c>
      <c r="F274" s="39">
        <f t="shared" si="42"/>
        <v>79.44</v>
      </c>
      <c r="G274" s="17"/>
      <c r="H274" s="21"/>
      <c r="I274" s="20"/>
      <c r="J274" s="39"/>
      <c r="K274" s="20" t="s">
        <v>316</v>
      </c>
      <c r="L274" s="39"/>
      <c r="M274" s="17"/>
      <c r="N274"/>
    </row>
    <row r="275" spans="1:14" x14ac:dyDescent="0.25">
      <c r="A275" s="34">
        <f>MAX($A$3:A274)+1</f>
        <v>25</v>
      </c>
      <c r="B275" s="43" t="s">
        <v>317</v>
      </c>
      <c r="C275" s="43">
        <v>19999013</v>
      </c>
      <c r="D275" s="37">
        <v>72.194999999999993</v>
      </c>
      <c r="E275" s="37">
        <v>74.849999999999994</v>
      </c>
      <c r="F275" s="37">
        <v>74.849999999999994</v>
      </c>
      <c r="G275" s="17"/>
      <c r="H275" s="21">
        <v>0</v>
      </c>
      <c r="I275" s="20" t="s">
        <v>318</v>
      </c>
      <c r="J275" s="37">
        <v>64</v>
      </c>
      <c r="K275" s="20" t="s">
        <v>319</v>
      </c>
      <c r="L275" s="37">
        <v>70</v>
      </c>
      <c r="M275" s="17"/>
      <c r="N275"/>
    </row>
    <row r="276" spans="1:14" x14ac:dyDescent="0.25">
      <c r="A276" s="35"/>
      <c r="B276" s="35"/>
      <c r="C276" s="35">
        <f>C275</f>
        <v>19999013</v>
      </c>
      <c r="D276" s="38">
        <f t="shared" ref="D276:F280" si="43">D275:F275</f>
        <v>72.194999999999993</v>
      </c>
      <c r="E276" s="38">
        <f t="shared" si="43"/>
        <v>74.849999999999994</v>
      </c>
      <c r="F276" s="38">
        <f t="shared" si="43"/>
        <v>74.849999999999994</v>
      </c>
      <c r="G276" s="17"/>
      <c r="H276" s="21"/>
      <c r="I276" s="20" t="s">
        <v>320</v>
      </c>
      <c r="J276" s="38"/>
      <c r="K276" s="20" t="s">
        <v>321</v>
      </c>
      <c r="L276" s="38"/>
      <c r="M276" s="17"/>
      <c r="N276"/>
    </row>
    <row r="277" spans="1:14" x14ac:dyDescent="0.25">
      <c r="A277" s="35"/>
      <c r="B277" s="35"/>
      <c r="C277" s="35">
        <f>C276</f>
        <v>19999013</v>
      </c>
      <c r="D277" s="38">
        <f t="shared" si="43"/>
        <v>72.194999999999993</v>
      </c>
      <c r="E277" s="38">
        <f t="shared" si="43"/>
        <v>74.849999999999994</v>
      </c>
      <c r="F277" s="38">
        <f t="shared" si="43"/>
        <v>74.849999999999994</v>
      </c>
      <c r="G277" s="17"/>
      <c r="H277" s="21"/>
      <c r="I277" s="20" t="s">
        <v>322</v>
      </c>
      <c r="J277" s="38"/>
      <c r="K277" s="20" t="s">
        <v>258</v>
      </c>
      <c r="L277" s="38"/>
      <c r="M277" s="17"/>
      <c r="N277"/>
    </row>
    <row r="278" spans="1:14" x14ac:dyDescent="0.25">
      <c r="A278" s="35"/>
      <c r="B278" s="35"/>
      <c r="C278" s="35">
        <f>C277</f>
        <v>19999013</v>
      </c>
      <c r="D278" s="38">
        <f t="shared" si="43"/>
        <v>72.194999999999993</v>
      </c>
      <c r="E278" s="38">
        <f t="shared" si="43"/>
        <v>74.849999999999994</v>
      </c>
      <c r="F278" s="38">
        <f t="shared" si="43"/>
        <v>74.849999999999994</v>
      </c>
      <c r="G278" s="17"/>
      <c r="H278" s="21"/>
      <c r="I278" s="20" t="s">
        <v>323</v>
      </c>
      <c r="J278" s="38"/>
      <c r="K278" s="20" t="s">
        <v>21</v>
      </c>
      <c r="L278" s="38"/>
      <c r="M278" s="17"/>
      <c r="N278"/>
    </row>
    <row r="279" spans="1:14" x14ac:dyDescent="0.25">
      <c r="A279" s="35"/>
      <c r="B279" s="35"/>
      <c r="C279" s="35">
        <f>C278</f>
        <v>19999013</v>
      </c>
      <c r="D279" s="38">
        <f t="shared" si="43"/>
        <v>72.194999999999993</v>
      </c>
      <c r="E279" s="38">
        <f t="shared" si="43"/>
        <v>74.849999999999994</v>
      </c>
      <c r="F279" s="38">
        <f t="shared" si="43"/>
        <v>74.849999999999994</v>
      </c>
      <c r="G279" s="17"/>
      <c r="H279" s="21"/>
      <c r="I279" s="20"/>
      <c r="J279" s="38"/>
      <c r="K279" s="20" t="s">
        <v>324</v>
      </c>
      <c r="L279" s="38"/>
      <c r="M279" s="17"/>
      <c r="N279"/>
    </row>
    <row r="280" spans="1:14" x14ac:dyDescent="0.25">
      <c r="A280" s="36"/>
      <c r="B280" s="36"/>
      <c r="C280" s="36">
        <f>C279</f>
        <v>19999013</v>
      </c>
      <c r="D280" s="39">
        <f t="shared" si="43"/>
        <v>72.194999999999993</v>
      </c>
      <c r="E280" s="39">
        <f t="shared" si="43"/>
        <v>74.849999999999994</v>
      </c>
      <c r="F280" s="39">
        <f t="shared" si="43"/>
        <v>74.849999999999994</v>
      </c>
      <c r="G280" s="17"/>
      <c r="H280" s="21"/>
      <c r="I280" s="20"/>
      <c r="J280" s="39"/>
      <c r="K280" s="20" t="s">
        <v>197</v>
      </c>
      <c r="L280" s="39"/>
      <c r="M280" s="17"/>
      <c r="N280"/>
    </row>
    <row r="281" spans="1:14" x14ac:dyDescent="0.25">
      <c r="A281" s="34">
        <f>MAX($A$3:A280)+1</f>
        <v>26</v>
      </c>
      <c r="B281" s="43" t="s">
        <v>325</v>
      </c>
      <c r="C281" s="43">
        <v>19999052</v>
      </c>
      <c r="D281" s="37">
        <v>83.974000000000004</v>
      </c>
      <c r="E281" s="37">
        <v>88.82</v>
      </c>
      <c r="F281" s="37">
        <v>80.819999999999993</v>
      </c>
      <c r="G281" s="17" t="s">
        <v>326</v>
      </c>
      <c r="H281" s="21">
        <v>8</v>
      </c>
      <c r="I281" s="20" t="s">
        <v>327</v>
      </c>
      <c r="J281" s="37">
        <v>74</v>
      </c>
      <c r="K281" s="20" t="s">
        <v>136</v>
      </c>
      <c r="L281" s="37">
        <v>70</v>
      </c>
      <c r="M281" s="17"/>
      <c r="N281"/>
    </row>
    <row r="282" spans="1:14" x14ac:dyDescent="0.25">
      <c r="A282" s="35"/>
      <c r="B282" s="35"/>
      <c r="C282" s="35">
        <f t="shared" ref="C282:C290" si="44">C281</f>
        <v>19999052</v>
      </c>
      <c r="D282" s="38">
        <f t="shared" ref="D282:F290" si="45">D281:F281</f>
        <v>83.974000000000004</v>
      </c>
      <c r="E282" s="38">
        <f t="shared" si="45"/>
        <v>88.82</v>
      </c>
      <c r="F282" s="38">
        <f t="shared" si="45"/>
        <v>80.819999999999993</v>
      </c>
      <c r="G282" s="17"/>
      <c r="H282" s="21"/>
      <c r="I282" s="20" t="s">
        <v>55</v>
      </c>
      <c r="J282" s="38"/>
      <c r="K282" s="20" t="s">
        <v>328</v>
      </c>
      <c r="L282" s="38"/>
      <c r="M282" s="17"/>
      <c r="N282"/>
    </row>
    <row r="283" spans="1:14" x14ac:dyDescent="0.25">
      <c r="A283" s="35"/>
      <c r="B283" s="35"/>
      <c r="C283" s="35">
        <f t="shared" si="44"/>
        <v>19999052</v>
      </c>
      <c r="D283" s="38">
        <f t="shared" si="45"/>
        <v>83.974000000000004</v>
      </c>
      <c r="E283" s="38">
        <f t="shared" si="45"/>
        <v>88.82</v>
      </c>
      <c r="F283" s="38">
        <f t="shared" si="45"/>
        <v>80.819999999999993</v>
      </c>
      <c r="G283" s="17"/>
      <c r="H283" s="21"/>
      <c r="I283" s="20" t="s">
        <v>329</v>
      </c>
      <c r="J283" s="38"/>
      <c r="K283" s="20" t="s">
        <v>330</v>
      </c>
      <c r="L283" s="38"/>
      <c r="M283" s="17"/>
      <c r="N283"/>
    </row>
    <row r="284" spans="1:14" x14ac:dyDescent="0.25">
      <c r="A284" s="35"/>
      <c r="B284" s="35"/>
      <c r="C284" s="35">
        <f t="shared" si="44"/>
        <v>19999052</v>
      </c>
      <c r="D284" s="38">
        <f t="shared" si="45"/>
        <v>83.974000000000004</v>
      </c>
      <c r="E284" s="38">
        <f t="shared" si="45"/>
        <v>88.82</v>
      </c>
      <c r="F284" s="38">
        <f t="shared" si="45"/>
        <v>80.819999999999993</v>
      </c>
      <c r="G284" s="17"/>
      <c r="H284" s="21"/>
      <c r="I284" s="20"/>
      <c r="J284" s="38"/>
      <c r="K284" s="20" t="s">
        <v>22</v>
      </c>
      <c r="L284" s="38"/>
      <c r="M284" s="17"/>
      <c r="N284"/>
    </row>
    <row r="285" spans="1:14" x14ac:dyDescent="0.25">
      <c r="A285" s="35"/>
      <c r="B285" s="35"/>
      <c r="C285" s="35">
        <f t="shared" si="44"/>
        <v>19999052</v>
      </c>
      <c r="D285" s="38">
        <f t="shared" si="45"/>
        <v>83.974000000000004</v>
      </c>
      <c r="E285" s="38">
        <f t="shared" si="45"/>
        <v>88.82</v>
      </c>
      <c r="F285" s="38">
        <f t="shared" si="45"/>
        <v>80.819999999999993</v>
      </c>
      <c r="G285" s="17"/>
      <c r="H285" s="21"/>
      <c r="I285" s="20" t="s">
        <v>331</v>
      </c>
      <c r="J285" s="38"/>
      <c r="K285" s="20" t="s">
        <v>332</v>
      </c>
      <c r="L285" s="38"/>
      <c r="M285" s="17"/>
      <c r="N285"/>
    </row>
    <row r="286" spans="1:14" x14ac:dyDescent="0.25">
      <c r="A286" s="35"/>
      <c r="B286" s="35"/>
      <c r="C286" s="35">
        <f t="shared" si="44"/>
        <v>19999052</v>
      </c>
      <c r="D286" s="38">
        <f t="shared" si="45"/>
        <v>83.974000000000004</v>
      </c>
      <c r="E286" s="38">
        <f t="shared" si="45"/>
        <v>88.82</v>
      </c>
      <c r="F286" s="38">
        <f t="shared" si="45"/>
        <v>80.819999999999993</v>
      </c>
      <c r="G286" s="17"/>
      <c r="H286" s="21"/>
      <c r="I286" s="20" t="s">
        <v>333</v>
      </c>
      <c r="J286" s="38"/>
      <c r="K286" s="20" t="s">
        <v>140</v>
      </c>
      <c r="L286" s="38"/>
      <c r="M286" s="17"/>
      <c r="N286"/>
    </row>
    <row r="287" spans="1:14" x14ac:dyDescent="0.25">
      <c r="A287" s="35"/>
      <c r="B287" s="35"/>
      <c r="C287" s="35">
        <f t="shared" si="44"/>
        <v>19999052</v>
      </c>
      <c r="D287" s="38">
        <f t="shared" si="45"/>
        <v>83.974000000000004</v>
      </c>
      <c r="E287" s="38">
        <f t="shared" si="45"/>
        <v>88.82</v>
      </c>
      <c r="F287" s="38">
        <f t="shared" si="45"/>
        <v>80.819999999999993</v>
      </c>
      <c r="G287" s="17"/>
      <c r="H287" s="21"/>
      <c r="I287" s="20"/>
      <c r="J287" s="38"/>
      <c r="K287" s="20" t="s">
        <v>141</v>
      </c>
      <c r="L287" s="38"/>
      <c r="M287" s="17"/>
      <c r="N287"/>
    </row>
    <row r="288" spans="1:14" x14ac:dyDescent="0.25">
      <c r="A288" s="35"/>
      <c r="B288" s="35"/>
      <c r="C288" s="35">
        <f t="shared" si="44"/>
        <v>19999052</v>
      </c>
      <c r="D288" s="38">
        <f t="shared" si="45"/>
        <v>83.974000000000004</v>
      </c>
      <c r="E288" s="38">
        <f t="shared" si="45"/>
        <v>88.82</v>
      </c>
      <c r="F288" s="38">
        <f t="shared" si="45"/>
        <v>80.819999999999993</v>
      </c>
      <c r="G288" s="17"/>
      <c r="H288" s="21"/>
      <c r="I288" s="20"/>
      <c r="J288" s="38"/>
      <c r="K288" s="20" t="s">
        <v>142</v>
      </c>
      <c r="L288" s="38"/>
      <c r="M288" s="17"/>
      <c r="N288"/>
    </row>
    <row r="289" spans="1:14" x14ac:dyDescent="0.25">
      <c r="A289" s="35"/>
      <c r="B289" s="35"/>
      <c r="C289" s="35">
        <f t="shared" si="44"/>
        <v>19999052</v>
      </c>
      <c r="D289" s="38">
        <f t="shared" si="45"/>
        <v>83.974000000000004</v>
      </c>
      <c r="E289" s="38">
        <f t="shared" si="45"/>
        <v>88.82</v>
      </c>
      <c r="F289" s="38">
        <f t="shared" si="45"/>
        <v>80.819999999999993</v>
      </c>
      <c r="G289" s="17"/>
      <c r="H289" s="21"/>
      <c r="I289" s="20"/>
      <c r="J289" s="38"/>
      <c r="K289" s="20" t="s">
        <v>334</v>
      </c>
      <c r="L289" s="38"/>
      <c r="M289" s="17"/>
      <c r="N289"/>
    </row>
    <row r="290" spans="1:14" x14ac:dyDescent="0.25">
      <c r="A290" s="36"/>
      <c r="B290" s="36"/>
      <c r="C290" s="36">
        <f t="shared" si="44"/>
        <v>19999052</v>
      </c>
      <c r="D290" s="39">
        <f t="shared" si="45"/>
        <v>83.974000000000004</v>
      </c>
      <c r="E290" s="39">
        <f t="shared" si="45"/>
        <v>88.82</v>
      </c>
      <c r="F290" s="39">
        <f t="shared" si="45"/>
        <v>80.819999999999993</v>
      </c>
      <c r="G290" s="17"/>
      <c r="H290" s="21"/>
      <c r="I290" s="20"/>
      <c r="J290" s="39"/>
      <c r="K290" s="20" t="s">
        <v>335</v>
      </c>
      <c r="L290" s="39"/>
      <c r="M290" s="17"/>
      <c r="N290"/>
    </row>
    <row r="291" spans="1:14" x14ac:dyDescent="0.25">
      <c r="A291" s="34">
        <f>MAX($A$3:A290)+1</f>
        <v>27</v>
      </c>
      <c r="B291" s="43" t="s">
        <v>336</v>
      </c>
      <c r="C291" s="43">
        <v>19999171</v>
      </c>
      <c r="D291" s="37">
        <v>63.83</v>
      </c>
      <c r="E291" s="37">
        <v>65.400000000000006</v>
      </c>
      <c r="F291" s="37">
        <v>65.400000000000006</v>
      </c>
      <c r="G291" s="17"/>
      <c r="H291" s="21">
        <v>0</v>
      </c>
      <c r="I291" s="20" t="s">
        <v>57</v>
      </c>
      <c r="J291" s="37">
        <v>62</v>
      </c>
      <c r="K291" s="20" t="s">
        <v>136</v>
      </c>
      <c r="L291" s="37">
        <v>56.5</v>
      </c>
      <c r="M291" s="17"/>
      <c r="N291"/>
    </row>
    <row r="292" spans="1:14" x14ac:dyDescent="0.25">
      <c r="A292" s="35"/>
      <c r="B292" s="35"/>
      <c r="C292" s="35">
        <f>C291</f>
        <v>19999171</v>
      </c>
      <c r="D292" s="38">
        <f t="shared" ref="D292:F294" si="46">D291:F291</f>
        <v>63.83</v>
      </c>
      <c r="E292" s="38">
        <f t="shared" si="46"/>
        <v>65.400000000000006</v>
      </c>
      <c r="F292" s="38">
        <f t="shared" si="46"/>
        <v>65.400000000000006</v>
      </c>
      <c r="G292" s="17"/>
      <c r="H292" s="21"/>
      <c r="I292" s="20"/>
      <c r="J292" s="38"/>
      <c r="K292" s="20" t="s">
        <v>301</v>
      </c>
      <c r="L292" s="38"/>
      <c r="M292" s="17"/>
      <c r="N292"/>
    </row>
    <row r="293" spans="1:14" x14ac:dyDescent="0.25">
      <c r="A293" s="35"/>
      <c r="B293" s="35"/>
      <c r="C293" s="35">
        <f>C292</f>
        <v>19999171</v>
      </c>
      <c r="D293" s="38">
        <f t="shared" si="46"/>
        <v>63.83</v>
      </c>
      <c r="E293" s="38">
        <f t="shared" si="46"/>
        <v>65.400000000000006</v>
      </c>
      <c r="F293" s="38">
        <f t="shared" si="46"/>
        <v>65.400000000000006</v>
      </c>
      <c r="G293" s="17"/>
      <c r="H293" s="21"/>
      <c r="I293" s="20" t="s">
        <v>60</v>
      </c>
      <c r="J293" s="38"/>
      <c r="K293" s="20" t="s">
        <v>337</v>
      </c>
      <c r="L293" s="38"/>
      <c r="M293" s="17"/>
      <c r="N293"/>
    </row>
    <row r="294" spans="1:14" x14ac:dyDescent="0.25">
      <c r="A294" s="36"/>
      <c r="B294" s="36"/>
      <c r="C294" s="36">
        <f>C293</f>
        <v>19999171</v>
      </c>
      <c r="D294" s="39">
        <f t="shared" si="46"/>
        <v>63.83</v>
      </c>
      <c r="E294" s="39">
        <f t="shared" si="46"/>
        <v>65.400000000000006</v>
      </c>
      <c r="F294" s="39">
        <f t="shared" si="46"/>
        <v>65.400000000000006</v>
      </c>
      <c r="G294" s="17"/>
      <c r="H294" s="21"/>
      <c r="I294" s="20"/>
      <c r="J294" s="39"/>
      <c r="K294" s="20" t="s">
        <v>305</v>
      </c>
      <c r="L294" s="39"/>
      <c r="M294" s="17"/>
      <c r="N294"/>
    </row>
    <row r="295" spans="1:14" x14ac:dyDescent="0.25">
      <c r="A295" s="34">
        <f>MAX($A$3:A294)+1</f>
        <v>28</v>
      </c>
      <c r="B295" s="43" t="s">
        <v>338</v>
      </c>
      <c r="C295" s="43">
        <v>19999033</v>
      </c>
      <c r="D295" s="37">
        <v>75.841999999999999</v>
      </c>
      <c r="E295" s="37">
        <v>81.06</v>
      </c>
      <c r="F295" s="37">
        <v>81.06</v>
      </c>
      <c r="G295" s="17"/>
      <c r="H295" s="21">
        <v>0</v>
      </c>
      <c r="I295" s="20"/>
      <c r="J295" s="37">
        <v>64</v>
      </c>
      <c r="K295" s="20" t="s">
        <v>339</v>
      </c>
      <c r="L295" s="37">
        <v>63</v>
      </c>
      <c r="M295" s="17"/>
      <c r="N295"/>
    </row>
    <row r="296" spans="1:14" x14ac:dyDescent="0.25">
      <c r="A296" s="35"/>
      <c r="B296" s="35"/>
      <c r="C296" s="35">
        <f>C295</f>
        <v>19999033</v>
      </c>
      <c r="D296" s="38">
        <f t="shared" ref="D296:F299" si="47">D295:F295</f>
        <v>75.841999999999999</v>
      </c>
      <c r="E296" s="38">
        <f t="shared" si="47"/>
        <v>81.06</v>
      </c>
      <c r="F296" s="38">
        <f t="shared" si="47"/>
        <v>81.06</v>
      </c>
      <c r="G296" s="17"/>
      <c r="H296" s="21"/>
      <c r="I296" s="20" t="s">
        <v>55</v>
      </c>
      <c r="J296" s="38"/>
      <c r="K296" s="20" t="s">
        <v>340</v>
      </c>
      <c r="L296" s="38"/>
      <c r="M296" s="17"/>
      <c r="N296"/>
    </row>
    <row r="297" spans="1:14" x14ac:dyDescent="0.25">
      <c r="A297" s="35"/>
      <c r="B297" s="35"/>
      <c r="C297" s="35">
        <f>C296</f>
        <v>19999033</v>
      </c>
      <c r="D297" s="38">
        <f t="shared" si="47"/>
        <v>75.841999999999999</v>
      </c>
      <c r="E297" s="38">
        <f t="shared" si="47"/>
        <v>81.06</v>
      </c>
      <c r="F297" s="38">
        <f t="shared" si="47"/>
        <v>81.06</v>
      </c>
      <c r="G297" s="17"/>
      <c r="H297" s="21"/>
      <c r="I297" s="20" t="s">
        <v>341</v>
      </c>
      <c r="J297" s="38"/>
      <c r="K297" s="20" t="s">
        <v>21</v>
      </c>
      <c r="L297" s="38"/>
      <c r="M297" s="17"/>
      <c r="N297"/>
    </row>
    <row r="298" spans="1:14" x14ac:dyDescent="0.25">
      <c r="A298" s="35"/>
      <c r="B298" s="35"/>
      <c r="C298" s="35">
        <f>C297</f>
        <v>19999033</v>
      </c>
      <c r="D298" s="38">
        <f t="shared" si="47"/>
        <v>75.841999999999999</v>
      </c>
      <c r="E298" s="38">
        <f t="shared" si="47"/>
        <v>81.06</v>
      </c>
      <c r="F298" s="38">
        <f t="shared" si="47"/>
        <v>81.06</v>
      </c>
      <c r="G298" s="17"/>
      <c r="H298" s="21"/>
      <c r="I298" s="20" t="s">
        <v>342</v>
      </c>
      <c r="J298" s="38"/>
      <c r="K298" s="20"/>
      <c r="L298" s="38"/>
      <c r="M298" s="17"/>
      <c r="N298"/>
    </row>
    <row r="299" spans="1:14" x14ac:dyDescent="0.25">
      <c r="A299" s="36"/>
      <c r="B299" s="36"/>
      <c r="C299" s="36">
        <f>C298</f>
        <v>19999033</v>
      </c>
      <c r="D299" s="39">
        <f t="shared" si="47"/>
        <v>75.841999999999999</v>
      </c>
      <c r="E299" s="39">
        <f t="shared" si="47"/>
        <v>81.06</v>
      </c>
      <c r="F299" s="39">
        <f t="shared" si="47"/>
        <v>81.06</v>
      </c>
      <c r="G299" s="17"/>
      <c r="H299" s="21"/>
      <c r="I299" s="20" t="s">
        <v>260</v>
      </c>
      <c r="J299" s="39"/>
      <c r="K299" s="20"/>
      <c r="L299" s="39"/>
      <c r="M299" s="17"/>
      <c r="N299"/>
    </row>
    <row r="300" spans="1:14" x14ac:dyDescent="0.25">
      <c r="A300" s="34">
        <f>MAX($A$3:A299)+1</f>
        <v>29</v>
      </c>
      <c r="B300" s="43" t="s">
        <v>343</v>
      </c>
      <c r="C300" s="43">
        <v>19999115</v>
      </c>
      <c r="D300" s="37">
        <v>69.405000000000001</v>
      </c>
      <c r="E300" s="37">
        <v>71.150000000000006</v>
      </c>
      <c r="F300" s="37">
        <v>71.150000000000006</v>
      </c>
      <c r="G300" s="17"/>
      <c r="H300" s="21">
        <v>0</v>
      </c>
      <c r="I300" s="20" t="s">
        <v>344</v>
      </c>
      <c r="J300" s="37">
        <v>68</v>
      </c>
      <c r="K300" s="20" t="s">
        <v>345</v>
      </c>
      <c r="L300" s="37">
        <v>60</v>
      </c>
      <c r="M300" s="17"/>
      <c r="N300"/>
    </row>
    <row r="301" spans="1:14" x14ac:dyDescent="0.25">
      <c r="A301" s="35"/>
      <c r="B301" s="35"/>
      <c r="C301" s="35">
        <f>C300</f>
        <v>19999115</v>
      </c>
      <c r="D301" s="38">
        <f t="shared" ref="D301:F303" si="48">D300:F300</f>
        <v>69.405000000000001</v>
      </c>
      <c r="E301" s="38">
        <f t="shared" si="48"/>
        <v>71.150000000000006</v>
      </c>
      <c r="F301" s="38">
        <f t="shared" si="48"/>
        <v>71.150000000000006</v>
      </c>
      <c r="G301" s="17"/>
      <c r="H301" s="21"/>
      <c r="I301" s="20" t="s">
        <v>346</v>
      </c>
      <c r="J301" s="38"/>
      <c r="K301" s="20" t="s">
        <v>347</v>
      </c>
      <c r="L301" s="38"/>
      <c r="M301" s="17"/>
      <c r="N301"/>
    </row>
    <row r="302" spans="1:14" x14ac:dyDescent="0.25">
      <c r="A302" s="35"/>
      <c r="B302" s="35"/>
      <c r="C302" s="35">
        <f>C301</f>
        <v>19999115</v>
      </c>
      <c r="D302" s="38">
        <f t="shared" si="48"/>
        <v>69.405000000000001</v>
      </c>
      <c r="E302" s="38">
        <f t="shared" si="48"/>
        <v>71.150000000000006</v>
      </c>
      <c r="F302" s="38">
        <f t="shared" si="48"/>
        <v>71.150000000000006</v>
      </c>
      <c r="G302" s="17"/>
      <c r="H302" s="21"/>
      <c r="I302" s="20" t="s">
        <v>348</v>
      </c>
      <c r="J302" s="38"/>
      <c r="K302" s="20" t="s">
        <v>137</v>
      </c>
      <c r="L302" s="38"/>
      <c r="M302" s="17"/>
      <c r="N302"/>
    </row>
    <row r="303" spans="1:14" x14ac:dyDescent="0.25">
      <c r="A303" s="36"/>
      <c r="B303" s="36"/>
      <c r="C303" s="36">
        <f>C302</f>
        <v>19999115</v>
      </c>
      <c r="D303" s="39">
        <f t="shared" si="48"/>
        <v>69.405000000000001</v>
      </c>
      <c r="E303" s="39">
        <f t="shared" si="48"/>
        <v>71.150000000000006</v>
      </c>
      <c r="F303" s="39">
        <f t="shared" si="48"/>
        <v>71.150000000000006</v>
      </c>
      <c r="G303" s="17"/>
      <c r="H303" s="21"/>
      <c r="I303" s="20" t="s">
        <v>349</v>
      </c>
      <c r="J303" s="39"/>
      <c r="K303" s="20"/>
      <c r="L303" s="39"/>
      <c r="M303" s="17"/>
      <c r="N303"/>
    </row>
    <row r="304" spans="1:14" x14ac:dyDescent="0.25">
      <c r="A304" s="34">
        <f>MAX($A$3:A303)+1</f>
        <v>30</v>
      </c>
      <c r="B304" s="43" t="s">
        <v>350</v>
      </c>
      <c r="C304" s="43">
        <v>19999143</v>
      </c>
      <c r="D304" s="37">
        <v>83.820999999999998</v>
      </c>
      <c r="E304" s="37">
        <v>84.03</v>
      </c>
      <c r="F304" s="37">
        <v>84.03</v>
      </c>
      <c r="G304" s="17"/>
      <c r="H304" s="21">
        <v>0</v>
      </c>
      <c r="I304" s="20" t="s">
        <v>92</v>
      </c>
      <c r="J304" s="37">
        <v>75</v>
      </c>
      <c r="K304" s="20" t="s">
        <v>351</v>
      </c>
      <c r="L304" s="37">
        <v>100</v>
      </c>
      <c r="M304" s="17"/>
      <c r="N304"/>
    </row>
    <row r="305" spans="1:14" x14ac:dyDescent="0.25">
      <c r="A305" s="35"/>
      <c r="B305" s="35"/>
      <c r="C305" s="35">
        <f t="shared" ref="C305:C327" si="49">C304</f>
        <v>19999143</v>
      </c>
      <c r="D305" s="38">
        <f t="shared" ref="D305:F327" si="50">D304:F304</f>
        <v>83.820999999999998</v>
      </c>
      <c r="E305" s="38">
        <f t="shared" si="50"/>
        <v>84.03</v>
      </c>
      <c r="F305" s="38">
        <f t="shared" si="50"/>
        <v>84.03</v>
      </c>
      <c r="G305" s="17"/>
      <c r="H305" s="21"/>
      <c r="I305" s="20" t="s">
        <v>352</v>
      </c>
      <c r="J305" s="38"/>
      <c r="K305" s="20" t="s">
        <v>353</v>
      </c>
      <c r="L305" s="38"/>
      <c r="M305" s="17"/>
      <c r="N305"/>
    </row>
    <row r="306" spans="1:14" x14ac:dyDescent="0.25">
      <c r="A306" s="35"/>
      <c r="B306" s="35"/>
      <c r="C306" s="35">
        <f t="shared" si="49"/>
        <v>19999143</v>
      </c>
      <c r="D306" s="38">
        <f t="shared" si="50"/>
        <v>83.820999999999998</v>
      </c>
      <c r="E306" s="38">
        <f t="shared" si="50"/>
        <v>84.03</v>
      </c>
      <c r="F306" s="38">
        <f t="shared" si="50"/>
        <v>84.03</v>
      </c>
      <c r="G306" s="17"/>
      <c r="H306" s="21"/>
      <c r="I306" s="20" t="s">
        <v>34</v>
      </c>
      <c r="J306" s="38"/>
      <c r="K306" s="20" t="s">
        <v>354</v>
      </c>
      <c r="L306" s="38"/>
      <c r="M306" s="17"/>
      <c r="N306"/>
    </row>
    <row r="307" spans="1:14" x14ac:dyDescent="0.25">
      <c r="A307" s="35"/>
      <c r="B307" s="35"/>
      <c r="C307" s="35">
        <f t="shared" si="49"/>
        <v>19999143</v>
      </c>
      <c r="D307" s="38">
        <f t="shared" si="50"/>
        <v>83.820999999999998</v>
      </c>
      <c r="E307" s="38">
        <f t="shared" si="50"/>
        <v>84.03</v>
      </c>
      <c r="F307" s="38">
        <f t="shared" si="50"/>
        <v>84.03</v>
      </c>
      <c r="G307" s="17"/>
      <c r="H307" s="21"/>
      <c r="I307" s="20" t="s">
        <v>32</v>
      </c>
      <c r="J307" s="38"/>
      <c r="K307" s="20" t="s">
        <v>156</v>
      </c>
      <c r="L307" s="38"/>
      <c r="M307" s="17"/>
      <c r="N307"/>
    </row>
    <row r="308" spans="1:14" x14ac:dyDescent="0.25">
      <c r="A308" s="35"/>
      <c r="B308" s="35"/>
      <c r="C308" s="35">
        <f t="shared" si="49"/>
        <v>19999143</v>
      </c>
      <c r="D308" s="38">
        <f t="shared" si="50"/>
        <v>83.820999999999998</v>
      </c>
      <c r="E308" s="38">
        <f t="shared" si="50"/>
        <v>84.03</v>
      </c>
      <c r="F308" s="38">
        <f t="shared" si="50"/>
        <v>84.03</v>
      </c>
      <c r="G308" s="17"/>
      <c r="H308" s="21"/>
      <c r="I308" s="20" t="s">
        <v>355</v>
      </c>
      <c r="J308" s="38"/>
      <c r="K308" s="20" t="s">
        <v>21</v>
      </c>
      <c r="L308" s="38"/>
      <c r="M308" s="17"/>
      <c r="N308"/>
    </row>
    <row r="309" spans="1:14" x14ac:dyDescent="0.25">
      <c r="A309" s="35"/>
      <c r="B309" s="35"/>
      <c r="C309" s="35">
        <f t="shared" si="49"/>
        <v>19999143</v>
      </c>
      <c r="D309" s="38">
        <f t="shared" si="50"/>
        <v>83.820999999999998</v>
      </c>
      <c r="E309" s="38">
        <f t="shared" si="50"/>
        <v>84.03</v>
      </c>
      <c r="F309" s="38">
        <f t="shared" si="50"/>
        <v>84.03</v>
      </c>
      <c r="G309" s="17"/>
      <c r="H309" s="21"/>
      <c r="I309" s="20" t="s">
        <v>60</v>
      </c>
      <c r="J309" s="38"/>
      <c r="K309" s="20" t="s">
        <v>210</v>
      </c>
      <c r="L309" s="38"/>
      <c r="M309" s="17"/>
      <c r="N309"/>
    </row>
    <row r="310" spans="1:14" x14ac:dyDescent="0.25">
      <c r="A310" s="35"/>
      <c r="B310" s="35"/>
      <c r="C310" s="35">
        <f t="shared" si="49"/>
        <v>19999143</v>
      </c>
      <c r="D310" s="38">
        <f t="shared" si="50"/>
        <v>83.820999999999998</v>
      </c>
      <c r="E310" s="38">
        <f t="shared" si="50"/>
        <v>84.03</v>
      </c>
      <c r="F310" s="38">
        <f t="shared" si="50"/>
        <v>84.03</v>
      </c>
      <c r="G310" s="17"/>
      <c r="H310" s="21"/>
      <c r="I310" s="20" t="s">
        <v>356</v>
      </c>
      <c r="J310" s="38"/>
      <c r="K310" s="20" t="s">
        <v>357</v>
      </c>
      <c r="L310" s="38"/>
      <c r="M310" s="17"/>
      <c r="N310"/>
    </row>
    <row r="311" spans="1:14" x14ac:dyDescent="0.25">
      <c r="A311" s="35"/>
      <c r="B311" s="35"/>
      <c r="C311" s="35">
        <f t="shared" si="49"/>
        <v>19999143</v>
      </c>
      <c r="D311" s="38">
        <f t="shared" si="50"/>
        <v>83.820999999999998</v>
      </c>
      <c r="E311" s="38">
        <f t="shared" si="50"/>
        <v>84.03</v>
      </c>
      <c r="F311" s="38">
        <f t="shared" si="50"/>
        <v>84.03</v>
      </c>
      <c r="G311" s="17"/>
      <c r="H311" s="21"/>
      <c r="I311" s="20" t="s">
        <v>48</v>
      </c>
      <c r="J311" s="38"/>
      <c r="K311" s="20" t="s">
        <v>358</v>
      </c>
      <c r="L311" s="38"/>
      <c r="M311" s="17"/>
      <c r="N311"/>
    </row>
    <row r="312" spans="1:14" x14ac:dyDescent="0.25">
      <c r="A312" s="35"/>
      <c r="B312" s="35"/>
      <c r="C312" s="35">
        <f t="shared" si="49"/>
        <v>19999143</v>
      </c>
      <c r="D312" s="38">
        <f t="shared" si="50"/>
        <v>83.820999999999998</v>
      </c>
      <c r="E312" s="38">
        <f t="shared" si="50"/>
        <v>84.03</v>
      </c>
      <c r="F312" s="38">
        <f t="shared" si="50"/>
        <v>84.03</v>
      </c>
      <c r="G312" s="17"/>
      <c r="H312" s="21"/>
      <c r="I312" s="20" t="s">
        <v>359</v>
      </c>
      <c r="J312" s="38"/>
      <c r="K312" s="20" t="s">
        <v>360</v>
      </c>
      <c r="L312" s="38"/>
      <c r="M312" s="17"/>
      <c r="N312"/>
    </row>
    <row r="313" spans="1:14" x14ac:dyDescent="0.25">
      <c r="A313" s="35"/>
      <c r="B313" s="35"/>
      <c r="C313" s="35">
        <f t="shared" si="49"/>
        <v>19999143</v>
      </c>
      <c r="D313" s="38">
        <f t="shared" si="50"/>
        <v>83.820999999999998</v>
      </c>
      <c r="E313" s="38">
        <f t="shared" si="50"/>
        <v>84.03</v>
      </c>
      <c r="F313" s="38">
        <f t="shared" si="50"/>
        <v>84.03</v>
      </c>
      <c r="G313" s="17"/>
      <c r="H313" s="21"/>
      <c r="I313" s="20" t="s">
        <v>361</v>
      </c>
      <c r="J313" s="38"/>
      <c r="K313" s="20" t="s">
        <v>362</v>
      </c>
      <c r="L313" s="38"/>
      <c r="M313" s="17"/>
      <c r="N313"/>
    </row>
    <row r="314" spans="1:14" x14ac:dyDescent="0.25">
      <c r="A314" s="35"/>
      <c r="B314" s="35"/>
      <c r="C314" s="35">
        <f t="shared" si="49"/>
        <v>19999143</v>
      </c>
      <c r="D314" s="38">
        <f t="shared" si="50"/>
        <v>83.820999999999998</v>
      </c>
      <c r="E314" s="38">
        <f t="shared" si="50"/>
        <v>84.03</v>
      </c>
      <c r="F314" s="38">
        <f t="shared" si="50"/>
        <v>84.03</v>
      </c>
      <c r="G314" s="17"/>
      <c r="H314" s="21"/>
      <c r="I314" s="20" t="s">
        <v>363</v>
      </c>
      <c r="J314" s="38"/>
      <c r="K314" s="20" t="s">
        <v>364</v>
      </c>
      <c r="L314" s="38"/>
      <c r="M314" s="17"/>
      <c r="N314"/>
    </row>
    <row r="315" spans="1:14" x14ac:dyDescent="0.25">
      <c r="A315" s="35"/>
      <c r="B315" s="35"/>
      <c r="C315" s="35">
        <f t="shared" si="49"/>
        <v>19999143</v>
      </c>
      <c r="D315" s="38">
        <f t="shared" si="50"/>
        <v>83.820999999999998</v>
      </c>
      <c r="E315" s="38">
        <f t="shared" si="50"/>
        <v>84.03</v>
      </c>
      <c r="F315" s="38">
        <f t="shared" si="50"/>
        <v>84.03</v>
      </c>
      <c r="G315" s="17"/>
      <c r="H315" s="21"/>
      <c r="I315" s="20" t="s">
        <v>209</v>
      </c>
      <c r="J315" s="38"/>
      <c r="K315" s="20" t="s">
        <v>365</v>
      </c>
      <c r="L315" s="38"/>
      <c r="M315" s="17"/>
      <c r="N315"/>
    </row>
    <row r="316" spans="1:14" x14ac:dyDescent="0.25">
      <c r="A316" s="35"/>
      <c r="B316" s="35"/>
      <c r="C316" s="35">
        <f t="shared" si="49"/>
        <v>19999143</v>
      </c>
      <c r="D316" s="38">
        <f t="shared" si="50"/>
        <v>83.820999999999998</v>
      </c>
      <c r="E316" s="38">
        <f t="shared" si="50"/>
        <v>84.03</v>
      </c>
      <c r="F316" s="38">
        <f t="shared" si="50"/>
        <v>84.03</v>
      </c>
      <c r="G316" s="17"/>
      <c r="H316" s="21"/>
      <c r="I316" s="20" t="s">
        <v>50</v>
      </c>
      <c r="J316" s="38"/>
      <c r="K316" s="20" t="s">
        <v>366</v>
      </c>
      <c r="L316" s="38"/>
      <c r="M316" s="17"/>
      <c r="N316"/>
    </row>
    <row r="317" spans="1:14" x14ac:dyDescent="0.25">
      <c r="A317" s="35"/>
      <c r="B317" s="35"/>
      <c r="C317" s="35">
        <f t="shared" si="49"/>
        <v>19999143</v>
      </c>
      <c r="D317" s="38">
        <f t="shared" si="50"/>
        <v>83.820999999999998</v>
      </c>
      <c r="E317" s="38">
        <f t="shared" si="50"/>
        <v>84.03</v>
      </c>
      <c r="F317" s="38">
        <f t="shared" si="50"/>
        <v>84.03</v>
      </c>
      <c r="G317" s="17"/>
      <c r="H317" s="21"/>
      <c r="I317" s="20"/>
      <c r="J317" s="38"/>
      <c r="K317" s="20" t="s">
        <v>367</v>
      </c>
      <c r="L317" s="38"/>
      <c r="M317" s="17"/>
      <c r="N317"/>
    </row>
    <row r="318" spans="1:14" x14ac:dyDescent="0.25">
      <c r="A318" s="35"/>
      <c r="B318" s="35"/>
      <c r="C318" s="35">
        <f t="shared" si="49"/>
        <v>19999143</v>
      </c>
      <c r="D318" s="38">
        <f t="shared" si="50"/>
        <v>83.820999999999998</v>
      </c>
      <c r="E318" s="38">
        <f t="shared" si="50"/>
        <v>84.03</v>
      </c>
      <c r="F318" s="38">
        <f t="shared" si="50"/>
        <v>84.03</v>
      </c>
      <c r="G318" s="17"/>
      <c r="H318" s="21"/>
      <c r="I318" s="20"/>
      <c r="J318" s="38"/>
      <c r="K318" s="20" t="s">
        <v>368</v>
      </c>
      <c r="L318" s="38"/>
      <c r="M318" s="17"/>
      <c r="N318"/>
    </row>
    <row r="319" spans="1:14" x14ac:dyDescent="0.25">
      <c r="A319" s="35"/>
      <c r="B319" s="35"/>
      <c r="C319" s="35">
        <f t="shared" si="49"/>
        <v>19999143</v>
      </c>
      <c r="D319" s="38">
        <f t="shared" si="50"/>
        <v>83.820999999999998</v>
      </c>
      <c r="E319" s="38">
        <f t="shared" si="50"/>
        <v>84.03</v>
      </c>
      <c r="F319" s="38">
        <f t="shared" si="50"/>
        <v>84.03</v>
      </c>
      <c r="G319" s="17"/>
      <c r="H319" s="21"/>
      <c r="I319" s="20"/>
      <c r="J319" s="38"/>
      <c r="K319" s="20" t="s">
        <v>223</v>
      </c>
      <c r="L319" s="38"/>
      <c r="M319" s="17"/>
      <c r="N319"/>
    </row>
    <row r="320" spans="1:14" x14ac:dyDescent="0.25">
      <c r="A320" s="35"/>
      <c r="B320" s="35"/>
      <c r="C320" s="35">
        <f t="shared" si="49"/>
        <v>19999143</v>
      </c>
      <c r="D320" s="38">
        <f t="shared" si="50"/>
        <v>83.820999999999998</v>
      </c>
      <c r="E320" s="38">
        <f t="shared" si="50"/>
        <v>84.03</v>
      </c>
      <c r="F320" s="38">
        <f t="shared" si="50"/>
        <v>84.03</v>
      </c>
      <c r="G320" s="17"/>
      <c r="H320" s="21"/>
      <c r="I320" s="20"/>
      <c r="J320" s="38"/>
      <c r="K320" s="20" t="s">
        <v>369</v>
      </c>
      <c r="L320" s="38"/>
      <c r="M320" s="17"/>
      <c r="N320"/>
    </row>
    <row r="321" spans="1:14" x14ac:dyDescent="0.25">
      <c r="A321" s="35"/>
      <c r="B321" s="35"/>
      <c r="C321" s="35">
        <f t="shared" si="49"/>
        <v>19999143</v>
      </c>
      <c r="D321" s="38">
        <f t="shared" si="50"/>
        <v>83.820999999999998</v>
      </c>
      <c r="E321" s="38">
        <f t="shared" si="50"/>
        <v>84.03</v>
      </c>
      <c r="F321" s="38">
        <f t="shared" si="50"/>
        <v>84.03</v>
      </c>
      <c r="G321" s="17"/>
      <c r="H321" s="21"/>
      <c r="I321" s="20"/>
      <c r="J321" s="38"/>
      <c r="K321" s="20" t="s">
        <v>370</v>
      </c>
      <c r="L321" s="38"/>
      <c r="M321" s="17"/>
      <c r="N321"/>
    </row>
    <row r="322" spans="1:14" x14ac:dyDescent="0.25">
      <c r="A322" s="35"/>
      <c r="B322" s="35"/>
      <c r="C322" s="35">
        <f t="shared" si="49"/>
        <v>19999143</v>
      </c>
      <c r="D322" s="38">
        <f t="shared" si="50"/>
        <v>83.820999999999998</v>
      </c>
      <c r="E322" s="38">
        <f t="shared" si="50"/>
        <v>84.03</v>
      </c>
      <c r="F322" s="38">
        <f t="shared" si="50"/>
        <v>84.03</v>
      </c>
      <c r="G322" s="17"/>
      <c r="H322" s="21"/>
      <c r="I322" s="20"/>
      <c r="J322" s="38"/>
      <c r="K322" s="20" t="s">
        <v>371</v>
      </c>
      <c r="L322" s="38"/>
      <c r="M322" s="17"/>
      <c r="N322"/>
    </row>
    <row r="323" spans="1:14" x14ac:dyDescent="0.25">
      <c r="A323" s="35"/>
      <c r="B323" s="35"/>
      <c r="C323" s="35">
        <f t="shared" si="49"/>
        <v>19999143</v>
      </c>
      <c r="D323" s="38">
        <f t="shared" si="50"/>
        <v>83.820999999999998</v>
      </c>
      <c r="E323" s="38">
        <f t="shared" si="50"/>
        <v>84.03</v>
      </c>
      <c r="F323" s="38">
        <f t="shared" si="50"/>
        <v>84.03</v>
      </c>
      <c r="G323" s="17"/>
      <c r="H323" s="21"/>
      <c r="I323" s="20"/>
      <c r="J323" s="38"/>
      <c r="K323" s="20" t="s">
        <v>372</v>
      </c>
      <c r="L323" s="38"/>
      <c r="M323" s="17"/>
      <c r="N323"/>
    </row>
    <row r="324" spans="1:14" x14ac:dyDescent="0.25">
      <c r="A324" s="35"/>
      <c r="B324" s="35"/>
      <c r="C324" s="35">
        <f t="shared" si="49"/>
        <v>19999143</v>
      </c>
      <c r="D324" s="38">
        <f t="shared" si="50"/>
        <v>83.820999999999998</v>
      </c>
      <c r="E324" s="38">
        <f t="shared" si="50"/>
        <v>84.03</v>
      </c>
      <c r="F324" s="38">
        <f t="shared" si="50"/>
        <v>84.03</v>
      </c>
      <c r="G324" s="17"/>
      <c r="H324" s="21"/>
      <c r="I324" s="20"/>
      <c r="J324" s="38"/>
      <c r="K324" s="20" t="s">
        <v>373</v>
      </c>
      <c r="L324" s="38"/>
      <c r="M324" s="17"/>
      <c r="N324"/>
    </row>
    <row r="325" spans="1:14" x14ac:dyDescent="0.25">
      <c r="A325" s="35"/>
      <c r="B325" s="35"/>
      <c r="C325" s="35">
        <f t="shared" si="49"/>
        <v>19999143</v>
      </c>
      <c r="D325" s="38">
        <f t="shared" si="50"/>
        <v>83.820999999999998</v>
      </c>
      <c r="E325" s="38">
        <f t="shared" si="50"/>
        <v>84.03</v>
      </c>
      <c r="F325" s="38">
        <f t="shared" si="50"/>
        <v>84.03</v>
      </c>
      <c r="G325" s="17"/>
      <c r="H325" s="21"/>
      <c r="I325" s="20"/>
      <c r="J325" s="38"/>
      <c r="K325" s="20" t="s">
        <v>206</v>
      </c>
      <c r="L325" s="38"/>
      <c r="M325" s="17"/>
      <c r="N325"/>
    </row>
    <row r="326" spans="1:14" x14ac:dyDescent="0.25">
      <c r="A326" s="35"/>
      <c r="B326" s="35"/>
      <c r="C326" s="35">
        <f t="shared" si="49"/>
        <v>19999143</v>
      </c>
      <c r="D326" s="38">
        <f t="shared" si="50"/>
        <v>83.820999999999998</v>
      </c>
      <c r="E326" s="38">
        <f t="shared" si="50"/>
        <v>84.03</v>
      </c>
      <c r="F326" s="38">
        <f t="shared" si="50"/>
        <v>84.03</v>
      </c>
      <c r="G326" s="17"/>
      <c r="H326" s="21"/>
      <c r="I326" s="20"/>
      <c r="J326" s="38"/>
      <c r="K326" s="20" t="s">
        <v>374</v>
      </c>
      <c r="L326" s="38"/>
      <c r="M326" s="17"/>
      <c r="N326"/>
    </row>
    <row r="327" spans="1:14" x14ac:dyDescent="0.25">
      <c r="A327" s="36"/>
      <c r="B327" s="36"/>
      <c r="C327" s="36">
        <f t="shared" si="49"/>
        <v>19999143</v>
      </c>
      <c r="D327" s="39">
        <f t="shared" si="50"/>
        <v>83.820999999999998</v>
      </c>
      <c r="E327" s="39">
        <f t="shared" si="50"/>
        <v>84.03</v>
      </c>
      <c r="F327" s="39">
        <f t="shared" si="50"/>
        <v>84.03</v>
      </c>
      <c r="G327" s="17"/>
      <c r="H327" s="21"/>
      <c r="I327" s="20"/>
      <c r="J327" s="39"/>
      <c r="K327" s="20" t="s">
        <v>375</v>
      </c>
      <c r="L327" s="39"/>
      <c r="M327" s="17"/>
      <c r="N327"/>
    </row>
    <row r="328" spans="1:14" x14ac:dyDescent="0.25">
      <c r="A328" s="34">
        <f>MAX($A$3:A327)+1</f>
        <v>31</v>
      </c>
      <c r="B328" s="43" t="s">
        <v>376</v>
      </c>
      <c r="C328" s="43">
        <v>19999093</v>
      </c>
      <c r="D328" s="37">
        <v>70.447999999999993</v>
      </c>
      <c r="E328" s="37">
        <v>71.64</v>
      </c>
      <c r="F328" s="37">
        <v>71.64</v>
      </c>
      <c r="G328" s="17"/>
      <c r="H328" s="21">
        <v>0</v>
      </c>
      <c r="I328" s="20" t="s">
        <v>377</v>
      </c>
      <c r="J328" s="37">
        <v>61</v>
      </c>
      <c r="K328" s="20" t="s">
        <v>210</v>
      </c>
      <c r="L328" s="37">
        <v>81</v>
      </c>
      <c r="M328" s="17"/>
      <c r="N328"/>
    </row>
    <row r="329" spans="1:14" x14ac:dyDescent="0.25">
      <c r="A329" s="35"/>
      <c r="B329" s="35"/>
      <c r="C329" s="35">
        <f t="shared" ref="C329:C337" si="51">C328</f>
        <v>19999093</v>
      </c>
      <c r="D329" s="38">
        <f t="shared" ref="D329:F337" si="52">D328:F328</f>
        <v>70.447999999999993</v>
      </c>
      <c r="E329" s="38">
        <f t="shared" si="52"/>
        <v>71.64</v>
      </c>
      <c r="F329" s="38">
        <f t="shared" si="52"/>
        <v>71.64</v>
      </c>
      <c r="G329" s="17"/>
      <c r="H329" s="21"/>
      <c r="I329" s="20"/>
      <c r="J329" s="38"/>
      <c r="K329" s="20" t="s">
        <v>378</v>
      </c>
      <c r="L329" s="38"/>
      <c r="M329" s="17"/>
      <c r="N329"/>
    </row>
    <row r="330" spans="1:14" x14ac:dyDescent="0.25">
      <c r="A330" s="35"/>
      <c r="B330" s="35"/>
      <c r="C330" s="35">
        <f t="shared" si="51"/>
        <v>19999093</v>
      </c>
      <c r="D330" s="38">
        <f t="shared" si="52"/>
        <v>70.447999999999993</v>
      </c>
      <c r="E330" s="38">
        <f t="shared" si="52"/>
        <v>71.64</v>
      </c>
      <c r="F330" s="38">
        <f t="shared" si="52"/>
        <v>71.64</v>
      </c>
      <c r="G330" s="17"/>
      <c r="H330" s="21"/>
      <c r="I330" s="20"/>
      <c r="J330" s="38"/>
      <c r="K330" s="20" t="s">
        <v>206</v>
      </c>
      <c r="L330" s="38"/>
      <c r="M330" s="17"/>
      <c r="N330"/>
    </row>
    <row r="331" spans="1:14" x14ac:dyDescent="0.25">
      <c r="A331" s="35"/>
      <c r="B331" s="35"/>
      <c r="C331" s="35">
        <f t="shared" si="51"/>
        <v>19999093</v>
      </c>
      <c r="D331" s="38">
        <f t="shared" si="52"/>
        <v>70.447999999999993</v>
      </c>
      <c r="E331" s="38">
        <f t="shared" si="52"/>
        <v>71.64</v>
      </c>
      <c r="F331" s="38">
        <f t="shared" si="52"/>
        <v>71.64</v>
      </c>
      <c r="G331" s="17"/>
      <c r="H331" s="21"/>
      <c r="I331" s="20"/>
      <c r="J331" s="38"/>
      <c r="K331" s="20" t="s">
        <v>156</v>
      </c>
      <c r="L331" s="38"/>
      <c r="M331" s="17"/>
      <c r="N331"/>
    </row>
    <row r="332" spans="1:14" x14ac:dyDescent="0.25">
      <c r="A332" s="35"/>
      <c r="B332" s="35"/>
      <c r="C332" s="35">
        <f t="shared" si="51"/>
        <v>19999093</v>
      </c>
      <c r="D332" s="38">
        <f t="shared" si="52"/>
        <v>70.447999999999993</v>
      </c>
      <c r="E332" s="38">
        <f t="shared" si="52"/>
        <v>71.64</v>
      </c>
      <c r="F332" s="38">
        <f t="shared" si="52"/>
        <v>71.64</v>
      </c>
      <c r="G332" s="17"/>
      <c r="H332" s="21"/>
      <c r="I332" s="20"/>
      <c r="J332" s="38"/>
      <c r="K332" s="20" t="s">
        <v>21</v>
      </c>
      <c r="L332" s="38"/>
      <c r="M332" s="17"/>
      <c r="N332"/>
    </row>
    <row r="333" spans="1:14" x14ac:dyDescent="0.25">
      <c r="A333" s="35"/>
      <c r="B333" s="35"/>
      <c r="C333" s="35">
        <f t="shared" si="51"/>
        <v>19999093</v>
      </c>
      <c r="D333" s="38">
        <f t="shared" si="52"/>
        <v>70.447999999999993</v>
      </c>
      <c r="E333" s="38">
        <f t="shared" si="52"/>
        <v>71.64</v>
      </c>
      <c r="F333" s="38">
        <f t="shared" si="52"/>
        <v>71.64</v>
      </c>
      <c r="G333" s="17"/>
      <c r="H333" s="21"/>
      <c r="I333" s="20"/>
      <c r="J333" s="38"/>
      <c r="K333" s="20" t="s">
        <v>379</v>
      </c>
      <c r="L333" s="38"/>
      <c r="M333" s="17"/>
      <c r="N333"/>
    </row>
    <row r="334" spans="1:14" x14ac:dyDescent="0.25">
      <c r="A334" s="35"/>
      <c r="B334" s="35"/>
      <c r="C334" s="35">
        <f t="shared" si="51"/>
        <v>19999093</v>
      </c>
      <c r="D334" s="38">
        <f t="shared" si="52"/>
        <v>70.447999999999993</v>
      </c>
      <c r="E334" s="38">
        <f t="shared" si="52"/>
        <v>71.64</v>
      </c>
      <c r="F334" s="38">
        <f t="shared" si="52"/>
        <v>71.64</v>
      </c>
      <c r="G334" s="17"/>
      <c r="H334" s="21"/>
      <c r="I334" s="20"/>
      <c r="J334" s="38"/>
      <c r="K334" s="20" t="s">
        <v>380</v>
      </c>
      <c r="L334" s="38"/>
      <c r="M334" s="17"/>
      <c r="N334"/>
    </row>
    <row r="335" spans="1:14" x14ac:dyDescent="0.25">
      <c r="A335" s="35"/>
      <c r="B335" s="35"/>
      <c r="C335" s="35">
        <f t="shared" si="51"/>
        <v>19999093</v>
      </c>
      <c r="D335" s="38">
        <f t="shared" si="52"/>
        <v>70.447999999999993</v>
      </c>
      <c r="E335" s="38">
        <f t="shared" si="52"/>
        <v>71.64</v>
      </c>
      <c r="F335" s="38">
        <f t="shared" si="52"/>
        <v>71.64</v>
      </c>
      <c r="G335" s="17"/>
      <c r="H335" s="21"/>
      <c r="I335" s="20"/>
      <c r="J335" s="38"/>
      <c r="K335" s="20" t="s">
        <v>381</v>
      </c>
      <c r="L335" s="38"/>
      <c r="M335" s="17"/>
      <c r="N335"/>
    </row>
    <row r="336" spans="1:14" x14ac:dyDescent="0.25">
      <c r="A336" s="35"/>
      <c r="B336" s="35"/>
      <c r="C336" s="35">
        <f t="shared" si="51"/>
        <v>19999093</v>
      </c>
      <c r="D336" s="38">
        <f t="shared" si="52"/>
        <v>70.447999999999993</v>
      </c>
      <c r="E336" s="38">
        <f t="shared" si="52"/>
        <v>71.64</v>
      </c>
      <c r="F336" s="38">
        <f t="shared" si="52"/>
        <v>71.64</v>
      </c>
      <c r="G336" s="17"/>
      <c r="H336" s="21"/>
      <c r="I336" s="20"/>
      <c r="J336" s="38"/>
      <c r="K336" s="20" t="s">
        <v>357</v>
      </c>
      <c r="L336" s="38"/>
      <c r="M336" s="17"/>
      <c r="N336"/>
    </row>
    <row r="337" spans="1:14" x14ac:dyDescent="0.25">
      <c r="A337" s="36"/>
      <c r="B337" s="36"/>
      <c r="C337" s="36">
        <f t="shared" si="51"/>
        <v>19999093</v>
      </c>
      <c r="D337" s="39">
        <f t="shared" si="52"/>
        <v>70.447999999999993</v>
      </c>
      <c r="E337" s="39">
        <f t="shared" si="52"/>
        <v>71.64</v>
      </c>
      <c r="F337" s="39">
        <f t="shared" si="52"/>
        <v>71.64</v>
      </c>
      <c r="G337" s="17"/>
      <c r="H337" s="21"/>
      <c r="I337" s="20"/>
      <c r="J337" s="39"/>
      <c r="K337" s="20" t="s">
        <v>360</v>
      </c>
      <c r="L337" s="39"/>
      <c r="M337" s="17"/>
      <c r="N337"/>
    </row>
    <row r="338" spans="1:14" x14ac:dyDescent="0.25">
      <c r="A338" s="34">
        <f>MAX($A$3:A337)+1</f>
        <v>32</v>
      </c>
      <c r="B338" s="43" t="s">
        <v>382</v>
      </c>
      <c r="C338" s="43">
        <v>19999213</v>
      </c>
      <c r="D338" s="37">
        <v>72.087000000000003</v>
      </c>
      <c r="E338" s="37">
        <v>72.41</v>
      </c>
      <c r="F338" s="37">
        <v>72.41</v>
      </c>
      <c r="G338" s="17"/>
      <c r="H338" s="21">
        <v>0</v>
      </c>
      <c r="I338" s="20" t="s">
        <v>383</v>
      </c>
      <c r="J338" s="37">
        <v>69</v>
      </c>
      <c r="K338" s="20" t="s">
        <v>384</v>
      </c>
      <c r="L338" s="37">
        <v>76</v>
      </c>
      <c r="M338" s="17"/>
      <c r="N338"/>
    </row>
    <row r="339" spans="1:14" x14ac:dyDescent="0.25">
      <c r="A339" s="35"/>
      <c r="B339" s="35"/>
      <c r="C339" s="35">
        <f t="shared" ref="C339:C347" si="53">C338</f>
        <v>19999213</v>
      </c>
      <c r="D339" s="38">
        <f t="shared" ref="D339:F347" si="54">D338:F338</f>
        <v>72.087000000000003</v>
      </c>
      <c r="E339" s="38">
        <f t="shared" si="54"/>
        <v>72.41</v>
      </c>
      <c r="F339" s="38">
        <f t="shared" si="54"/>
        <v>72.41</v>
      </c>
      <c r="G339" s="17"/>
      <c r="H339" s="21"/>
      <c r="I339" s="20" t="s">
        <v>48</v>
      </c>
      <c r="J339" s="38"/>
      <c r="K339" s="20" t="s">
        <v>385</v>
      </c>
      <c r="L339" s="38"/>
      <c r="M339" s="17"/>
      <c r="N339"/>
    </row>
    <row r="340" spans="1:14" x14ac:dyDescent="0.25">
      <c r="A340" s="35"/>
      <c r="B340" s="35"/>
      <c r="C340" s="35">
        <f t="shared" si="53"/>
        <v>19999213</v>
      </c>
      <c r="D340" s="38">
        <f t="shared" si="54"/>
        <v>72.087000000000003</v>
      </c>
      <c r="E340" s="38">
        <f t="shared" si="54"/>
        <v>72.41</v>
      </c>
      <c r="F340" s="38">
        <f t="shared" si="54"/>
        <v>72.41</v>
      </c>
      <c r="G340" s="17"/>
      <c r="H340" s="21"/>
      <c r="I340" s="20" t="s">
        <v>32</v>
      </c>
      <c r="J340" s="38"/>
      <c r="K340" s="20" t="s">
        <v>299</v>
      </c>
      <c r="L340" s="38"/>
      <c r="M340" s="17"/>
      <c r="N340"/>
    </row>
    <row r="341" spans="1:14" x14ac:dyDescent="0.25">
      <c r="A341" s="35"/>
      <c r="B341" s="35"/>
      <c r="C341" s="35">
        <f t="shared" si="53"/>
        <v>19999213</v>
      </c>
      <c r="D341" s="38">
        <f t="shared" si="54"/>
        <v>72.087000000000003</v>
      </c>
      <c r="E341" s="38">
        <f t="shared" si="54"/>
        <v>72.41</v>
      </c>
      <c r="F341" s="38">
        <f t="shared" si="54"/>
        <v>72.41</v>
      </c>
      <c r="G341" s="17"/>
      <c r="H341" s="21"/>
      <c r="I341" s="20" t="s">
        <v>76</v>
      </c>
      <c r="J341" s="38"/>
      <c r="K341" s="20" t="s">
        <v>231</v>
      </c>
      <c r="L341" s="38"/>
      <c r="M341" s="17"/>
      <c r="N341"/>
    </row>
    <row r="342" spans="1:14" x14ac:dyDescent="0.25">
      <c r="A342" s="35"/>
      <c r="B342" s="35"/>
      <c r="C342" s="35">
        <f t="shared" si="53"/>
        <v>19999213</v>
      </c>
      <c r="D342" s="38">
        <f t="shared" si="54"/>
        <v>72.087000000000003</v>
      </c>
      <c r="E342" s="38">
        <f t="shared" si="54"/>
        <v>72.41</v>
      </c>
      <c r="F342" s="38">
        <f t="shared" si="54"/>
        <v>72.41</v>
      </c>
      <c r="G342" s="17"/>
      <c r="H342" s="21"/>
      <c r="I342" s="20" t="s">
        <v>355</v>
      </c>
      <c r="J342" s="38"/>
      <c r="K342" s="20" t="s">
        <v>65</v>
      </c>
      <c r="L342" s="38"/>
      <c r="M342" s="17"/>
      <c r="N342"/>
    </row>
    <row r="343" spans="1:14" x14ac:dyDescent="0.25">
      <c r="A343" s="35"/>
      <c r="B343" s="35"/>
      <c r="C343" s="35">
        <f t="shared" si="53"/>
        <v>19999213</v>
      </c>
      <c r="D343" s="38">
        <f t="shared" si="54"/>
        <v>72.087000000000003</v>
      </c>
      <c r="E343" s="38">
        <f t="shared" si="54"/>
        <v>72.41</v>
      </c>
      <c r="F343" s="38">
        <f t="shared" si="54"/>
        <v>72.41</v>
      </c>
      <c r="G343" s="17"/>
      <c r="H343" s="21"/>
      <c r="I343" s="20" t="s">
        <v>356</v>
      </c>
      <c r="J343" s="38"/>
      <c r="K343" s="20" t="s">
        <v>386</v>
      </c>
      <c r="L343" s="38"/>
      <c r="M343" s="17"/>
      <c r="N343"/>
    </row>
    <row r="344" spans="1:14" x14ac:dyDescent="0.25">
      <c r="A344" s="35"/>
      <c r="B344" s="35"/>
      <c r="C344" s="35">
        <f t="shared" si="53"/>
        <v>19999213</v>
      </c>
      <c r="D344" s="38">
        <f t="shared" si="54"/>
        <v>72.087000000000003</v>
      </c>
      <c r="E344" s="38">
        <f t="shared" si="54"/>
        <v>72.41</v>
      </c>
      <c r="F344" s="38">
        <f t="shared" si="54"/>
        <v>72.41</v>
      </c>
      <c r="G344" s="17"/>
      <c r="H344" s="21"/>
      <c r="I344" s="20"/>
      <c r="J344" s="38"/>
      <c r="K344" s="20" t="s">
        <v>387</v>
      </c>
      <c r="L344" s="38"/>
      <c r="M344" s="17"/>
      <c r="N344"/>
    </row>
    <row r="345" spans="1:14" x14ac:dyDescent="0.25">
      <c r="A345" s="35"/>
      <c r="B345" s="35"/>
      <c r="C345" s="35">
        <f t="shared" si="53"/>
        <v>19999213</v>
      </c>
      <c r="D345" s="38">
        <f t="shared" si="54"/>
        <v>72.087000000000003</v>
      </c>
      <c r="E345" s="38">
        <f t="shared" si="54"/>
        <v>72.41</v>
      </c>
      <c r="F345" s="38">
        <f t="shared" si="54"/>
        <v>72.41</v>
      </c>
      <c r="G345" s="17"/>
      <c r="H345" s="21"/>
      <c r="I345" s="20" t="s">
        <v>388</v>
      </c>
      <c r="J345" s="38"/>
      <c r="K345" s="20" t="s">
        <v>156</v>
      </c>
      <c r="L345" s="38"/>
      <c r="M345" s="17"/>
      <c r="N345"/>
    </row>
    <row r="346" spans="1:14" x14ac:dyDescent="0.25">
      <c r="A346" s="35"/>
      <c r="B346" s="35"/>
      <c r="C346" s="35">
        <f t="shared" si="53"/>
        <v>19999213</v>
      </c>
      <c r="D346" s="38">
        <f t="shared" si="54"/>
        <v>72.087000000000003</v>
      </c>
      <c r="E346" s="38">
        <f t="shared" si="54"/>
        <v>72.41</v>
      </c>
      <c r="F346" s="38">
        <f t="shared" si="54"/>
        <v>72.41</v>
      </c>
      <c r="G346" s="17"/>
      <c r="H346" s="21"/>
      <c r="I346" s="20"/>
      <c r="J346" s="38"/>
      <c r="K346" s="20" t="s">
        <v>389</v>
      </c>
      <c r="L346" s="38"/>
      <c r="M346" s="17"/>
      <c r="N346"/>
    </row>
    <row r="347" spans="1:14" x14ac:dyDescent="0.25">
      <c r="A347" s="36"/>
      <c r="B347" s="36"/>
      <c r="C347" s="36">
        <f t="shared" si="53"/>
        <v>19999213</v>
      </c>
      <c r="D347" s="39">
        <f t="shared" si="54"/>
        <v>72.087000000000003</v>
      </c>
      <c r="E347" s="39">
        <f t="shared" si="54"/>
        <v>72.41</v>
      </c>
      <c r="F347" s="39">
        <f t="shared" si="54"/>
        <v>72.41</v>
      </c>
      <c r="G347" s="17"/>
      <c r="H347" s="21"/>
      <c r="I347" s="20"/>
      <c r="J347" s="39"/>
      <c r="K347" s="20" t="s">
        <v>137</v>
      </c>
      <c r="L347" s="39"/>
      <c r="M347" s="17"/>
      <c r="N347"/>
    </row>
    <row r="348" spans="1:14" x14ac:dyDescent="0.25">
      <c r="A348" s="34">
        <f>MAX($A$3:A347)+1</f>
        <v>33</v>
      </c>
      <c r="B348" s="43" t="s">
        <v>390</v>
      </c>
      <c r="C348" s="43">
        <v>19999073</v>
      </c>
      <c r="D348" s="37">
        <v>70.114999999999995</v>
      </c>
      <c r="E348" s="37">
        <v>71.45</v>
      </c>
      <c r="F348" s="37">
        <v>71.45</v>
      </c>
      <c r="G348" s="17"/>
      <c r="H348" s="21">
        <v>0</v>
      </c>
      <c r="I348" s="20" t="s">
        <v>71</v>
      </c>
      <c r="J348" s="37">
        <v>68</v>
      </c>
      <c r="K348" s="20" t="s">
        <v>391</v>
      </c>
      <c r="L348" s="37">
        <v>65</v>
      </c>
      <c r="M348" s="17"/>
      <c r="N348"/>
    </row>
    <row r="349" spans="1:14" x14ac:dyDescent="0.25">
      <c r="A349" s="35"/>
      <c r="B349" s="35"/>
      <c r="C349" s="35">
        <f t="shared" ref="C349:C355" si="55">C348</f>
        <v>19999073</v>
      </c>
      <c r="D349" s="38">
        <f t="shared" ref="D349:F355" si="56">D348:F348</f>
        <v>70.114999999999995</v>
      </c>
      <c r="E349" s="38">
        <f t="shared" si="56"/>
        <v>71.45</v>
      </c>
      <c r="F349" s="38">
        <f t="shared" si="56"/>
        <v>71.45</v>
      </c>
      <c r="G349" s="17"/>
      <c r="H349" s="21"/>
      <c r="I349" s="20" t="s">
        <v>392</v>
      </c>
      <c r="J349" s="38"/>
      <c r="K349" s="20" t="s">
        <v>65</v>
      </c>
      <c r="L349" s="38"/>
      <c r="M349" s="17"/>
      <c r="N349"/>
    </row>
    <row r="350" spans="1:14" x14ac:dyDescent="0.25">
      <c r="A350" s="35"/>
      <c r="B350" s="35"/>
      <c r="C350" s="35">
        <f t="shared" si="55"/>
        <v>19999073</v>
      </c>
      <c r="D350" s="38">
        <f t="shared" si="56"/>
        <v>70.114999999999995</v>
      </c>
      <c r="E350" s="38">
        <f t="shared" si="56"/>
        <v>71.45</v>
      </c>
      <c r="F350" s="38">
        <f t="shared" si="56"/>
        <v>71.45</v>
      </c>
      <c r="G350" s="17"/>
      <c r="H350" s="21"/>
      <c r="I350" s="20" t="s">
        <v>393</v>
      </c>
      <c r="J350" s="38"/>
      <c r="K350" s="20" t="s">
        <v>136</v>
      </c>
      <c r="L350" s="38"/>
      <c r="M350" s="17"/>
      <c r="N350"/>
    </row>
    <row r="351" spans="1:14" x14ac:dyDescent="0.25">
      <c r="A351" s="35"/>
      <c r="B351" s="35"/>
      <c r="C351" s="35">
        <f t="shared" si="55"/>
        <v>19999073</v>
      </c>
      <c r="D351" s="38">
        <f t="shared" si="56"/>
        <v>70.114999999999995</v>
      </c>
      <c r="E351" s="38">
        <f t="shared" si="56"/>
        <v>71.45</v>
      </c>
      <c r="F351" s="38">
        <f t="shared" si="56"/>
        <v>71.45</v>
      </c>
      <c r="G351" s="17"/>
      <c r="H351" s="21"/>
      <c r="I351" s="20"/>
      <c r="J351" s="38"/>
      <c r="K351" s="20" t="s">
        <v>21</v>
      </c>
      <c r="L351" s="38"/>
      <c r="M351" s="17"/>
      <c r="N351"/>
    </row>
    <row r="352" spans="1:14" x14ac:dyDescent="0.25">
      <c r="A352" s="35"/>
      <c r="B352" s="35"/>
      <c r="C352" s="35">
        <f t="shared" si="55"/>
        <v>19999073</v>
      </c>
      <c r="D352" s="38">
        <f t="shared" si="56"/>
        <v>70.114999999999995</v>
      </c>
      <c r="E352" s="38">
        <f t="shared" si="56"/>
        <v>71.45</v>
      </c>
      <c r="F352" s="38">
        <f t="shared" si="56"/>
        <v>71.45</v>
      </c>
      <c r="G352" s="17"/>
      <c r="H352" s="21"/>
      <c r="I352" s="20" t="s">
        <v>394</v>
      </c>
      <c r="J352" s="38"/>
      <c r="K352" s="20" t="s">
        <v>395</v>
      </c>
      <c r="L352" s="38"/>
      <c r="M352" s="17"/>
      <c r="N352"/>
    </row>
    <row r="353" spans="1:14" x14ac:dyDescent="0.25">
      <c r="A353" s="35"/>
      <c r="B353" s="35"/>
      <c r="C353" s="35">
        <f t="shared" si="55"/>
        <v>19999073</v>
      </c>
      <c r="D353" s="38">
        <f t="shared" si="56"/>
        <v>70.114999999999995</v>
      </c>
      <c r="E353" s="38">
        <f t="shared" si="56"/>
        <v>71.45</v>
      </c>
      <c r="F353" s="38">
        <f t="shared" si="56"/>
        <v>71.45</v>
      </c>
      <c r="G353" s="17"/>
      <c r="H353" s="21"/>
      <c r="I353" s="20" t="s">
        <v>396</v>
      </c>
      <c r="J353" s="38"/>
      <c r="K353" s="20" t="s">
        <v>397</v>
      </c>
      <c r="L353" s="38"/>
      <c r="M353" s="17"/>
      <c r="N353"/>
    </row>
    <row r="354" spans="1:14" x14ac:dyDescent="0.25">
      <c r="A354" s="35"/>
      <c r="B354" s="35"/>
      <c r="C354" s="35">
        <f t="shared" si="55"/>
        <v>19999073</v>
      </c>
      <c r="D354" s="38">
        <f t="shared" si="56"/>
        <v>70.114999999999995</v>
      </c>
      <c r="E354" s="38">
        <f t="shared" si="56"/>
        <v>71.45</v>
      </c>
      <c r="F354" s="38">
        <f t="shared" si="56"/>
        <v>71.45</v>
      </c>
      <c r="G354" s="17"/>
      <c r="H354" s="21"/>
      <c r="I354" s="20" t="s">
        <v>355</v>
      </c>
      <c r="J354" s="38"/>
      <c r="K354" s="20"/>
      <c r="L354" s="38"/>
      <c r="M354" s="17"/>
      <c r="N354"/>
    </row>
    <row r="355" spans="1:14" x14ac:dyDescent="0.25">
      <c r="A355" s="36"/>
      <c r="B355" s="36"/>
      <c r="C355" s="36">
        <f t="shared" si="55"/>
        <v>19999073</v>
      </c>
      <c r="D355" s="39">
        <f t="shared" si="56"/>
        <v>70.114999999999995</v>
      </c>
      <c r="E355" s="39">
        <f t="shared" si="56"/>
        <v>71.45</v>
      </c>
      <c r="F355" s="39">
        <f t="shared" si="56"/>
        <v>71.45</v>
      </c>
      <c r="G355" s="17"/>
      <c r="H355" s="21"/>
      <c r="I355" s="20" t="s">
        <v>188</v>
      </c>
      <c r="J355" s="39"/>
      <c r="K355" s="20"/>
      <c r="L355" s="39"/>
      <c r="M355" s="17"/>
      <c r="N355"/>
    </row>
    <row r="356" spans="1:14" x14ac:dyDescent="0.25">
      <c r="A356" s="34">
        <f>MAX($A$3:A355)+1</f>
        <v>34</v>
      </c>
      <c r="B356" s="43" t="s">
        <v>398</v>
      </c>
      <c r="C356" s="43">
        <v>19999201</v>
      </c>
      <c r="D356" s="37">
        <v>77.378</v>
      </c>
      <c r="E356" s="37">
        <v>80.540000000000006</v>
      </c>
      <c r="F356" s="37">
        <v>80.540000000000006</v>
      </c>
      <c r="G356" s="17"/>
      <c r="H356" s="21">
        <v>0</v>
      </c>
      <c r="I356" s="20" t="s">
        <v>48</v>
      </c>
      <c r="J356" s="37">
        <v>66</v>
      </c>
      <c r="K356" s="20" t="s">
        <v>309</v>
      </c>
      <c r="L356" s="37">
        <v>78</v>
      </c>
      <c r="M356" s="17"/>
      <c r="N356"/>
    </row>
    <row r="357" spans="1:14" x14ac:dyDescent="0.25">
      <c r="A357" s="35"/>
      <c r="B357" s="35"/>
      <c r="C357" s="35">
        <f t="shared" ref="C357:C365" si="57">C356</f>
        <v>19999201</v>
      </c>
      <c r="D357" s="38">
        <f t="shared" ref="D357:F365" si="58">D356:F356</f>
        <v>77.378</v>
      </c>
      <c r="E357" s="38">
        <f t="shared" si="58"/>
        <v>80.540000000000006</v>
      </c>
      <c r="F357" s="38">
        <f t="shared" si="58"/>
        <v>80.540000000000006</v>
      </c>
      <c r="G357" s="17"/>
      <c r="H357" s="21"/>
      <c r="I357" s="20" t="s">
        <v>38</v>
      </c>
      <c r="J357" s="38"/>
      <c r="K357" s="20" t="s">
        <v>399</v>
      </c>
      <c r="L357" s="38"/>
      <c r="M357" s="17"/>
      <c r="N357"/>
    </row>
    <row r="358" spans="1:14" x14ac:dyDescent="0.25">
      <c r="A358" s="35"/>
      <c r="B358" s="35"/>
      <c r="C358" s="35">
        <f t="shared" si="57"/>
        <v>19999201</v>
      </c>
      <c r="D358" s="38">
        <f t="shared" si="58"/>
        <v>77.378</v>
      </c>
      <c r="E358" s="38">
        <f t="shared" si="58"/>
        <v>80.540000000000006</v>
      </c>
      <c r="F358" s="38">
        <f t="shared" si="58"/>
        <v>80.540000000000006</v>
      </c>
      <c r="G358" s="17"/>
      <c r="H358" s="21"/>
      <c r="I358" s="20" t="s">
        <v>184</v>
      </c>
      <c r="J358" s="38"/>
      <c r="K358" s="20" t="s">
        <v>311</v>
      </c>
      <c r="L358" s="38"/>
      <c r="M358" s="17"/>
      <c r="N358"/>
    </row>
    <row r="359" spans="1:14" x14ac:dyDescent="0.25">
      <c r="A359" s="35"/>
      <c r="B359" s="35"/>
      <c r="C359" s="35">
        <f t="shared" si="57"/>
        <v>19999201</v>
      </c>
      <c r="D359" s="38">
        <f t="shared" si="58"/>
        <v>77.378</v>
      </c>
      <c r="E359" s="38">
        <f t="shared" si="58"/>
        <v>80.540000000000006</v>
      </c>
      <c r="F359" s="38">
        <f t="shared" si="58"/>
        <v>80.540000000000006</v>
      </c>
      <c r="G359" s="17"/>
      <c r="H359" s="21"/>
      <c r="I359" s="20" t="s">
        <v>186</v>
      </c>
      <c r="J359" s="38"/>
      <c r="K359" s="20" t="s">
        <v>400</v>
      </c>
      <c r="L359" s="38"/>
      <c r="M359" s="17"/>
      <c r="N359"/>
    </row>
    <row r="360" spans="1:14" x14ac:dyDescent="0.25">
      <c r="A360" s="35"/>
      <c r="B360" s="35"/>
      <c r="C360" s="35">
        <f t="shared" si="57"/>
        <v>19999201</v>
      </c>
      <c r="D360" s="38">
        <f t="shared" si="58"/>
        <v>77.378</v>
      </c>
      <c r="E360" s="38">
        <f t="shared" si="58"/>
        <v>80.540000000000006</v>
      </c>
      <c r="F360" s="38">
        <f t="shared" si="58"/>
        <v>80.540000000000006</v>
      </c>
      <c r="G360" s="17"/>
      <c r="H360" s="21"/>
      <c r="I360" s="20" t="s">
        <v>188</v>
      </c>
      <c r="J360" s="38"/>
      <c r="K360" s="20" t="s">
        <v>187</v>
      </c>
      <c r="L360" s="38"/>
      <c r="M360" s="17"/>
      <c r="N360"/>
    </row>
    <row r="361" spans="1:14" x14ac:dyDescent="0.25">
      <c r="A361" s="35"/>
      <c r="B361" s="35"/>
      <c r="C361" s="35">
        <f t="shared" si="57"/>
        <v>19999201</v>
      </c>
      <c r="D361" s="38">
        <f t="shared" si="58"/>
        <v>77.378</v>
      </c>
      <c r="E361" s="38">
        <f t="shared" si="58"/>
        <v>80.540000000000006</v>
      </c>
      <c r="F361" s="38">
        <f t="shared" si="58"/>
        <v>80.540000000000006</v>
      </c>
      <c r="G361" s="17"/>
      <c r="H361" s="21"/>
      <c r="I361" s="20" t="s">
        <v>401</v>
      </c>
      <c r="J361" s="38"/>
      <c r="K361" s="20" t="s">
        <v>21</v>
      </c>
      <c r="L361" s="38"/>
      <c r="M361" s="17"/>
      <c r="N361"/>
    </row>
    <row r="362" spans="1:14" x14ac:dyDescent="0.25">
      <c r="A362" s="35"/>
      <c r="B362" s="35"/>
      <c r="C362" s="35">
        <f t="shared" si="57"/>
        <v>19999201</v>
      </c>
      <c r="D362" s="38">
        <f t="shared" si="58"/>
        <v>77.378</v>
      </c>
      <c r="E362" s="38">
        <f t="shared" si="58"/>
        <v>80.540000000000006</v>
      </c>
      <c r="F362" s="38">
        <f t="shared" si="58"/>
        <v>80.540000000000006</v>
      </c>
      <c r="G362" s="17"/>
      <c r="H362" s="21"/>
      <c r="I362" s="20"/>
      <c r="J362" s="38"/>
      <c r="K362" s="20" t="s">
        <v>402</v>
      </c>
      <c r="L362" s="38"/>
      <c r="M362" s="17"/>
      <c r="N362"/>
    </row>
    <row r="363" spans="1:14" x14ac:dyDescent="0.25">
      <c r="A363" s="35"/>
      <c r="B363" s="35"/>
      <c r="C363" s="35">
        <f t="shared" si="57"/>
        <v>19999201</v>
      </c>
      <c r="D363" s="38">
        <f t="shared" si="58"/>
        <v>77.378</v>
      </c>
      <c r="E363" s="38">
        <f t="shared" si="58"/>
        <v>80.540000000000006</v>
      </c>
      <c r="F363" s="38">
        <f t="shared" si="58"/>
        <v>80.540000000000006</v>
      </c>
      <c r="G363" s="17"/>
      <c r="H363" s="21"/>
      <c r="I363" s="20"/>
      <c r="J363" s="38"/>
      <c r="K363" s="20" t="s">
        <v>190</v>
      </c>
      <c r="L363" s="38"/>
      <c r="M363" s="17"/>
      <c r="N363"/>
    </row>
    <row r="364" spans="1:14" x14ac:dyDescent="0.25">
      <c r="A364" s="35"/>
      <c r="B364" s="35"/>
      <c r="C364" s="35">
        <f t="shared" si="57"/>
        <v>19999201</v>
      </c>
      <c r="D364" s="38">
        <f t="shared" si="58"/>
        <v>77.378</v>
      </c>
      <c r="E364" s="38">
        <f t="shared" si="58"/>
        <v>80.540000000000006</v>
      </c>
      <c r="F364" s="38">
        <f t="shared" si="58"/>
        <v>80.540000000000006</v>
      </c>
      <c r="G364" s="17"/>
      <c r="H364" s="21"/>
      <c r="I364" s="20"/>
      <c r="J364" s="38"/>
      <c r="K364" s="20" t="s">
        <v>403</v>
      </c>
      <c r="L364" s="38"/>
      <c r="M364" s="17"/>
      <c r="N364"/>
    </row>
    <row r="365" spans="1:14" x14ac:dyDescent="0.25">
      <c r="A365" s="36"/>
      <c r="B365" s="36"/>
      <c r="C365" s="36">
        <f t="shared" si="57"/>
        <v>19999201</v>
      </c>
      <c r="D365" s="39">
        <f t="shared" si="58"/>
        <v>77.378</v>
      </c>
      <c r="E365" s="39">
        <f t="shared" si="58"/>
        <v>80.540000000000006</v>
      </c>
      <c r="F365" s="39">
        <f t="shared" si="58"/>
        <v>80.540000000000006</v>
      </c>
      <c r="G365" s="17"/>
      <c r="H365" s="21"/>
      <c r="I365" s="20"/>
      <c r="J365" s="39"/>
      <c r="K365" s="20" t="s">
        <v>404</v>
      </c>
      <c r="L365" s="39"/>
      <c r="M365" s="17"/>
      <c r="N365"/>
    </row>
    <row r="366" spans="1:14" x14ac:dyDescent="0.25">
      <c r="A366" s="34">
        <f>MAX($A$3:A365)+1</f>
        <v>35</v>
      </c>
      <c r="B366" s="43" t="s">
        <v>405</v>
      </c>
      <c r="C366" s="43">
        <v>19999150</v>
      </c>
      <c r="D366" s="37">
        <v>68.831999999999994</v>
      </c>
      <c r="E366" s="37">
        <v>71.760000000000005</v>
      </c>
      <c r="F366" s="37">
        <v>71.760000000000005</v>
      </c>
      <c r="G366" s="17"/>
      <c r="H366" s="21">
        <v>0</v>
      </c>
      <c r="I366" s="20" t="s">
        <v>406</v>
      </c>
      <c r="J366" s="37">
        <v>63</v>
      </c>
      <c r="K366" s="20" t="s">
        <v>407</v>
      </c>
      <c r="L366" s="37">
        <v>60</v>
      </c>
      <c r="M366" s="17"/>
      <c r="N366"/>
    </row>
    <row r="367" spans="1:14" x14ac:dyDescent="0.25">
      <c r="A367" s="35"/>
      <c r="B367" s="35"/>
      <c r="C367" s="35">
        <f>C366</f>
        <v>19999150</v>
      </c>
      <c r="D367" s="38">
        <f t="shared" ref="D367:F368" si="59">D366:F366</f>
        <v>68.831999999999994</v>
      </c>
      <c r="E367" s="38">
        <f t="shared" si="59"/>
        <v>71.760000000000005</v>
      </c>
      <c r="F367" s="38">
        <f t="shared" si="59"/>
        <v>71.760000000000005</v>
      </c>
      <c r="G367" s="17"/>
      <c r="H367" s="21"/>
      <c r="I367" s="20" t="s">
        <v>408</v>
      </c>
      <c r="J367" s="38"/>
      <c r="K367" s="20" t="s">
        <v>409</v>
      </c>
      <c r="L367" s="38"/>
      <c r="M367" s="17"/>
      <c r="N367"/>
    </row>
    <row r="368" spans="1:14" x14ac:dyDescent="0.25">
      <c r="A368" s="36"/>
      <c r="B368" s="36"/>
      <c r="C368" s="36">
        <f>C367</f>
        <v>19999150</v>
      </c>
      <c r="D368" s="39">
        <f t="shared" si="59"/>
        <v>68.831999999999994</v>
      </c>
      <c r="E368" s="39">
        <f t="shared" si="59"/>
        <v>71.760000000000005</v>
      </c>
      <c r="F368" s="39">
        <f t="shared" si="59"/>
        <v>71.760000000000005</v>
      </c>
      <c r="G368" s="17"/>
      <c r="H368" s="21"/>
      <c r="I368" s="20"/>
      <c r="J368" s="39"/>
      <c r="K368" s="20" t="s">
        <v>137</v>
      </c>
      <c r="L368" s="39"/>
      <c r="M368" s="17"/>
      <c r="N368"/>
    </row>
    <row r="369" spans="1:14" x14ac:dyDescent="0.25">
      <c r="A369" s="34">
        <f>MAX($A$3:A368)+1</f>
        <v>36</v>
      </c>
      <c r="B369" s="43" t="s">
        <v>410</v>
      </c>
      <c r="C369" s="43">
        <v>19999212</v>
      </c>
      <c r="D369" s="37">
        <v>77.039000000000001</v>
      </c>
      <c r="E369" s="37">
        <v>80.77</v>
      </c>
      <c r="F369" s="37">
        <v>80.77</v>
      </c>
      <c r="G369" s="17"/>
      <c r="H369" s="21">
        <v>0</v>
      </c>
      <c r="I369" s="20" t="s">
        <v>411</v>
      </c>
      <c r="J369" s="37">
        <v>65</v>
      </c>
      <c r="K369" s="20" t="s">
        <v>137</v>
      </c>
      <c r="L369" s="37">
        <v>75</v>
      </c>
      <c r="M369" s="17"/>
      <c r="N369"/>
    </row>
    <row r="370" spans="1:14" x14ac:dyDescent="0.25">
      <c r="A370" s="35"/>
      <c r="B370" s="35"/>
      <c r="C370" s="35">
        <f t="shared" ref="C370:C377" si="60">C369</f>
        <v>19999212</v>
      </c>
      <c r="D370" s="38">
        <f t="shared" ref="D370:F377" si="61">D369:F369</f>
        <v>77.039000000000001</v>
      </c>
      <c r="E370" s="38">
        <f t="shared" si="61"/>
        <v>80.77</v>
      </c>
      <c r="F370" s="38">
        <f t="shared" si="61"/>
        <v>80.77</v>
      </c>
      <c r="G370" s="17"/>
      <c r="H370" s="21"/>
      <c r="I370" s="20" t="s">
        <v>412</v>
      </c>
      <c r="J370" s="38"/>
      <c r="K370" s="20" t="s">
        <v>397</v>
      </c>
      <c r="L370" s="38"/>
      <c r="M370" s="17"/>
      <c r="N370"/>
    </row>
    <row r="371" spans="1:14" x14ac:dyDescent="0.25">
      <c r="A371" s="35"/>
      <c r="B371" s="35"/>
      <c r="C371" s="35">
        <f t="shared" si="60"/>
        <v>19999212</v>
      </c>
      <c r="D371" s="38">
        <f t="shared" si="61"/>
        <v>77.039000000000001</v>
      </c>
      <c r="E371" s="38">
        <f t="shared" si="61"/>
        <v>80.77</v>
      </c>
      <c r="F371" s="38">
        <f t="shared" si="61"/>
        <v>80.77</v>
      </c>
      <c r="G371" s="17"/>
      <c r="H371" s="21"/>
      <c r="I371" s="20" t="s">
        <v>413</v>
      </c>
      <c r="J371" s="38"/>
      <c r="K371" s="20" t="s">
        <v>414</v>
      </c>
      <c r="L371" s="38"/>
      <c r="M371" s="17"/>
      <c r="N371"/>
    </row>
    <row r="372" spans="1:14" x14ac:dyDescent="0.25">
      <c r="A372" s="35"/>
      <c r="B372" s="35"/>
      <c r="C372" s="35">
        <f t="shared" si="60"/>
        <v>19999212</v>
      </c>
      <c r="D372" s="38">
        <f t="shared" si="61"/>
        <v>77.039000000000001</v>
      </c>
      <c r="E372" s="38">
        <f t="shared" si="61"/>
        <v>80.77</v>
      </c>
      <c r="F372" s="38">
        <f t="shared" si="61"/>
        <v>80.77</v>
      </c>
      <c r="G372" s="17"/>
      <c r="H372" s="21"/>
      <c r="I372" s="20" t="s">
        <v>415</v>
      </c>
      <c r="J372" s="38"/>
      <c r="K372" s="20" t="s">
        <v>310</v>
      </c>
      <c r="L372" s="38"/>
      <c r="M372" s="17"/>
      <c r="N372"/>
    </row>
    <row r="373" spans="1:14" x14ac:dyDescent="0.25">
      <c r="A373" s="35"/>
      <c r="B373" s="35"/>
      <c r="C373" s="35">
        <f t="shared" si="60"/>
        <v>19999212</v>
      </c>
      <c r="D373" s="38">
        <f t="shared" si="61"/>
        <v>77.039000000000001</v>
      </c>
      <c r="E373" s="38">
        <f t="shared" si="61"/>
        <v>80.77</v>
      </c>
      <c r="F373" s="38">
        <f t="shared" si="61"/>
        <v>80.77</v>
      </c>
      <c r="G373" s="17"/>
      <c r="H373" s="21"/>
      <c r="I373" s="20"/>
      <c r="J373" s="38"/>
      <c r="K373" s="20" t="s">
        <v>402</v>
      </c>
      <c r="L373" s="38"/>
      <c r="M373" s="17"/>
      <c r="N373"/>
    </row>
    <row r="374" spans="1:14" x14ac:dyDescent="0.25">
      <c r="A374" s="35"/>
      <c r="B374" s="35"/>
      <c r="C374" s="35">
        <f t="shared" si="60"/>
        <v>19999212</v>
      </c>
      <c r="D374" s="38">
        <f t="shared" si="61"/>
        <v>77.039000000000001</v>
      </c>
      <c r="E374" s="38">
        <f t="shared" si="61"/>
        <v>80.77</v>
      </c>
      <c r="F374" s="38">
        <f t="shared" si="61"/>
        <v>80.77</v>
      </c>
      <c r="G374" s="17"/>
      <c r="H374" s="21"/>
      <c r="I374" s="20"/>
      <c r="J374" s="38"/>
      <c r="K374" s="20" t="s">
        <v>403</v>
      </c>
      <c r="L374" s="38"/>
      <c r="M374" s="17"/>
      <c r="N374"/>
    </row>
    <row r="375" spans="1:14" x14ac:dyDescent="0.25">
      <c r="A375" s="35"/>
      <c r="B375" s="35"/>
      <c r="C375" s="35">
        <f t="shared" si="60"/>
        <v>19999212</v>
      </c>
      <c r="D375" s="38">
        <f t="shared" si="61"/>
        <v>77.039000000000001</v>
      </c>
      <c r="E375" s="38">
        <f t="shared" si="61"/>
        <v>80.77</v>
      </c>
      <c r="F375" s="38">
        <f t="shared" si="61"/>
        <v>80.77</v>
      </c>
      <c r="G375" s="17"/>
      <c r="H375" s="21"/>
      <c r="I375" s="20"/>
      <c r="J375" s="38"/>
      <c r="K375" s="20" t="s">
        <v>404</v>
      </c>
      <c r="L375" s="38"/>
      <c r="M375" s="17"/>
      <c r="N375"/>
    </row>
    <row r="376" spans="1:14" x14ac:dyDescent="0.25">
      <c r="A376" s="35"/>
      <c r="B376" s="35"/>
      <c r="C376" s="35">
        <f t="shared" si="60"/>
        <v>19999212</v>
      </c>
      <c r="D376" s="38">
        <f t="shared" si="61"/>
        <v>77.039000000000001</v>
      </c>
      <c r="E376" s="38">
        <f t="shared" si="61"/>
        <v>80.77</v>
      </c>
      <c r="F376" s="38">
        <f t="shared" si="61"/>
        <v>80.77</v>
      </c>
      <c r="G376" s="17"/>
      <c r="H376" s="21"/>
      <c r="I376" s="20"/>
      <c r="J376" s="38"/>
      <c r="K376" s="20" t="s">
        <v>416</v>
      </c>
      <c r="L376" s="38"/>
      <c r="M376" s="17"/>
      <c r="N376"/>
    </row>
    <row r="377" spans="1:14" x14ac:dyDescent="0.25">
      <c r="A377" s="36"/>
      <c r="B377" s="36"/>
      <c r="C377" s="36">
        <f t="shared" si="60"/>
        <v>19999212</v>
      </c>
      <c r="D377" s="39">
        <f t="shared" si="61"/>
        <v>77.039000000000001</v>
      </c>
      <c r="E377" s="39">
        <f t="shared" si="61"/>
        <v>80.77</v>
      </c>
      <c r="F377" s="39">
        <f t="shared" si="61"/>
        <v>80.77</v>
      </c>
      <c r="G377" s="17"/>
      <c r="H377" s="21"/>
      <c r="I377" s="20"/>
      <c r="J377" s="39"/>
      <c r="K377" s="20" t="s">
        <v>222</v>
      </c>
      <c r="L377" s="39"/>
      <c r="M377" s="17"/>
      <c r="N377"/>
    </row>
    <row r="378" spans="1:14" x14ac:dyDescent="0.25">
      <c r="A378" s="34">
        <f>MAX($A$3:A377)+1</f>
        <v>37</v>
      </c>
      <c r="B378" s="43" t="s">
        <v>417</v>
      </c>
      <c r="C378" s="43">
        <v>19999196</v>
      </c>
      <c r="D378" s="37">
        <v>71.421999999999997</v>
      </c>
      <c r="E378" s="37">
        <v>75.459999999999994</v>
      </c>
      <c r="F378" s="37">
        <v>75.459999999999994</v>
      </c>
      <c r="G378" s="17"/>
      <c r="H378" s="21">
        <v>0</v>
      </c>
      <c r="I378" s="20" t="s">
        <v>418</v>
      </c>
      <c r="J378" s="37">
        <v>62</v>
      </c>
      <c r="K378" s="20" t="s">
        <v>136</v>
      </c>
      <c r="L378" s="37">
        <v>62</v>
      </c>
      <c r="M378" s="17"/>
      <c r="N378"/>
    </row>
    <row r="379" spans="1:14" x14ac:dyDescent="0.25">
      <c r="A379" s="35"/>
      <c r="B379" s="35"/>
      <c r="C379" s="35">
        <f>C378</f>
        <v>19999196</v>
      </c>
      <c r="D379" s="38">
        <f t="shared" ref="D379:F381" si="62">D378:F378</f>
        <v>71.421999999999997</v>
      </c>
      <c r="E379" s="38">
        <f t="shared" si="62"/>
        <v>75.459999999999994</v>
      </c>
      <c r="F379" s="38">
        <f t="shared" si="62"/>
        <v>75.459999999999994</v>
      </c>
      <c r="G379" s="17"/>
      <c r="H379" s="21"/>
      <c r="I379" s="20" t="s">
        <v>419</v>
      </c>
      <c r="J379" s="38"/>
      <c r="K379" s="20" t="s">
        <v>21</v>
      </c>
      <c r="L379" s="38"/>
      <c r="M379" s="17"/>
      <c r="N379"/>
    </row>
    <row r="380" spans="1:14" x14ac:dyDescent="0.25">
      <c r="A380" s="35"/>
      <c r="B380" s="35"/>
      <c r="C380" s="35">
        <f>C379</f>
        <v>19999196</v>
      </c>
      <c r="D380" s="38">
        <f t="shared" si="62"/>
        <v>71.421999999999997</v>
      </c>
      <c r="E380" s="38">
        <f t="shared" si="62"/>
        <v>75.459999999999994</v>
      </c>
      <c r="F380" s="38">
        <f t="shared" si="62"/>
        <v>75.459999999999994</v>
      </c>
      <c r="G380" s="17"/>
      <c r="H380" s="21"/>
      <c r="I380" s="20"/>
      <c r="J380" s="38"/>
      <c r="K380" s="20" t="s">
        <v>357</v>
      </c>
      <c r="L380" s="38"/>
      <c r="M380" s="17"/>
      <c r="N380"/>
    </row>
    <row r="381" spans="1:14" x14ac:dyDescent="0.25">
      <c r="A381" s="36"/>
      <c r="B381" s="36"/>
      <c r="C381" s="36">
        <f>C380</f>
        <v>19999196</v>
      </c>
      <c r="D381" s="39">
        <f t="shared" si="62"/>
        <v>71.421999999999997</v>
      </c>
      <c r="E381" s="39">
        <f t="shared" si="62"/>
        <v>75.459999999999994</v>
      </c>
      <c r="F381" s="39">
        <f t="shared" si="62"/>
        <v>75.459999999999994</v>
      </c>
      <c r="G381" s="17"/>
      <c r="H381" s="21"/>
      <c r="I381" s="20"/>
      <c r="J381" s="39"/>
      <c r="K381" s="20" t="s">
        <v>397</v>
      </c>
      <c r="L381" s="39"/>
      <c r="M381" s="17"/>
      <c r="N381"/>
    </row>
    <row r="382" spans="1:14" x14ac:dyDescent="0.25">
      <c r="A382" s="34">
        <f>MAX($A$3:A381)+1</f>
        <v>38</v>
      </c>
      <c r="B382" s="43" t="s">
        <v>420</v>
      </c>
      <c r="C382" s="43">
        <v>19999102</v>
      </c>
      <c r="D382" s="37">
        <v>77.072000000000003</v>
      </c>
      <c r="E382" s="37">
        <v>79.959999999999994</v>
      </c>
      <c r="F382" s="37">
        <v>79.959999999999994</v>
      </c>
      <c r="G382" s="17"/>
      <c r="H382" s="21">
        <v>0</v>
      </c>
      <c r="I382" s="20" t="s">
        <v>421</v>
      </c>
      <c r="J382" s="37">
        <v>65</v>
      </c>
      <c r="K382" s="20" t="s">
        <v>357</v>
      </c>
      <c r="L382" s="37">
        <v>81</v>
      </c>
      <c r="M382" s="17"/>
      <c r="N382"/>
    </row>
    <row r="383" spans="1:14" x14ac:dyDescent="0.25">
      <c r="A383" s="35"/>
      <c r="B383" s="35"/>
      <c r="C383" s="35">
        <f t="shared" ref="C383:C396" si="63">C382</f>
        <v>19999102</v>
      </c>
      <c r="D383" s="38">
        <f t="shared" ref="D383:F396" si="64">D382:F382</f>
        <v>77.072000000000003</v>
      </c>
      <c r="E383" s="38">
        <f t="shared" si="64"/>
        <v>79.959999999999994</v>
      </c>
      <c r="F383" s="38">
        <f t="shared" si="64"/>
        <v>79.959999999999994</v>
      </c>
      <c r="G383" s="17"/>
      <c r="H383" s="21"/>
      <c r="I383" s="20" t="s">
        <v>422</v>
      </c>
      <c r="J383" s="38"/>
      <c r="K383" s="20" t="s">
        <v>156</v>
      </c>
      <c r="L383" s="38"/>
      <c r="M383" s="17"/>
      <c r="N383"/>
    </row>
    <row r="384" spans="1:14" x14ac:dyDescent="0.25">
      <c r="A384" s="35"/>
      <c r="B384" s="35"/>
      <c r="C384" s="35">
        <f t="shared" si="63"/>
        <v>19999102</v>
      </c>
      <c r="D384" s="38">
        <f t="shared" si="64"/>
        <v>77.072000000000003</v>
      </c>
      <c r="E384" s="38">
        <f t="shared" si="64"/>
        <v>79.959999999999994</v>
      </c>
      <c r="F384" s="38">
        <f t="shared" si="64"/>
        <v>79.959999999999994</v>
      </c>
      <c r="G384" s="17"/>
      <c r="H384" s="21"/>
      <c r="I384" s="20" t="s">
        <v>209</v>
      </c>
      <c r="J384" s="38"/>
      <c r="K384" s="20" t="s">
        <v>423</v>
      </c>
      <c r="L384" s="38"/>
      <c r="M384" s="17"/>
      <c r="N384"/>
    </row>
    <row r="385" spans="1:14" x14ac:dyDescent="0.25">
      <c r="A385" s="35"/>
      <c r="B385" s="35"/>
      <c r="C385" s="35">
        <f t="shared" si="63"/>
        <v>19999102</v>
      </c>
      <c r="D385" s="38">
        <f t="shared" si="64"/>
        <v>77.072000000000003</v>
      </c>
      <c r="E385" s="38">
        <f t="shared" si="64"/>
        <v>79.959999999999994</v>
      </c>
      <c r="F385" s="38">
        <f t="shared" si="64"/>
        <v>79.959999999999994</v>
      </c>
      <c r="G385" s="17"/>
      <c r="H385" s="21"/>
      <c r="I385" s="20"/>
      <c r="J385" s="38"/>
      <c r="K385" s="20" t="s">
        <v>424</v>
      </c>
      <c r="L385" s="38"/>
      <c r="M385" s="17"/>
      <c r="N385"/>
    </row>
    <row r="386" spans="1:14" x14ac:dyDescent="0.25">
      <c r="A386" s="35"/>
      <c r="B386" s="35"/>
      <c r="C386" s="35">
        <f t="shared" si="63"/>
        <v>19999102</v>
      </c>
      <c r="D386" s="38">
        <f t="shared" si="64"/>
        <v>77.072000000000003</v>
      </c>
      <c r="E386" s="38">
        <f t="shared" si="64"/>
        <v>79.959999999999994</v>
      </c>
      <c r="F386" s="38">
        <f t="shared" si="64"/>
        <v>79.959999999999994</v>
      </c>
      <c r="G386" s="17"/>
      <c r="H386" s="21"/>
      <c r="I386" s="20"/>
      <c r="J386" s="38"/>
      <c r="K386" s="20" t="s">
        <v>425</v>
      </c>
      <c r="L386" s="38"/>
      <c r="M386" s="17"/>
      <c r="N386"/>
    </row>
    <row r="387" spans="1:14" x14ac:dyDescent="0.25">
      <c r="A387" s="35"/>
      <c r="B387" s="35"/>
      <c r="C387" s="35">
        <f t="shared" si="63"/>
        <v>19999102</v>
      </c>
      <c r="D387" s="38">
        <f t="shared" si="64"/>
        <v>77.072000000000003</v>
      </c>
      <c r="E387" s="38">
        <f t="shared" si="64"/>
        <v>79.959999999999994</v>
      </c>
      <c r="F387" s="38">
        <f t="shared" si="64"/>
        <v>79.959999999999994</v>
      </c>
      <c r="G387" s="17"/>
      <c r="H387" s="21"/>
      <c r="I387" s="20"/>
      <c r="J387" s="38"/>
      <c r="K387" s="20" t="s">
        <v>21</v>
      </c>
      <c r="L387" s="38"/>
      <c r="M387" s="17"/>
      <c r="N387"/>
    </row>
    <row r="388" spans="1:14" x14ac:dyDescent="0.25">
      <c r="A388" s="35"/>
      <c r="B388" s="35"/>
      <c r="C388" s="35">
        <f t="shared" si="63"/>
        <v>19999102</v>
      </c>
      <c r="D388" s="38">
        <f t="shared" si="64"/>
        <v>77.072000000000003</v>
      </c>
      <c r="E388" s="38">
        <f t="shared" si="64"/>
        <v>79.959999999999994</v>
      </c>
      <c r="F388" s="38">
        <f t="shared" si="64"/>
        <v>79.959999999999994</v>
      </c>
      <c r="G388" s="17"/>
      <c r="H388" s="21"/>
      <c r="I388" s="20"/>
      <c r="J388" s="38"/>
      <c r="K388" s="20" t="s">
        <v>426</v>
      </c>
      <c r="L388" s="38"/>
      <c r="M388" s="17"/>
      <c r="N388"/>
    </row>
    <row r="389" spans="1:14" x14ac:dyDescent="0.25">
      <c r="A389" s="35"/>
      <c r="B389" s="35"/>
      <c r="C389" s="35">
        <f t="shared" si="63"/>
        <v>19999102</v>
      </c>
      <c r="D389" s="38">
        <f t="shared" si="64"/>
        <v>77.072000000000003</v>
      </c>
      <c r="E389" s="38">
        <f t="shared" si="64"/>
        <v>79.959999999999994</v>
      </c>
      <c r="F389" s="38">
        <f t="shared" si="64"/>
        <v>79.959999999999994</v>
      </c>
      <c r="G389" s="17"/>
      <c r="H389" s="21"/>
      <c r="I389" s="20"/>
      <c r="J389" s="38"/>
      <c r="K389" s="20" t="s">
        <v>427</v>
      </c>
      <c r="L389" s="38"/>
      <c r="M389" s="17"/>
      <c r="N389"/>
    </row>
    <row r="390" spans="1:14" x14ac:dyDescent="0.25">
      <c r="A390" s="35"/>
      <c r="B390" s="35"/>
      <c r="C390" s="35">
        <f t="shared" si="63"/>
        <v>19999102</v>
      </c>
      <c r="D390" s="38">
        <f t="shared" si="64"/>
        <v>77.072000000000003</v>
      </c>
      <c r="E390" s="38">
        <f t="shared" si="64"/>
        <v>79.959999999999994</v>
      </c>
      <c r="F390" s="38">
        <f t="shared" si="64"/>
        <v>79.959999999999994</v>
      </c>
      <c r="G390" s="17"/>
      <c r="H390" s="21"/>
      <c r="I390" s="20"/>
      <c r="J390" s="38"/>
      <c r="K390" s="20" t="s">
        <v>162</v>
      </c>
      <c r="L390" s="38"/>
      <c r="M390" s="17"/>
      <c r="N390"/>
    </row>
    <row r="391" spans="1:14" x14ac:dyDescent="0.25">
      <c r="A391" s="35"/>
      <c r="B391" s="35"/>
      <c r="C391" s="35">
        <f t="shared" si="63"/>
        <v>19999102</v>
      </c>
      <c r="D391" s="38">
        <f t="shared" si="64"/>
        <v>77.072000000000003</v>
      </c>
      <c r="E391" s="38">
        <f t="shared" si="64"/>
        <v>79.959999999999994</v>
      </c>
      <c r="F391" s="38">
        <f t="shared" si="64"/>
        <v>79.959999999999994</v>
      </c>
      <c r="G391" s="17"/>
      <c r="H391" s="21"/>
      <c r="I391" s="20"/>
      <c r="J391" s="38"/>
      <c r="K391" s="20" t="s">
        <v>428</v>
      </c>
      <c r="L391" s="38"/>
      <c r="M391" s="17"/>
      <c r="N391"/>
    </row>
    <row r="392" spans="1:14" x14ac:dyDescent="0.25">
      <c r="A392" s="35"/>
      <c r="B392" s="35"/>
      <c r="C392" s="35">
        <f t="shared" si="63"/>
        <v>19999102</v>
      </c>
      <c r="D392" s="38">
        <f t="shared" si="64"/>
        <v>77.072000000000003</v>
      </c>
      <c r="E392" s="38">
        <f t="shared" si="64"/>
        <v>79.959999999999994</v>
      </c>
      <c r="F392" s="38">
        <f t="shared" si="64"/>
        <v>79.959999999999994</v>
      </c>
      <c r="G392" s="17"/>
      <c r="H392" s="21"/>
      <c r="I392" s="20"/>
      <c r="J392" s="38"/>
      <c r="K392" s="20" t="s">
        <v>429</v>
      </c>
      <c r="L392" s="38"/>
      <c r="M392" s="17"/>
      <c r="N392"/>
    </row>
    <row r="393" spans="1:14" x14ac:dyDescent="0.25">
      <c r="A393" s="35"/>
      <c r="B393" s="35"/>
      <c r="C393" s="35">
        <f t="shared" si="63"/>
        <v>19999102</v>
      </c>
      <c r="D393" s="38">
        <f t="shared" si="64"/>
        <v>77.072000000000003</v>
      </c>
      <c r="E393" s="38">
        <f t="shared" si="64"/>
        <v>79.959999999999994</v>
      </c>
      <c r="F393" s="38">
        <f t="shared" si="64"/>
        <v>79.959999999999994</v>
      </c>
      <c r="G393" s="17"/>
      <c r="H393" s="21"/>
      <c r="I393" s="20"/>
      <c r="J393" s="38"/>
      <c r="K393" s="20" t="s">
        <v>430</v>
      </c>
      <c r="L393" s="38"/>
      <c r="M393" s="17"/>
      <c r="N393"/>
    </row>
    <row r="394" spans="1:14" x14ac:dyDescent="0.25">
      <c r="A394" s="35"/>
      <c r="B394" s="35"/>
      <c r="C394" s="35">
        <f t="shared" si="63"/>
        <v>19999102</v>
      </c>
      <c r="D394" s="38">
        <f t="shared" si="64"/>
        <v>77.072000000000003</v>
      </c>
      <c r="E394" s="38">
        <f t="shared" si="64"/>
        <v>79.959999999999994</v>
      </c>
      <c r="F394" s="38">
        <f t="shared" si="64"/>
        <v>79.959999999999994</v>
      </c>
      <c r="G394" s="17"/>
      <c r="H394" s="21"/>
      <c r="I394" s="20"/>
      <c r="J394" s="38"/>
      <c r="K394" s="20" t="s">
        <v>223</v>
      </c>
      <c r="L394" s="38"/>
      <c r="M394" s="17"/>
      <c r="N394"/>
    </row>
    <row r="395" spans="1:14" x14ac:dyDescent="0.25">
      <c r="A395" s="35"/>
      <c r="B395" s="35"/>
      <c r="C395" s="35">
        <f t="shared" si="63"/>
        <v>19999102</v>
      </c>
      <c r="D395" s="38">
        <f t="shared" si="64"/>
        <v>77.072000000000003</v>
      </c>
      <c r="E395" s="38">
        <f t="shared" si="64"/>
        <v>79.959999999999994</v>
      </c>
      <c r="F395" s="38">
        <f t="shared" si="64"/>
        <v>79.959999999999994</v>
      </c>
      <c r="G395" s="17"/>
      <c r="H395" s="21"/>
      <c r="I395" s="20"/>
      <c r="J395" s="38"/>
      <c r="K395" s="20"/>
      <c r="L395" s="38"/>
      <c r="M395" s="17"/>
      <c r="N395"/>
    </row>
    <row r="396" spans="1:14" x14ac:dyDescent="0.25">
      <c r="A396" s="36"/>
      <c r="B396" s="36"/>
      <c r="C396" s="36">
        <f t="shared" si="63"/>
        <v>19999102</v>
      </c>
      <c r="D396" s="39">
        <f t="shared" si="64"/>
        <v>77.072000000000003</v>
      </c>
      <c r="E396" s="39">
        <f t="shared" si="64"/>
        <v>79.959999999999994</v>
      </c>
      <c r="F396" s="39">
        <f t="shared" si="64"/>
        <v>79.959999999999994</v>
      </c>
      <c r="G396" s="17"/>
      <c r="H396" s="21"/>
      <c r="I396" s="20"/>
      <c r="J396" s="39"/>
      <c r="K396" s="20" t="s">
        <v>431</v>
      </c>
      <c r="L396" s="39"/>
      <c r="M396" s="17"/>
      <c r="N396"/>
    </row>
    <row r="397" spans="1:14" x14ac:dyDescent="0.25">
      <c r="A397" s="33">
        <f>MAX($A$3:A396)+1</f>
        <v>39</v>
      </c>
      <c r="B397" s="29" t="s">
        <v>432</v>
      </c>
      <c r="C397" s="29">
        <v>18999073</v>
      </c>
      <c r="D397" s="32">
        <v>17</v>
      </c>
      <c r="E397" s="32">
        <v>0</v>
      </c>
      <c r="F397" s="32">
        <v>0</v>
      </c>
      <c r="G397" s="17" t="s">
        <v>433</v>
      </c>
      <c r="H397" s="21">
        <v>0</v>
      </c>
      <c r="I397" s="20" t="s">
        <v>434</v>
      </c>
      <c r="J397" s="32">
        <v>60</v>
      </c>
      <c r="K397" s="20" t="s">
        <v>434</v>
      </c>
      <c r="L397" s="32">
        <v>50</v>
      </c>
      <c r="M397" s="17"/>
      <c r="N397"/>
    </row>
    <row r="398" spans="1:14" x14ac:dyDescent="0.25">
      <c r="A398" s="34">
        <f>MAX($A$3:A397)+1</f>
        <v>40</v>
      </c>
      <c r="B398" s="43" t="s">
        <v>435</v>
      </c>
      <c r="C398" s="43">
        <v>19999070</v>
      </c>
      <c r="D398" s="37">
        <v>74.703000000000003</v>
      </c>
      <c r="E398" s="37">
        <v>76.290000000000006</v>
      </c>
      <c r="F398" s="37">
        <v>76.290000000000006</v>
      </c>
      <c r="G398" s="17"/>
      <c r="H398" s="21">
        <v>0</v>
      </c>
      <c r="I398" s="20" t="s">
        <v>436</v>
      </c>
      <c r="J398" s="37">
        <v>65</v>
      </c>
      <c r="K398" s="20" t="s">
        <v>437</v>
      </c>
      <c r="L398" s="37">
        <v>83</v>
      </c>
      <c r="M398" s="17"/>
      <c r="N398"/>
    </row>
    <row r="399" spans="1:14" x14ac:dyDescent="0.25">
      <c r="A399" s="35"/>
      <c r="B399" s="35"/>
      <c r="C399" s="35">
        <f t="shared" ref="C399:C410" si="65">C398</f>
        <v>19999070</v>
      </c>
      <c r="D399" s="38">
        <f t="shared" ref="D399:F410" si="66">D398:F398</f>
        <v>74.703000000000003</v>
      </c>
      <c r="E399" s="38">
        <f t="shared" si="66"/>
        <v>76.290000000000006</v>
      </c>
      <c r="F399" s="38">
        <f t="shared" si="66"/>
        <v>76.290000000000006</v>
      </c>
      <c r="G399" s="17"/>
      <c r="H399" s="21"/>
      <c r="I399" s="20" t="s">
        <v>438</v>
      </c>
      <c r="J399" s="38"/>
      <c r="K399" s="20" t="s">
        <v>195</v>
      </c>
      <c r="L399" s="38"/>
      <c r="M399" s="17"/>
      <c r="N399"/>
    </row>
    <row r="400" spans="1:14" x14ac:dyDescent="0.25">
      <c r="A400" s="35"/>
      <c r="B400" s="35"/>
      <c r="C400" s="35">
        <f t="shared" si="65"/>
        <v>19999070</v>
      </c>
      <c r="D400" s="38">
        <f t="shared" si="66"/>
        <v>74.703000000000003</v>
      </c>
      <c r="E400" s="38">
        <f t="shared" si="66"/>
        <v>76.290000000000006</v>
      </c>
      <c r="F400" s="38">
        <f t="shared" si="66"/>
        <v>76.290000000000006</v>
      </c>
      <c r="G400" s="17"/>
      <c r="H400" s="21"/>
      <c r="I400" s="20" t="s">
        <v>46</v>
      </c>
      <c r="J400" s="38"/>
      <c r="K400" s="20" t="s">
        <v>439</v>
      </c>
      <c r="L400" s="38"/>
      <c r="M400" s="17"/>
      <c r="N400"/>
    </row>
    <row r="401" spans="1:14" x14ac:dyDescent="0.25">
      <c r="A401" s="35"/>
      <c r="B401" s="35"/>
      <c r="C401" s="35">
        <f t="shared" si="65"/>
        <v>19999070</v>
      </c>
      <c r="D401" s="38">
        <f t="shared" si="66"/>
        <v>74.703000000000003</v>
      </c>
      <c r="E401" s="38">
        <f t="shared" si="66"/>
        <v>76.290000000000006</v>
      </c>
      <c r="F401" s="38">
        <f t="shared" si="66"/>
        <v>76.290000000000006</v>
      </c>
      <c r="G401" s="17"/>
      <c r="H401" s="21"/>
      <c r="I401" s="20"/>
      <c r="J401" s="38"/>
      <c r="K401" s="20" t="s">
        <v>440</v>
      </c>
      <c r="L401" s="38"/>
      <c r="M401" s="17"/>
      <c r="N401"/>
    </row>
    <row r="402" spans="1:14" x14ac:dyDescent="0.25">
      <c r="A402" s="35"/>
      <c r="B402" s="35"/>
      <c r="C402" s="35">
        <f t="shared" si="65"/>
        <v>19999070</v>
      </c>
      <c r="D402" s="38">
        <f t="shared" si="66"/>
        <v>74.703000000000003</v>
      </c>
      <c r="E402" s="38">
        <f t="shared" si="66"/>
        <v>76.290000000000006</v>
      </c>
      <c r="F402" s="38">
        <f t="shared" si="66"/>
        <v>76.290000000000006</v>
      </c>
      <c r="G402" s="17"/>
      <c r="H402" s="21"/>
      <c r="I402" s="20"/>
      <c r="J402" s="38"/>
      <c r="K402" s="20" t="s">
        <v>441</v>
      </c>
      <c r="L402" s="38"/>
      <c r="M402" s="17"/>
      <c r="N402"/>
    </row>
    <row r="403" spans="1:14" x14ac:dyDescent="0.25">
      <c r="A403" s="35"/>
      <c r="B403" s="35"/>
      <c r="C403" s="35">
        <f t="shared" si="65"/>
        <v>19999070</v>
      </c>
      <c r="D403" s="38">
        <f t="shared" si="66"/>
        <v>74.703000000000003</v>
      </c>
      <c r="E403" s="38">
        <f t="shared" si="66"/>
        <v>76.290000000000006</v>
      </c>
      <c r="F403" s="38">
        <f t="shared" si="66"/>
        <v>76.290000000000006</v>
      </c>
      <c r="G403" s="17"/>
      <c r="H403" s="21"/>
      <c r="I403" s="20"/>
      <c r="J403" s="38"/>
      <c r="K403" s="20" t="s">
        <v>22</v>
      </c>
      <c r="L403" s="38"/>
      <c r="M403" s="17"/>
      <c r="N403"/>
    </row>
    <row r="404" spans="1:14" x14ac:dyDescent="0.25">
      <c r="A404" s="35"/>
      <c r="B404" s="35"/>
      <c r="C404" s="35">
        <f t="shared" si="65"/>
        <v>19999070</v>
      </c>
      <c r="D404" s="38">
        <f t="shared" si="66"/>
        <v>74.703000000000003</v>
      </c>
      <c r="E404" s="38">
        <f t="shared" si="66"/>
        <v>76.290000000000006</v>
      </c>
      <c r="F404" s="38">
        <f t="shared" si="66"/>
        <v>76.290000000000006</v>
      </c>
      <c r="G404" s="17"/>
      <c r="H404" s="21"/>
      <c r="I404" s="20"/>
      <c r="J404" s="38"/>
      <c r="K404" s="20" t="s">
        <v>212</v>
      </c>
      <c r="L404" s="38"/>
      <c r="M404" s="17"/>
      <c r="N404"/>
    </row>
    <row r="405" spans="1:14" x14ac:dyDescent="0.25">
      <c r="A405" s="35"/>
      <c r="B405" s="35"/>
      <c r="C405" s="35">
        <f t="shared" si="65"/>
        <v>19999070</v>
      </c>
      <c r="D405" s="38">
        <f t="shared" si="66"/>
        <v>74.703000000000003</v>
      </c>
      <c r="E405" s="38">
        <f t="shared" si="66"/>
        <v>76.290000000000006</v>
      </c>
      <c r="F405" s="38">
        <f t="shared" si="66"/>
        <v>76.290000000000006</v>
      </c>
      <c r="G405" s="17"/>
      <c r="H405" s="21"/>
      <c r="I405" s="20"/>
      <c r="J405" s="38"/>
      <c r="K405" s="20" t="s">
        <v>136</v>
      </c>
      <c r="L405" s="38"/>
      <c r="M405" s="17"/>
      <c r="N405"/>
    </row>
    <row r="406" spans="1:14" x14ac:dyDescent="0.25">
      <c r="A406" s="35"/>
      <c r="B406" s="35"/>
      <c r="C406" s="35">
        <f t="shared" si="65"/>
        <v>19999070</v>
      </c>
      <c r="D406" s="38">
        <f t="shared" si="66"/>
        <v>74.703000000000003</v>
      </c>
      <c r="E406" s="38">
        <f t="shared" si="66"/>
        <v>76.290000000000006</v>
      </c>
      <c r="F406" s="38">
        <f t="shared" si="66"/>
        <v>76.290000000000006</v>
      </c>
      <c r="G406" s="17"/>
      <c r="H406" s="21"/>
      <c r="I406" s="20"/>
      <c r="J406" s="38"/>
      <c r="K406" s="20" t="s">
        <v>301</v>
      </c>
      <c r="L406" s="38"/>
      <c r="M406" s="17"/>
      <c r="N406"/>
    </row>
    <row r="407" spans="1:14" x14ac:dyDescent="0.25">
      <c r="A407" s="35"/>
      <c r="B407" s="35"/>
      <c r="C407" s="35">
        <f t="shared" si="65"/>
        <v>19999070</v>
      </c>
      <c r="D407" s="38">
        <f t="shared" si="66"/>
        <v>74.703000000000003</v>
      </c>
      <c r="E407" s="38">
        <f t="shared" si="66"/>
        <v>76.290000000000006</v>
      </c>
      <c r="F407" s="38">
        <f t="shared" si="66"/>
        <v>76.290000000000006</v>
      </c>
      <c r="G407" s="17"/>
      <c r="H407" s="21"/>
      <c r="I407" s="20"/>
      <c r="J407" s="38"/>
      <c r="K407" s="20" t="s">
        <v>442</v>
      </c>
      <c r="L407" s="38"/>
      <c r="M407" s="17"/>
      <c r="N407"/>
    </row>
    <row r="408" spans="1:14" x14ac:dyDescent="0.25">
      <c r="A408" s="35"/>
      <c r="B408" s="35"/>
      <c r="C408" s="35">
        <f t="shared" si="65"/>
        <v>19999070</v>
      </c>
      <c r="D408" s="38">
        <f t="shared" si="66"/>
        <v>74.703000000000003</v>
      </c>
      <c r="E408" s="38">
        <f t="shared" si="66"/>
        <v>76.290000000000006</v>
      </c>
      <c r="F408" s="38">
        <f t="shared" si="66"/>
        <v>76.290000000000006</v>
      </c>
      <c r="G408" s="17"/>
      <c r="H408" s="21"/>
      <c r="I408" s="20"/>
      <c r="J408" s="38"/>
      <c r="K408" s="20" t="s">
        <v>443</v>
      </c>
      <c r="L408" s="38"/>
      <c r="M408" s="17"/>
      <c r="N408"/>
    </row>
    <row r="409" spans="1:14" x14ac:dyDescent="0.25">
      <c r="A409" s="35"/>
      <c r="B409" s="35"/>
      <c r="C409" s="35">
        <f t="shared" si="65"/>
        <v>19999070</v>
      </c>
      <c r="D409" s="38">
        <f t="shared" si="66"/>
        <v>74.703000000000003</v>
      </c>
      <c r="E409" s="38">
        <f t="shared" si="66"/>
        <v>76.290000000000006</v>
      </c>
      <c r="F409" s="38">
        <f t="shared" si="66"/>
        <v>76.290000000000006</v>
      </c>
      <c r="G409" s="17"/>
      <c r="H409" s="21"/>
      <c r="I409" s="20"/>
      <c r="J409" s="38"/>
      <c r="K409" s="20" t="s">
        <v>21</v>
      </c>
      <c r="L409" s="38"/>
      <c r="M409" s="17"/>
      <c r="N409"/>
    </row>
    <row r="410" spans="1:14" x14ac:dyDescent="0.25">
      <c r="A410" s="36"/>
      <c r="B410" s="36"/>
      <c r="C410" s="36">
        <f t="shared" si="65"/>
        <v>19999070</v>
      </c>
      <c r="D410" s="39">
        <f t="shared" si="66"/>
        <v>74.703000000000003</v>
      </c>
      <c r="E410" s="39">
        <f t="shared" si="66"/>
        <v>76.290000000000006</v>
      </c>
      <c r="F410" s="39">
        <f t="shared" si="66"/>
        <v>76.290000000000006</v>
      </c>
      <c r="G410" s="17"/>
      <c r="H410" s="21"/>
      <c r="I410" s="20"/>
      <c r="J410" s="39"/>
      <c r="K410" s="20" t="s">
        <v>162</v>
      </c>
      <c r="L410" s="39"/>
      <c r="M410" s="17"/>
      <c r="N410"/>
    </row>
    <row r="411" spans="1:14" x14ac:dyDescent="0.25">
      <c r="A411" s="34">
        <f>MAX($A$3:A410)+1</f>
        <v>41</v>
      </c>
      <c r="B411" s="43" t="s">
        <v>444</v>
      </c>
      <c r="C411" s="43">
        <v>19999210</v>
      </c>
      <c r="D411" s="37">
        <v>77.08</v>
      </c>
      <c r="E411" s="37">
        <v>79.400000000000006</v>
      </c>
      <c r="F411" s="37">
        <v>79.400000000000006</v>
      </c>
      <c r="G411" s="17"/>
      <c r="H411" s="21">
        <v>0</v>
      </c>
      <c r="I411" s="20"/>
      <c r="J411" s="37">
        <v>70</v>
      </c>
      <c r="K411" s="20" t="s">
        <v>445</v>
      </c>
      <c r="L411" s="37">
        <v>75</v>
      </c>
      <c r="M411" s="17"/>
      <c r="N411"/>
    </row>
    <row r="412" spans="1:14" x14ac:dyDescent="0.25">
      <c r="A412" s="35"/>
      <c r="B412" s="35"/>
      <c r="C412" s="35">
        <f t="shared" ref="C412:C420" si="67">C411</f>
        <v>19999210</v>
      </c>
      <c r="D412" s="38">
        <f t="shared" ref="D412:F420" si="68">D411:F411</f>
        <v>77.08</v>
      </c>
      <c r="E412" s="38">
        <f t="shared" si="68"/>
        <v>79.400000000000006</v>
      </c>
      <c r="F412" s="38">
        <f t="shared" si="68"/>
        <v>79.400000000000006</v>
      </c>
      <c r="G412" s="17"/>
      <c r="H412" s="21"/>
      <c r="I412" s="20" t="s">
        <v>446</v>
      </c>
      <c r="J412" s="38"/>
      <c r="K412" s="20" t="s">
        <v>447</v>
      </c>
      <c r="L412" s="38"/>
      <c r="M412" s="17"/>
      <c r="N412"/>
    </row>
    <row r="413" spans="1:14" x14ac:dyDescent="0.25">
      <c r="A413" s="35"/>
      <c r="B413" s="35"/>
      <c r="C413" s="35">
        <f t="shared" si="67"/>
        <v>19999210</v>
      </c>
      <c r="D413" s="38">
        <f t="shared" si="68"/>
        <v>77.08</v>
      </c>
      <c r="E413" s="38">
        <f t="shared" si="68"/>
        <v>79.400000000000006</v>
      </c>
      <c r="F413" s="38">
        <f t="shared" si="68"/>
        <v>79.400000000000006</v>
      </c>
      <c r="G413" s="17"/>
      <c r="H413" s="21"/>
      <c r="I413" s="20" t="s">
        <v>48</v>
      </c>
      <c r="J413" s="38"/>
      <c r="K413" s="20" t="s">
        <v>448</v>
      </c>
      <c r="L413" s="38"/>
      <c r="M413" s="17"/>
      <c r="N413"/>
    </row>
    <row r="414" spans="1:14" x14ac:dyDescent="0.25">
      <c r="A414" s="35"/>
      <c r="B414" s="35"/>
      <c r="C414" s="35">
        <f t="shared" si="67"/>
        <v>19999210</v>
      </c>
      <c r="D414" s="38">
        <f t="shared" si="68"/>
        <v>77.08</v>
      </c>
      <c r="E414" s="38">
        <f t="shared" si="68"/>
        <v>79.400000000000006</v>
      </c>
      <c r="F414" s="38">
        <f t="shared" si="68"/>
        <v>79.400000000000006</v>
      </c>
      <c r="G414" s="17"/>
      <c r="H414" s="21"/>
      <c r="I414" s="20" t="s">
        <v>449</v>
      </c>
      <c r="J414" s="38"/>
      <c r="K414" s="20" t="s">
        <v>22</v>
      </c>
      <c r="L414" s="38"/>
      <c r="M414" s="17"/>
      <c r="N414"/>
    </row>
    <row r="415" spans="1:14" x14ac:dyDescent="0.25">
      <c r="A415" s="35"/>
      <c r="B415" s="35"/>
      <c r="C415" s="35">
        <f t="shared" si="67"/>
        <v>19999210</v>
      </c>
      <c r="D415" s="38">
        <f t="shared" si="68"/>
        <v>77.08</v>
      </c>
      <c r="E415" s="38">
        <f t="shared" si="68"/>
        <v>79.400000000000006</v>
      </c>
      <c r="F415" s="38">
        <f t="shared" si="68"/>
        <v>79.400000000000006</v>
      </c>
      <c r="G415" s="17"/>
      <c r="H415" s="21"/>
      <c r="I415" s="20" t="s">
        <v>450</v>
      </c>
      <c r="J415" s="38"/>
      <c r="K415" s="20" t="s">
        <v>451</v>
      </c>
      <c r="L415" s="38"/>
      <c r="M415" s="17"/>
      <c r="N415"/>
    </row>
    <row r="416" spans="1:14" x14ac:dyDescent="0.25">
      <c r="A416" s="35"/>
      <c r="B416" s="35"/>
      <c r="C416" s="35">
        <f t="shared" si="67"/>
        <v>19999210</v>
      </c>
      <c r="D416" s="38">
        <f t="shared" si="68"/>
        <v>77.08</v>
      </c>
      <c r="E416" s="38">
        <f t="shared" si="68"/>
        <v>79.400000000000006</v>
      </c>
      <c r="F416" s="38">
        <f t="shared" si="68"/>
        <v>79.400000000000006</v>
      </c>
      <c r="G416" s="17"/>
      <c r="H416" s="21"/>
      <c r="I416" s="20" t="s">
        <v>452</v>
      </c>
      <c r="J416" s="38"/>
      <c r="K416" s="20"/>
      <c r="L416" s="38"/>
      <c r="M416" s="17"/>
      <c r="N416"/>
    </row>
    <row r="417" spans="1:14" x14ac:dyDescent="0.25">
      <c r="A417" s="35"/>
      <c r="B417" s="35"/>
      <c r="C417" s="35">
        <f t="shared" si="67"/>
        <v>19999210</v>
      </c>
      <c r="D417" s="38">
        <f t="shared" si="68"/>
        <v>77.08</v>
      </c>
      <c r="E417" s="38">
        <f t="shared" si="68"/>
        <v>79.400000000000006</v>
      </c>
      <c r="F417" s="38">
        <f t="shared" si="68"/>
        <v>79.400000000000006</v>
      </c>
      <c r="G417" s="17"/>
      <c r="H417" s="21"/>
      <c r="I417" s="20" t="s">
        <v>453</v>
      </c>
      <c r="J417" s="38"/>
      <c r="K417" s="20" t="s">
        <v>454</v>
      </c>
      <c r="L417" s="38"/>
      <c r="M417" s="17"/>
      <c r="N417"/>
    </row>
    <row r="418" spans="1:14" x14ac:dyDescent="0.25">
      <c r="A418" s="35"/>
      <c r="B418" s="35"/>
      <c r="C418" s="35">
        <f t="shared" si="67"/>
        <v>19999210</v>
      </c>
      <c r="D418" s="38">
        <f t="shared" si="68"/>
        <v>77.08</v>
      </c>
      <c r="E418" s="38">
        <f t="shared" si="68"/>
        <v>79.400000000000006</v>
      </c>
      <c r="F418" s="38">
        <f t="shared" si="68"/>
        <v>79.400000000000006</v>
      </c>
      <c r="G418" s="17"/>
      <c r="H418" s="21"/>
      <c r="I418" s="20" t="s">
        <v>455</v>
      </c>
      <c r="J418" s="38"/>
      <c r="K418" s="20" t="s">
        <v>21</v>
      </c>
      <c r="L418" s="38"/>
      <c r="M418" s="17"/>
      <c r="N418"/>
    </row>
    <row r="419" spans="1:14" x14ac:dyDescent="0.25">
      <c r="A419" s="35"/>
      <c r="B419" s="35"/>
      <c r="C419" s="35">
        <f t="shared" si="67"/>
        <v>19999210</v>
      </c>
      <c r="D419" s="38">
        <f t="shared" si="68"/>
        <v>77.08</v>
      </c>
      <c r="E419" s="38">
        <f t="shared" si="68"/>
        <v>79.400000000000006</v>
      </c>
      <c r="F419" s="38">
        <f t="shared" si="68"/>
        <v>79.400000000000006</v>
      </c>
      <c r="G419" s="17"/>
      <c r="H419" s="21"/>
      <c r="I419" s="20" t="s">
        <v>456</v>
      </c>
      <c r="J419" s="38"/>
      <c r="K419" s="20"/>
      <c r="L419" s="38"/>
      <c r="M419" s="17"/>
      <c r="N419"/>
    </row>
    <row r="420" spans="1:14" x14ac:dyDescent="0.25">
      <c r="A420" s="36"/>
      <c r="B420" s="36"/>
      <c r="C420" s="36">
        <f t="shared" si="67"/>
        <v>19999210</v>
      </c>
      <c r="D420" s="39">
        <f t="shared" si="68"/>
        <v>77.08</v>
      </c>
      <c r="E420" s="39">
        <f t="shared" si="68"/>
        <v>79.400000000000006</v>
      </c>
      <c r="F420" s="39">
        <f t="shared" si="68"/>
        <v>79.400000000000006</v>
      </c>
      <c r="G420" s="17"/>
      <c r="H420" s="21"/>
      <c r="I420" s="20" t="s">
        <v>457</v>
      </c>
      <c r="J420" s="39"/>
      <c r="K420" s="20" t="s">
        <v>458</v>
      </c>
      <c r="L420" s="39"/>
      <c r="M420" s="17"/>
      <c r="N420"/>
    </row>
    <row r="421" spans="1:14" x14ac:dyDescent="0.25">
      <c r="A421" s="34">
        <f>MAX($A$3:A420)+1</f>
        <v>42</v>
      </c>
      <c r="B421" s="43" t="s">
        <v>459</v>
      </c>
      <c r="C421" s="43">
        <v>19999081</v>
      </c>
      <c r="D421" s="37">
        <v>64.573999999999998</v>
      </c>
      <c r="E421" s="37">
        <v>64.819999999999993</v>
      </c>
      <c r="F421" s="37">
        <v>64.819999999999993</v>
      </c>
      <c r="G421" s="17"/>
      <c r="H421" s="21">
        <v>0</v>
      </c>
      <c r="I421" s="20" t="s">
        <v>460</v>
      </c>
      <c r="J421" s="37">
        <v>62</v>
      </c>
      <c r="K421" s="20" t="s">
        <v>461</v>
      </c>
      <c r="L421" s="37">
        <v>68</v>
      </c>
      <c r="M421" s="17"/>
      <c r="N421"/>
    </row>
    <row r="422" spans="1:14" x14ac:dyDescent="0.25">
      <c r="A422" s="35"/>
      <c r="B422" s="35"/>
      <c r="C422" s="35">
        <f>C421</f>
        <v>19999081</v>
      </c>
      <c r="D422" s="38">
        <f t="shared" ref="D422:F426" si="69">D421:F421</f>
        <v>64.573999999999998</v>
      </c>
      <c r="E422" s="38">
        <f t="shared" si="69"/>
        <v>64.819999999999993</v>
      </c>
      <c r="F422" s="38">
        <f t="shared" si="69"/>
        <v>64.819999999999993</v>
      </c>
      <c r="G422" s="17"/>
      <c r="H422" s="21"/>
      <c r="I422" s="20" t="s">
        <v>462</v>
      </c>
      <c r="J422" s="38"/>
      <c r="K422" s="20"/>
      <c r="L422" s="38"/>
      <c r="M422" s="17"/>
      <c r="N422"/>
    </row>
    <row r="423" spans="1:14" x14ac:dyDescent="0.25">
      <c r="A423" s="35"/>
      <c r="B423" s="35"/>
      <c r="C423" s="35">
        <f>C422</f>
        <v>19999081</v>
      </c>
      <c r="D423" s="38">
        <f t="shared" si="69"/>
        <v>64.573999999999998</v>
      </c>
      <c r="E423" s="38">
        <f t="shared" si="69"/>
        <v>64.819999999999993</v>
      </c>
      <c r="F423" s="38">
        <f t="shared" si="69"/>
        <v>64.819999999999993</v>
      </c>
      <c r="G423" s="17"/>
      <c r="H423" s="21"/>
      <c r="I423" s="20"/>
      <c r="J423" s="38"/>
      <c r="K423" s="20" t="s">
        <v>463</v>
      </c>
      <c r="L423" s="38"/>
      <c r="M423" s="17"/>
      <c r="N423"/>
    </row>
    <row r="424" spans="1:14" x14ac:dyDescent="0.25">
      <c r="A424" s="35"/>
      <c r="B424" s="35"/>
      <c r="C424" s="35">
        <f>C423</f>
        <v>19999081</v>
      </c>
      <c r="D424" s="38">
        <f t="shared" si="69"/>
        <v>64.573999999999998</v>
      </c>
      <c r="E424" s="38">
        <f t="shared" si="69"/>
        <v>64.819999999999993</v>
      </c>
      <c r="F424" s="38">
        <f t="shared" si="69"/>
        <v>64.819999999999993</v>
      </c>
      <c r="G424" s="17"/>
      <c r="H424" s="21"/>
      <c r="I424" s="20"/>
      <c r="J424" s="38"/>
      <c r="K424" s="20" t="s">
        <v>464</v>
      </c>
      <c r="L424" s="38"/>
      <c r="M424" s="17"/>
      <c r="N424"/>
    </row>
    <row r="425" spans="1:14" x14ac:dyDescent="0.25">
      <c r="A425" s="35"/>
      <c r="B425" s="35"/>
      <c r="C425" s="35">
        <f>C424</f>
        <v>19999081</v>
      </c>
      <c r="D425" s="38">
        <f t="shared" si="69"/>
        <v>64.573999999999998</v>
      </c>
      <c r="E425" s="38">
        <f t="shared" si="69"/>
        <v>64.819999999999993</v>
      </c>
      <c r="F425" s="38">
        <f t="shared" si="69"/>
        <v>64.819999999999993</v>
      </c>
      <c r="G425" s="17"/>
      <c r="H425" s="21"/>
      <c r="I425" s="20"/>
      <c r="J425" s="38"/>
      <c r="K425" s="20" t="s">
        <v>21</v>
      </c>
      <c r="L425" s="38"/>
      <c r="M425" s="17"/>
      <c r="N425"/>
    </row>
    <row r="426" spans="1:14" x14ac:dyDescent="0.25">
      <c r="A426" s="36"/>
      <c r="B426" s="36"/>
      <c r="C426" s="36">
        <f>C425</f>
        <v>19999081</v>
      </c>
      <c r="D426" s="39">
        <f t="shared" si="69"/>
        <v>64.573999999999998</v>
      </c>
      <c r="E426" s="39">
        <f t="shared" si="69"/>
        <v>64.819999999999993</v>
      </c>
      <c r="F426" s="39">
        <f t="shared" si="69"/>
        <v>64.819999999999993</v>
      </c>
      <c r="G426" s="17"/>
      <c r="H426" s="21"/>
      <c r="I426" s="20"/>
      <c r="J426" s="39"/>
      <c r="K426" s="20" t="s">
        <v>407</v>
      </c>
      <c r="L426" s="39"/>
      <c r="M426" s="17"/>
      <c r="N426"/>
    </row>
    <row r="427" spans="1:14" x14ac:dyDescent="0.25">
      <c r="A427" s="34">
        <f>MAX($A$3:A426)+1</f>
        <v>43</v>
      </c>
      <c r="B427" s="43" t="s">
        <v>465</v>
      </c>
      <c r="C427" s="43">
        <v>19999100</v>
      </c>
      <c r="D427" s="37">
        <v>81.31</v>
      </c>
      <c r="E427" s="37">
        <v>85.3</v>
      </c>
      <c r="F427" s="37">
        <v>85.3</v>
      </c>
      <c r="G427" s="17"/>
      <c r="H427" s="21">
        <v>0</v>
      </c>
      <c r="I427" s="20" t="s">
        <v>466</v>
      </c>
      <c r="J427" s="37">
        <v>68</v>
      </c>
      <c r="K427" s="20" t="s">
        <v>467</v>
      </c>
      <c r="L427" s="37">
        <v>80</v>
      </c>
      <c r="M427" s="17"/>
      <c r="N427"/>
    </row>
    <row r="428" spans="1:14" x14ac:dyDescent="0.25">
      <c r="A428" s="35"/>
      <c r="B428" s="35"/>
      <c r="C428" s="35">
        <f t="shared" ref="C428:C439" si="70">C427</f>
        <v>19999100</v>
      </c>
      <c r="D428" s="38">
        <f t="shared" ref="D428:F439" si="71">D427:F427</f>
        <v>81.31</v>
      </c>
      <c r="E428" s="38">
        <f t="shared" si="71"/>
        <v>85.3</v>
      </c>
      <c r="F428" s="38">
        <f t="shared" si="71"/>
        <v>85.3</v>
      </c>
      <c r="G428" s="17"/>
      <c r="H428" s="21"/>
      <c r="I428" s="20" t="s">
        <v>34</v>
      </c>
      <c r="J428" s="38"/>
      <c r="K428" s="20" t="s">
        <v>468</v>
      </c>
      <c r="L428" s="38"/>
      <c r="M428" s="17"/>
      <c r="N428"/>
    </row>
    <row r="429" spans="1:14" x14ac:dyDescent="0.25">
      <c r="A429" s="35"/>
      <c r="B429" s="35"/>
      <c r="C429" s="35">
        <f t="shared" si="70"/>
        <v>19999100</v>
      </c>
      <c r="D429" s="38">
        <f t="shared" si="71"/>
        <v>81.31</v>
      </c>
      <c r="E429" s="38">
        <f t="shared" si="71"/>
        <v>85.3</v>
      </c>
      <c r="F429" s="38">
        <f t="shared" si="71"/>
        <v>85.3</v>
      </c>
      <c r="G429" s="17"/>
      <c r="H429" s="21"/>
      <c r="I429" s="20" t="s">
        <v>469</v>
      </c>
      <c r="J429" s="38"/>
      <c r="K429" s="20" t="s">
        <v>162</v>
      </c>
      <c r="L429" s="38"/>
      <c r="M429" s="17"/>
      <c r="N429"/>
    </row>
    <row r="430" spans="1:14" x14ac:dyDescent="0.25">
      <c r="A430" s="35"/>
      <c r="B430" s="35"/>
      <c r="C430" s="35">
        <f t="shared" si="70"/>
        <v>19999100</v>
      </c>
      <c r="D430" s="38">
        <f t="shared" si="71"/>
        <v>81.31</v>
      </c>
      <c r="E430" s="38">
        <f t="shared" si="71"/>
        <v>85.3</v>
      </c>
      <c r="F430" s="38">
        <f t="shared" si="71"/>
        <v>85.3</v>
      </c>
      <c r="G430" s="17"/>
      <c r="H430" s="21"/>
      <c r="I430" s="20" t="s">
        <v>470</v>
      </c>
      <c r="J430" s="38"/>
      <c r="K430" s="20" t="s">
        <v>156</v>
      </c>
      <c r="L430" s="38"/>
      <c r="M430" s="17"/>
      <c r="N430"/>
    </row>
    <row r="431" spans="1:14" x14ac:dyDescent="0.25">
      <c r="A431" s="35"/>
      <c r="B431" s="35"/>
      <c r="C431" s="35">
        <f t="shared" si="70"/>
        <v>19999100</v>
      </c>
      <c r="D431" s="38">
        <f t="shared" si="71"/>
        <v>81.31</v>
      </c>
      <c r="E431" s="38">
        <f t="shared" si="71"/>
        <v>85.3</v>
      </c>
      <c r="F431" s="38">
        <f t="shared" si="71"/>
        <v>85.3</v>
      </c>
      <c r="G431" s="17"/>
      <c r="H431" s="21"/>
      <c r="I431" s="20" t="s">
        <v>471</v>
      </c>
      <c r="J431" s="38"/>
      <c r="K431" s="20" t="s">
        <v>472</v>
      </c>
      <c r="L431" s="38"/>
      <c r="M431" s="17"/>
      <c r="N431"/>
    </row>
    <row r="432" spans="1:14" x14ac:dyDescent="0.25">
      <c r="A432" s="35"/>
      <c r="B432" s="35"/>
      <c r="C432" s="35">
        <f t="shared" si="70"/>
        <v>19999100</v>
      </c>
      <c r="D432" s="38">
        <f t="shared" si="71"/>
        <v>81.31</v>
      </c>
      <c r="E432" s="38">
        <f t="shared" si="71"/>
        <v>85.3</v>
      </c>
      <c r="F432" s="38">
        <f t="shared" si="71"/>
        <v>85.3</v>
      </c>
      <c r="G432" s="17"/>
      <c r="H432" s="21"/>
      <c r="I432" s="20" t="s">
        <v>460</v>
      </c>
      <c r="J432" s="38"/>
      <c r="K432" s="20" t="s">
        <v>397</v>
      </c>
      <c r="L432" s="38"/>
      <c r="M432" s="17"/>
      <c r="N432"/>
    </row>
    <row r="433" spans="1:14" x14ac:dyDescent="0.25">
      <c r="A433" s="35"/>
      <c r="B433" s="35"/>
      <c r="C433" s="35">
        <f t="shared" si="70"/>
        <v>19999100</v>
      </c>
      <c r="D433" s="38">
        <f t="shared" si="71"/>
        <v>81.31</v>
      </c>
      <c r="E433" s="38">
        <f t="shared" si="71"/>
        <v>85.3</v>
      </c>
      <c r="F433" s="38">
        <f t="shared" si="71"/>
        <v>85.3</v>
      </c>
      <c r="G433" s="17"/>
      <c r="H433" s="21"/>
      <c r="I433" s="20" t="s">
        <v>473</v>
      </c>
      <c r="J433" s="38"/>
      <c r="K433" s="20" t="s">
        <v>474</v>
      </c>
      <c r="L433" s="38"/>
      <c r="M433" s="17"/>
      <c r="N433"/>
    </row>
    <row r="434" spans="1:14" x14ac:dyDescent="0.25">
      <c r="A434" s="35"/>
      <c r="B434" s="35"/>
      <c r="C434" s="35">
        <f t="shared" si="70"/>
        <v>19999100</v>
      </c>
      <c r="D434" s="38">
        <f t="shared" si="71"/>
        <v>81.31</v>
      </c>
      <c r="E434" s="38">
        <f t="shared" si="71"/>
        <v>85.3</v>
      </c>
      <c r="F434" s="38">
        <f t="shared" si="71"/>
        <v>85.3</v>
      </c>
      <c r="G434" s="17"/>
      <c r="H434" s="21"/>
      <c r="I434" s="20" t="s">
        <v>475</v>
      </c>
      <c r="J434" s="38"/>
      <c r="K434" s="20" t="s">
        <v>170</v>
      </c>
      <c r="L434" s="38"/>
      <c r="M434" s="17"/>
      <c r="N434"/>
    </row>
    <row r="435" spans="1:14" x14ac:dyDescent="0.25">
      <c r="A435" s="35"/>
      <c r="B435" s="35"/>
      <c r="C435" s="35">
        <f t="shared" si="70"/>
        <v>19999100</v>
      </c>
      <c r="D435" s="38">
        <f t="shared" si="71"/>
        <v>81.31</v>
      </c>
      <c r="E435" s="38">
        <f t="shared" si="71"/>
        <v>85.3</v>
      </c>
      <c r="F435" s="38">
        <f t="shared" si="71"/>
        <v>85.3</v>
      </c>
      <c r="G435" s="17"/>
      <c r="H435" s="21"/>
      <c r="I435" s="20"/>
      <c r="J435" s="38"/>
      <c r="K435" s="20" t="s">
        <v>171</v>
      </c>
      <c r="L435" s="38"/>
      <c r="M435" s="17"/>
      <c r="N435"/>
    </row>
    <row r="436" spans="1:14" x14ac:dyDescent="0.25">
      <c r="A436" s="35"/>
      <c r="B436" s="35"/>
      <c r="C436" s="35">
        <f t="shared" si="70"/>
        <v>19999100</v>
      </c>
      <c r="D436" s="38">
        <f t="shared" si="71"/>
        <v>81.31</v>
      </c>
      <c r="E436" s="38">
        <f t="shared" si="71"/>
        <v>85.3</v>
      </c>
      <c r="F436" s="38">
        <f t="shared" si="71"/>
        <v>85.3</v>
      </c>
      <c r="G436" s="17"/>
      <c r="H436" s="21"/>
      <c r="I436" s="20"/>
      <c r="J436" s="38"/>
      <c r="K436" s="20" t="s">
        <v>21</v>
      </c>
      <c r="L436" s="38"/>
      <c r="M436" s="17"/>
      <c r="N436"/>
    </row>
    <row r="437" spans="1:14" x14ac:dyDescent="0.25">
      <c r="A437" s="35"/>
      <c r="B437" s="35"/>
      <c r="C437" s="35">
        <f t="shared" si="70"/>
        <v>19999100</v>
      </c>
      <c r="D437" s="38">
        <f t="shared" si="71"/>
        <v>81.31</v>
      </c>
      <c r="E437" s="38">
        <f t="shared" si="71"/>
        <v>85.3</v>
      </c>
      <c r="F437" s="38">
        <f t="shared" si="71"/>
        <v>85.3</v>
      </c>
      <c r="G437" s="17"/>
      <c r="H437" s="21"/>
      <c r="I437" s="20"/>
      <c r="J437" s="38"/>
      <c r="K437" s="20" t="s">
        <v>287</v>
      </c>
      <c r="L437" s="38"/>
      <c r="M437" s="17"/>
      <c r="N437"/>
    </row>
    <row r="438" spans="1:14" x14ac:dyDescent="0.25">
      <c r="A438" s="35"/>
      <c r="B438" s="35"/>
      <c r="C438" s="35">
        <f t="shared" si="70"/>
        <v>19999100</v>
      </c>
      <c r="D438" s="38">
        <f t="shared" si="71"/>
        <v>81.31</v>
      </c>
      <c r="E438" s="38">
        <f t="shared" si="71"/>
        <v>85.3</v>
      </c>
      <c r="F438" s="38">
        <f t="shared" si="71"/>
        <v>85.3</v>
      </c>
      <c r="G438" s="17"/>
      <c r="H438" s="21"/>
      <c r="I438" s="20"/>
      <c r="J438" s="38"/>
      <c r="K438" s="20" t="s">
        <v>476</v>
      </c>
      <c r="L438" s="38"/>
      <c r="M438" s="17"/>
      <c r="N438"/>
    </row>
    <row r="439" spans="1:14" x14ac:dyDescent="0.25">
      <c r="A439" s="36"/>
      <c r="B439" s="36"/>
      <c r="C439" s="36">
        <f t="shared" si="70"/>
        <v>19999100</v>
      </c>
      <c r="D439" s="39">
        <f t="shared" si="71"/>
        <v>81.31</v>
      </c>
      <c r="E439" s="39">
        <f t="shared" si="71"/>
        <v>85.3</v>
      </c>
      <c r="F439" s="39">
        <f t="shared" si="71"/>
        <v>85.3</v>
      </c>
      <c r="G439" s="17"/>
      <c r="H439" s="21"/>
      <c r="I439" s="20"/>
      <c r="J439" s="39"/>
      <c r="K439" s="20" t="s">
        <v>477</v>
      </c>
      <c r="L439" s="39"/>
      <c r="M439" s="17"/>
      <c r="N439"/>
    </row>
    <row r="440" spans="1:14" x14ac:dyDescent="0.25">
      <c r="A440" s="34">
        <f>MAX($A$3:A439)+1</f>
        <v>44</v>
      </c>
      <c r="B440" s="43" t="s">
        <v>478</v>
      </c>
      <c r="C440" s="43">
        <v>19999209</v>
      </c>
      <c r="D440" s="37">
        <v>82.837000000000003</v>
      </c>
      <c r="E440" s="37">
        <v>82.91</v>
      </c>
      <c r="F440" s="37">
        <v>82.91</v>
      </c>
      <c r="G440" s="17"/>
      <c r="H440" s="21">
        <v>0</v>
      </c>
      <c r="I440" s="20" t="s">
        <v>479</v>
      </c>
      <c r="J440" s="37">
        <v>74</v>
      </c>
      <c r="K440" s="20" t="s">
        <v>480</v>
      </c>
      <c r="L440" s="37">
        <v>100</v>
      </c>
      <c r="M440" s="17"/>
      <c r="N440"/>
    </row>
    <row r="441" spans="1:14" x14ac:dyDescent="0.25">
      <c r="A441" s="35"/>
      <c r="B441" s="35"/>
      <c r="C441" s="35">
        <f t="shared" ref="C441:C466" si="72">C440</f>
        <v>19999209</v>
      </c>
      <c r="D441" s="38">
        <f t="shared" ref="D441:F466" si="73">D440:F440</f>
        <v>82.837000000000003</v>
      </c>
      <c r="E441" s="38">
        <f t="shared" si="73"/>
        <v>82.91</v>
      </c>
      <c r="F441" s="38">
        <f t="shared" si="73"/>
        <v>82.91</v>
      </c>
      <c r="G441" s="17"/>
      <c r="H441" s="21"/>
      <c r="I441" s="20"/>
      <c r="J441" s="38"/>
      <c r="K441" s="20" t="s">
        <v>30</v>
      </c>
      <c r="L441" s="38"/>
      <c r="M441" s="17"/>
      <c r="N441"/>
    </row>
    <row r="442" spans="1:14" x14ac:dyDescent="0.25">
      <c r="A442" s="35"/>
      <c r="B442" s="35"/>
      <c r="C442" s="35">
        <f t="shared" si="72"/>
        <v>19999209</v>
      </c>
      <c r="D442" s="38">
        <f t="shared" si="73"/>
        <v>82.837000000000003</v>
      </c>
      <c r="E442" s="38">
        <f t="shared" si="73"/>
        <v>82.91</v>
      </c>
      <c r="F442" s="38">
        <f t="shared" si="73"/>
        <v>82.91</v>
      </c>
      <c r="G442" s="17"/>
      <c r="H442" s="21"/>
      <c r="I442" s="20" t="s">
        <v>481</v>
      </c>
      <c r="J442" s="38"/>
      <c r="K442" s="20" t="s">
        <v>22</v>
      </c>
      <c r="L442" s="38"/>
      <c r="M442" s="17"/>
      <c r="N442"/>
    </row>
    <row r="443" spans="1:14" x14ac:dyDescent="0.25">
      <c r="A443" s="35"/>
      <c r="B443" s="35"/>
      <c r="C443" s="35">
        <f t="shared" si="72"/>
        <v>19999209</v>
      </c>
      <c r="D443" s="38">
        <f t="shared" si="73"/>
        <v>82.837000000000003</v>
      </c>
      <c r="E443" s="38">
        <f t="shared" si="73"/>
        <v>82.91</v>
      </c>
      <c r="F443" s="38">
        <f t="shared" si="73"/>
        <v>82.91</v>
      </c>
      <c r="G443" s="17"/>
      <c r="H443" s="21"/>
      <c r="I443" s="20" t="s">
        <v>482</v>
      </c>
      <c r="J443" s="38"/>
      <c r="K443" s="20" t="s">
        <v>483</v>
      </c>
      <c r="L443" s="38"/>
      <c r="M443" s="17"/>
      <c r="N443"/>
    </row>
    <row r="444" spans="1:14" x14ac:dyDescent="0.25">
      <c r="A444" s="35"/>
      <c r="B444" s="35"/>
      <c r="C444" s="35">
        <f t="shared" si="72"/>
        <v>19999209</v>
      </c>
      <c r="D444" s="38">
        <f t="shared" si="73"/>
        <v>82.837000000000003</v>
      </c>
      <c r="E444" s="38">
        <f t="shared" si="73"/>
        <v>82.91</v>
      </c>
      <c r="F444" s="38">
        <f t="shared" si="73"/>
        <v>82.91</v>
      </c>
      <c r="G444" s="17"/>
      <c r="H444" s="21"/>
      <c r="I444" s="20" t="s">
        <v>484</v>
      </c>
      <c r="J444" s="38"/>
      <c r="K444" s="20" t="s">
        <v>485</v>
      </c>
      <c r="L444" s="38"/>
      <c r="M444" s="17"/>
      <c r="N444"/>
    </row>
    <row r="445" spans="1:14" x14ac:dyDescent="0.25">
      <c r="A445" s="35"/>
      <c r="B445" s="35"/>
      <c r="C445" s="35">
        <f t="shared" si="72"/>
        <v>19999209</v>
      </c>
      <c r="D445" s="38">
        <f t="shared" si="73"/>
        <v>82.837000000000003</v>
      </c>
      <c r="E445" s="38">
        <f t="shared" si="73"/>
        <v>82.91</v>
      </c>
      <c r="F445" s="38">
        <f t="shared" si="73"/>
        <v>82.91</v>
      </c>
      <c r="G445" s="17"/>
      <c r="H445" s="21"/>
      <c r="I445" s="20" t="s">
        <v>486</v>
      </c>
      <c r="J445" s="38"/>
      <c r="K445" s="20" t="s">
        <v>487</v>
      </c>
      <c r="L445" s="38"/>
      <c r="M445" s="17"/>
      <c r="N445"/>
    </row>
    <row r="446" spans="1:14" x14ac:dyDescent="0.25">
      <c r="A446" s="35"/>
      <c r="B446" s="35"/>
      <c r="C446" s="35">
        <f t="shared" si="72"/>
        <v>19999209</v>
      </c>
      <c r="D446" s="38">
        <f t="shared" si="73"/>
        <v>82.837000000000003</v>
      </c>
      <c r="E446" s="38">
        <f t="shared" si="73"/>
        <v>82.91</v>
      </c>
      <c r="F446" s="38">
        <f t="shared" si="73"/>
        <v>82.91</v>
      </c>
      <c r="G446" s="17"/>
      <c r="H446" s="21"/>
      <c r="I446" s="20" t="s">
        <v>488</v>
      </c>
      <c r="J446" s="38"/>
      <c r="K446" s="20" t="s">
        <v>489</v>
      </c>
      <c r="L446" s="38"/>
      <c r="M446" s="17"/>
      <c r="N446"/>
    </row>
    <row r="447" spans="1:14" x14ac:dyDescent="0.25">
      <c r="A447" s="35"/>
      <c r="B447" s="35"/>
      <c r="C447" s="35">
        <f t="shared" si="72"/>
        <v>19999209</v>
      </c>
      <c r="D447" s="38">
        <f t="shared" si="73"/>
        <v>82.837000000000003</v>
      </c>
      <c r="E447" s="38">
        <f t="shared" si="73"/>
        <v>82.91</v>
      </c>
      <c r="F447" s="38">
        <f t="shared" si="73"/>
        <v>82.91</v>
      </c>
      <c r="G447" s="17"/>
      <c r="H447" s="21"/>
      <c r="I447" s="20" t="s">
        <v>490</v>
      </c>
      <c r="J447" s="38"/>
      <c r="K447" s="20" t="s">
        <v>491</v>
      </c>
      <c r="L447" s="38"/>
      <c r="M447" s="17"/>
      <c r="N447"/>
    </row>
    <row r="448" spans="1:14" x14ac:dyDescent="0.25">
      <c r="A448" s="35"/>
      <c r="B448" s="35"/>
      <c r="C448" s="35">
        <f t="shared" si="72"/>
        <v>19999209</v>
      </c>
      <c r="D448" s="38">
        <f t="shared" si="73"/>
        <v>82.837000000000003</v>
      </c>
      <c r="E448" s="38">
        <f t="shared" si="73"/>
        <v>82.91</v>
      </c>
      <c r="F448" s="38">
        <f t="shared" si="73"/>
        <v>82.91</v>
      </c>
      <c r="G448" s="17"/>
      <c r="H448" s="21"/>
      <c r="I448" s="20" t="s">
        <v>492</v>
      </c>
      <c r="J448" s="38"/>
      <c r="K448" s="20" t="s">
        <v>493</v>
      </c>
      <c r="L448" s="38"/>
      <c r="M448" s="17"/>
      <c r="N448"/>
    </row>
    <row r="449" spans="1:14" x14ac:dyDescent="0.25">
      <c r="A449" s="35"/>
      <c r="B449" s="35"/>
      <c r="C449" s="35">
        <f t="shared" si="72"/>
        <v>19999209</v>
      </c>
      <c r="D449" s="38">
        <f t="shared" si="73"/>
        <v>82.837000000000003</v>
      </c>
      <c r="E449" s="38">
        <f t="shared" si="73"/>
        <v>82.91</v>
      </c>
      <c r="F449" s="38">
        <f t="shared" si="73"/>
        <v>82.91</v>
      </c>
      <c r="G449" s="17"/>
      <c r="H449" s="21"/>
      <c r="I449" s="20" t="s">
        <v>494</v>
      </c>
      <c r="J449" s="38"/>
      <c r="K449" s="20" t="s">
        <v>495</v>
      </c>
      <c r="L449" s="38"/>
      <c r="M449" s="17"/>
      <c r="N449"/>
    </row>
    <row r="450" spans="1:14" x14ac:dyDescent="0.25">
      <c r="A450" s="35"/>
      <c r="B450" s="35"/>
      <c r="C450" s="35">
        <f t="shared" si="72"/>
        <v>19999209</v>
      </c>
      <c r="D450" s="38">
        <f t="shared" si="73"/>
        <v>82.837000000000003</v>
      </c>
      <c r="E450" s="38">
        <f t="shared" si="73"/>
        <v>82.91</v>
      </c>
      <c r="F450" s="38">
        <f t="shared" si="73"/>
        <v>82.91</v>
      </c>
      <c r="G450" s="17"/>
      <c r="H450" s="21"/>
      <c r="I450" s="20" t="s">
        <v>452</v>
      </c>
      <c r="J450" s="38"/>
      <c r="K450" s="20" t="s">
        <v>21</v>
      </c>
      <c r="L450" s="38"/>
      <c r="M450" s="17"/>
      <c r="N450"/>
    </row>
    <row r="451" spans="1:14" x14ac:dyDescent="0.25">
      <c r="A451" s="35"/>
      <c r="B451" s="35"/>
      <c r="C451" s="35">
        <f t="shared" si="72"/>
        <v>19999209</v>
      </c>
      <c r="D451" s="38">
        <f t="shared" si="73"/>
        <v>82.837000000000003</v>
      </c>
      <c r="E451" s="38">
        <f t="shared" si="73"/>
        <v>82.91</v>
      </c>
      <c r="F451" s="38">
        <f t="shared" si="73"/>
        <v>82.91</v>
      </c>
      <c r="G451" s="17"/>
      <c r="H451" s="21"/>
      <c r="I451" s="20" t="s">
        <v>457</v>
      </c>
      <c r="J451" s="38"/>
      <c r="K451" s="20" t="s">
        <v>496</v>
      </c>
      <c r="L451" s="38"/>
      <c r="M451" s="17"/>
      <c r="N451"/>
    </row>
    <row r="452" spans="1:14" x14ac:dyDescent="0.25">
      <c r="A452" s="35"/>
      <c r="B452" s="35"/>
      <c r="C452" s="35">
        <f t="shared" si="72"/>
        <v>19999209</v>
      </c>
      <c r="D452" s="38">
        <f t="shared" si="73"/>
        <v>82.837000000000003</v>
      </c>
      <c r="E452" s="38">
        <f t="shared" si="73"/>
        <v>82.91</v>
      </c>
      <c r="F452" s="38">
        <f t="shared" si="73"/>
        <v>82.91</v>
      </c>
      <c r="G452" s="17"/>
      <c r="H452" s="21"/>
      <c r="I452" s="20" t="s">
        <v>497</v>
      </c>
      <c r="J452" s="38"/>
      <c r="K452" s="20" t="s">
        <v>498</v>
      </c>
      <c r="L452" s="38"/>
      <c r="M452" s="17"/>
      <c r="N452"/>
    </row>
    <row r="453" spans="1:14" x14ac:dyDescent="0.25">
      <c r="A453" s="35"/>
      <c r="B453" s="35"/>
      <c r="C453" s="35">
        <f t="shared" si="72"/>
        <v>19999209</v>
      </c>
      <c r="D453" s="38">
        <f t="shared" si="73"/>
        <v>82.837000000000003</v>
      </c>
      <c r="E453" s="38">
        <f t="shared" si="73"/>
        <v>82.91</v>
      </c>
      <c r="F453" s="38">
        <f t="shared" si="73"/>
        <v>82.91</v>
      </c>
      <c r="G453" s="17"/>
      <c r="H453" s="21"/>
      <c r="I453" s="20"/>
      <c r="J453" s="38"/>
      <c r="K453" s="20" t="s">
        <v>499</v>
      </c>
      <c r="L453" s="38"/>
      <c r="M453" s="17"/>
      <c r="N453"/>
    </row>
    <row r="454" spans="1:14" x14ac:dyDescent="0.25">
      <c r="A454" s="35"/>
      <c r="B454" s="35"/>
      <c r="C454" s="35">
        <f t="shared" si="72"/>
        <v>19999209</v>
      </c>
      <c r="D454" s="38">
        <f t="shared" si="73"/>
        <v>82.837000000000003</v>
      </c>
      <c r="E454" s="38">
        <f t="shared" si="73"/>
        <v>82.91</v>
      </c>
      <c r="F454" s="38">
        <f t="shared" si="73"/>
        <v>82.91</v>
      </c>
      <c r="G454" s="17"/>
      <c r="H454" s="21"/>
      <c r="I454" s="20"/>
      <c r="J454" s="38"/>
      <c r="K454" s="20" t="s">
        <v>500</v>
      </c>
      <c r="L454" s="38"/>
      <c r="M454" s="17"/>
      <c r="N454"/>
    </row>
    <row r="455" spans="1:14" x14ac:dyDescent="0.25">
      <c r="A455" s="35"/>
      <c r="B455" s="35"/>
      <c r="C455" s="35">
        <f t="shared" si="72"/>
        <v>19999209</v>
      </c>
      <c r="D455" s="38">
        <f t="shared" si="73"/>
        <v>82.837000000000003</v>
      </c>
      <c r="E455" s="38">
        <f t="shared" si="73"/>
        <v>82.91</v>
      </c>
      <c r="F455" s="38">
        <f t="shared" si="73"/>
        <v>82.91</v>
      </c>
      <c r="G455" s="17"/>
      <c r="H455" s="21"/>
      <c r="I455" s="20"/>
      <c r="J455" s="38"/>
      <c r="K455" s="20" t="s">
        <v>501</v>
      </c>
      <c r="L455" s="38"/>
      <c r="M455" s="17"/>
      <c r="N455"/>
    </row>
    <row r="456" spans="1:14" x14ac:dyDescent="0.25">
      <c r="A456" s="35"/>
      <c r="B456" s="35"/>
      <c r="C456" s="35">
        <f t="shared" si="72"/>
        <v>19999209</v>
      </c>
      <c r="D456" s="38">
        <f t="shared" si="73"/>
        <v>82.837000000000003</v>
      </c>
      <c r="E456" s="38">
        <f t="shared" si="73"/>
        <v>82.91</v>
      </c>
      <c r="F456" s="38">
        <f t="shared" si="73"/>
        <v>82.91</v>
      </c>
      <c r="G456" s="17"/>
      <c r="H456" s="21"/>
      <c r="I456" s="20"/>
      <c r="J456" s="38"/>
      <c r="K456" s="20" t="s">
        <v>502</v>
      </c>
      <c r="L456" s="38"/>
      <c r="M456" s="17"/>
      <c r="N456"/>
    </row>
    <row r="457" spans="1:14" x14ac:dyDescent="0.25">
      <c r="A457" s="35"/>
      <c r="B457" s="35"/>
      <c r="C457" s="35">
        <f t="shared" si="72"/>
        <v>19999209</v>
      </c>
      <c r="D457" s="38">
        <f t="shared" si="73"/>
        <v>82.837000000000003</v>
      </c>
      <c r="E457" s="38">
        <f t="shared" si="73"/>
        <v>82.91</v>
      </c>
      <c r="F457" s="38">
        <f t="shared" si="73"/>
        <v>82.91</v>
      </c>
      <c r="G457" s="17"/>
      <c r="H457" s="21"/>
      <c r="I457" s="20"/>
      <c r="J457" s="38"/>
      <c r="K457" s="20" t="s">
        <v>503</v>
      </c>
      <c r="L457" s="38"/>
      <c r="M457" s="17"/>
      <c r="N457"/>
    </row>
    <row r="458" spans="1:14" x14ac:dyDescent="0.25">
      <c r="A458" s="35"/>
      <c r="B458" s="35"/>
      <c r="C458" s="35">
        <f t="shared" si="72"/>
        <v>19999209</v>
      </c>
      <c r="D458" s="38">
        <f t="shared" si="73"/>
        <v>82.837000000000003</v>
      </c>
      <c r="E458" s="38">
        <f t="shared" si="73"/>
        <v>82.91</v>
      </c>
      <c r="F458" s="38">
        <f t="shared" si="73"/>
        <v>82.91</v>
      </c>
      <c r="G458" s="17"/>
      <c r="H458" s="21"/>
      <c r="I458" s="20"/>
      <c r="J458" s="38"/>
      <c r="K458" s="20" t="s">
        <v>504</v>
      </c>
      <c r="L458" s="38"/>
      <c r="M458" s="17"/>
      <c r="N458"/>
    </row>
    <row r="459" spans="1:14" x14ac:dyDescent="0.25">
      <c r="A459" s="35"/>
      <c r="B459" s="35"/>
      <c r="C459" s="35">
        <f t="shared" si="72"/>
        <v>19999209</v>
      </c>
      <c r="D459" s="38">
        <f t="shared" si="73"/>
        <v>82.837000000000003</v>
      </c>
      <c r="E459" s="38">
        <f t="shared" si="73"/>
        <v>82.91</v>
      </c>
      <c r="F459" s="38">
        <f t="shared" si="73"/>
        <v>82.91</v>
      </c>
      <c r="G459" s="17"/>
      <c r="H459" s="21"/>
      <c r="I459" s="20"/>
      <c r="J459" s="38"/>
      <c r="K459" s="20" t="s">
        <v>505</v>
      </c>
      <c r="L459" s="38"/>
      <c r="M459" s="17"/>
      <c r="N459"/>
    </row>
    <row r="460" spans="1:14" x14ac:dyDescent="0.25">
      <c r="A460" s="35"/>
      <c r="B460" s="35"/>
      <c r="C460" s="35">
        <f t="shared" si="72"/>
        <v>19999209</v>
      </c>
      <c r="D460" s="38">
        <f t="shared" si="73"/>
        <v>82.837000000000003</v>
      </c>
      <c r="E460" s="38">
        <f t="shared" si="73"/>
        <v>82.91</v>
      </c>
      <c r="F460" s="38">
        <f t="shared" si="73"/>
        <v>82.91</v>
      </c>
      <c r="G460" s="17"/>
      <c r="H460" s="21"/>
      <c r="I460" s="20"/>
      <c r="J460" s="38"/>
      <c r="K460" s="20" t="s">
        <v>506</v>
      </c>
      <c r="L460" s="38"/>
      <c r="M460" s="17"/>
      <c r="N460"/>
    </row>
    <row r="461" spans="1:14" x14ac:dyDescent="0.25">
      <c r="A461" s="35"/>
      <c r="B461" s="35"/>
      <c r="C461" s="35">
        <f t="shared" si="72"/>
        <v>19999209</v>
      </c>
      <c r="D461" s="38">
        <f t="shared" si="73"/>
        <v>82.837000000000003</v>
      </c>
      <c r="E461" s="38">
        <f t="shared" si="73"/>
        <v>82.91</v>
      </c>
      <c r="F461" s="38">
        <f t="shared" si="73"/>
        <v>82.91</v>
      </c>
      <c r="G461" s="17"/>
      <c r="H461" s="21"/>
      <c r="I461" s="20"/>
      <c r="J461" s="38"/>
      <c r="K461" s="20" t="s">
        <v>507</v>
      </c>
      <c r="L461" s="38"/>
      <c r="M461" s="17"/>
      <c r="N461"/>
    </row>
    <row r="462" spans="1:14" x14ac:dyDescent="0.25">
      <c r="A462" s="35"/>
      <c r="B462" s="35"/>
      <c r="C462" s="35">
        <f t="shared" si="72"/>
        <v>19999209</v>
      </c>
      <c r="D462" s="38">
        <f t="shared" si="73"/>
        <v>82.837000000000003</v>
      </c>
      <c r="E462" s="38">
        <f t="shared" si="73"/>
        <v>82.91</v>
      </c>
      <c r="F462" s="38">
        <f t="shared" si="73"/>
        <v>82.91</v>
      </c>
      <c r="G462" s="17"/>
      <c r="H462" s="21"/>
      <c r="I462" s="20"/>
      <c r="J462" s="38"/>
      <c r="K462" s="20" t="s">
        <v>508</v>
      </c>
      <c r="L462" s="38"/>
      <c r="M462" s="17"/>
      <c r="N462"/>
    </row>
    <row r="463" spans="1:14" x14ac:dyDescent="0.25">
      <c r="A463" s="35"/>
      <c r="B463" s="35"/>
      <c r="C463" s="35">
        <f t="shared" si="72"/>
        <v>19999209</v>
      </c>
      <c r="D463" s="38">
        <f t="shared" si="73"/>
        <v>82.837000000000003</v>
      </c>
      <c r="E463" s="38">
        <f t="shared" si="73"/>
        <v>82.91</v>
      </c>
      <c r="F463" s="38">
        <f t="shared" si="73"/>
        <v>82.91</v>
      </c>
      <c r="G463" s="17"/>
      <c r="H463" s="21"/>
      <c r="I463" s="20"/>
      <c r="J463" s="38"/>
      <c r="K463" s="20" t="s">
        <v>509</v>
      </c>
      <c r="L463" s="38"/>
      <c r="M463" s="17"/>
      <c r="N463"/>
    </row>
    <row r="464" spans="1:14" x14ac:dyDescent="0.25">
      <c r="A464" s="35"/>
      <c r="B464" s="35"/>
      <c r="C464" s="35">
        <f t="shared" si="72"/>
        <v>19999209</v>
      </c>
      <c r="D464" s="38">
        <f t="shared" si="73"/>
        <v>82.837000000000003</v>
      </c>
      <c r="E464" s="38">
        <f t="shared" si="73"/>
        <v>82.91</v>
      </c>
      <c r="F464" s="38">
        <f t="shared" si="73"/>
        <v>82.91</v>
      </c>
      <c r="G464" s="17"/>
      <c r="H464" s="21"/>
      <c r="I464" s="20"/>
      <c r="J464" s="38"/>
      <c r="K464" s="20" t="s">
        <v>510</v>
      </c>
      <c r="L464" s="38"/>
      <c r="M464" s="17"/>
      <c r="N464"/>
    </row>
    <row r="465" spans="1:14" x14ac:dyDescent="0.25">
      <c r="A465" s="35"/>
      <c r="B465" s="35"/>
      <c r="C465" s="35">
        <f t="shared" si="72"/>
        <v>19999209</v>
      </c>
      <c r="D465" s="38">
        <f t="shared" si="73"/>
        <v>82.837000000000003</v>
      </c>
      <c r="E465" s="38">
        <f t="shared" si="73"/>
        <v>82.91</v>
      </c>
      <c r="F465" s="38">
        <f t="shared" si="73"/>
        <v>82.91</v>
      </c>
      <c r="G465" s="17"/>
      <c r="H465" s="21"/>
      <c r="I465" s="20"/>
      <c r="J465" s="38"/>
      <c r="K465" s="20"/>
      <c r="L465" s="38"/>
      <c r="M465" s="17"/>
      <c r="N465"/>
    </row>
    <row r="466" spans="1:14" x14ac:dyDescent="0.25">
      <c r="A466" s="36"/>
      <c r="B466" s="36"/>
      <c r="C466" s="36">
        <f t="shared" si="72"/>
        <v>19999209</v>
      </c>
      <c r="D466" s="39">
        <f t="shared" si="73"/>
        <v>82.837000000000003</v>
      </c>
      <c r="E466" s="39">
        <f t="shared" si="73"/>
        <v>82.91</v>
      </c>
      <c r="F466" s="39">
        <f t="shared" si="73"/>
        <v>82.91</v>
      </c>
      <c r="G466" s="17"/>
      <c r="H466" s="21"/>
      <c r="I466" s="20"/>
      <c r="J466" s="39"/>
      <c r="K466" s="20" t="s">
        <v>511</v>
      </c>
      <c r="L466" s="39"/>
      <c r="M466" s="17"/>
      <c r="N466"/>
    </row>
    <row r="467" spans="1:14" x14ac:dyDescent="0.25">
      <c r="A467" s="34">
        <f>MAX($A$3:A466)+1</f>
        <v>45</v>
      </c>
      <c r="B467" s="43" t="s">
        <v>512</v>
      </c>
      <c r="C467" s="43">
        <v>19999185</v>
      </c>
      <c r="D467" s="37">
        <v>78.507000000000005</v>
      </c>
      <c r="E467" s="37">
        <v>78.010000000000005</v>
      </c>
      <c r="F467" s="37">
        <v>78.010000000000005</v>
      </c>
      <c r="G467" s="17"/>
      <c r="H467" s="21">
        <v>0</v>
      </c>
      <c r="I467" s="20" t="s">
        <v>92</v>
      </c>
      <c r="J467" s="37">
        <v>71</v>
      </c>
      <c r="K467" s="20" t="s">
        <v>156</v>
      </c>
      <c r="L467" s="37">
        <v>97</v>
      </c>
      <c r="M467" s="17"/>
      <c r="N467"/>
    </row>
    <row r="468" spans="1:14" x14ac:dyDescent="0.25">
      <c r="A468" s="35"/>
      <c r="B468" s="35"/>
      <c r="C468" s="35">
        <f t="shared" ref="C468:C489" si="74">C467</f>
        <v>19999185</v>
      </c>
      <c r="D468" s="38">
        <f t="shared" ref="D468:F489" si="75">D467:F467</f>
        <v>78.507000000000005</v>
      </c>
      <c r="E468" s="38">
        <f t="shared" si="75"/>
        <v>78.010000000000005</v>
      </c>
      <c r="F468" s="38">
        <f t="shared" si="75"/>
        <v>78.010000000000005</v>
      </c>
      <c r="G468" s="17"/>
      <c r="H468" s="21"/>
      <c r="I468" s="20"/>
      <c r="J468" s="38"/>
      <c r="K468" s="20"/>
      <c r="L468" s="38"/>
      <c r="M468" s="17"/>
      <c r="N468"/>
    </row>
    <row r="469" spans="1:14" x14ac:dyDescent="0.25">
      <c r="A469" s="35"/>
      <c r="B469" s="35"/>
      <c r="C469" s="35">
        <f t="shared" si="74"/>
        <v>19999185</v>
      </c>
      <c r="D469" s="38">
        <f t="shared" si="75"/>
        <v>78.507000000000005</v>
      </c>
      <c r="E469" s="38">
        <f t="shared" si="75"/>
        <v>78.010000000000005</v>
      </c>
      <c r="F469" s="38">
        <f t="shared" si="75"/>
        <v>78.010000000000005</v>
      </c>
      <c r="G469" s="17"/>
      <c r="H469" s="21"/>
      <c r="I469" s="20" t="s">
        <v>72</v>
      </c>
      <c r="J469" s="38"/>
      <c r="K469" s="20" t="s">
        <v>513</v>
      </c>
      <c r="L469" s="38"/>
      <c r="M469" s="17"/>
      <c r="N469"/>
    </row>
    <row r="470" spans="1:14" x14ac:dyDescent="0.25">
      <c r="A470" s="35"/>
      <c r="B470" s="35"/>
      <c r="C470" s="35">
        <f t="shared" si="74"/>
        <v>19999185</v>
      </c>
      <c r="D470" s="38">
        <f t="shared" si="75"/>
        <v>78.507000000000005</v>
      </c>
      <c r="E470" s="38">
        <f t="shared" si="75"/>
        <v>78.010000000000005</v>
      </c>
      <c r="F470" s="38">
        <f t="shared" si="75"/>
        <v>78.010000000000005</v>
      </c>
      <c r="G470" s="17"/>
      <c r="H470" s="21"/>
      <c r="I470" s="20" t="s">
        <v>81</v>
      </c>
      <c r="J470" s="38"/>
      <c r="K470" s="20" t="s">
        <v>514</v>
      </c>
      <c r="L470" s="38"/>
      <c r="M470" s="17"/>
      <c r="N470"/>
    </row>
    <row r="471" spans="1:14" x14ac:dyDescent="0.25">
      <c r="A471" s="35"/>
      <c r="B471" s="35"/>
      <c r="C471" s="35">
        <f t="shared" si="74"/>
        <v>19999185</v>
      </c>
      <c r="D471" s="38">
        <f t="shared" si="75"/>
        <v>78.507000000000005</v>
      </c>
      <c r="E471" s="38">
        <f t="shared" si="75"/>
        <v>78.010000000000005</v>
      </c>
      <c r="F471" s="38">
        <f t="shared" si="75"/>
        <v>78.010000000000005</v>
      </c>
      <c r="G471" s="17"/>
      <c r="H471" s="21"/>
      <c r="I471" s="20" t="s">
        <v>515</v>
      </c>
      <c r="J471" s="38"/>
      <c r="K471" s="20" t="s">
        <v>22</v>
      </c>
      <c r="L471" s="38"/>
      <c r="M471" s="17"/>
      <c r="N471"/>
    </row>
    <row r="472" spans="1:14" x14ac:dyDescent="0.25">
      <c r="A472" s="35"/>
      <c r="B472" s="35"/>
      <c r="C472" s="35">
        <f t="shared" si="74"/>
        <v>19999185</v>
      </c>
      <c r="D472" s="38">
        <f t="shared" si="75"/>
        <v>78.507000000000005</v>
      </c>
      <c r="E472" s="38">
        <f t="shared" si="75"/>
        <v>78.010000000000005</v>
      </c>
      <c r="F472" s="38">
        <f t="shared" si="75"/>
        <v>78.010000000000005</v>
      </c>
      <c r="G472" s="17"/>
      <c r="H472" s="21"/>
      <c r="I472" s="20" t="s">
        <v>488</v>
      </c>
      <c r="J472" s="38"/>
      <c r="K472" s="20" t="s">
        <v>516</v>
      </c>
      <c r="L472" s="38"/>
      <c r="M472" s="17"/>
      <c r="N472"/>
    </row>
    <row r="473" spans="1:14" x14ac:dyDescent="0.25">
      <c r="A473" s="35"/>
      <c r="B473" s="35"/>
      <c r="C473" s="35">
        <f t="shared" si="74"/>
        <v>19999185</v>
      </c>
      <c r="D473" s="38">
        <f t="shared" si="75"/>
        <v>78.507000000000005</v>
      </c>
      <c r="E473" s="38">
        <f t="shared" si="75"/>
        <v>78.010000000000005</v>
      </c>
      <c r="F473" s="38">
        <f t="shared" si="75"/>
        <v>78.010000000000005</v>
      </c>
      <c r="G473" s="17"/>
      <c r="H473" s="21"/>
      <c r="I473" s="20" t="s">
        <v>484</v>
      </c>
      <c r="J473" s="38"/>
      <c r="K473" s="20" t="s">
        <v>386</v>
      </c>
      <c r="L473" s="38"/>
      <c r="M473" s="17"/>
      <c r="N473"/>
    </row>
    <row r="474" spans="1:14" x14ac:dyDescent="0.25">
      <c r="A474" s="35"/>
      <c r="B474" s="35"/>
      <c r="C474" s="35">
        <f t="shared" si="74"/>
        <v>19999185</v>
      </c>
      <c r="D474" s="38">
        <f t="shared" si="75"/>
        <v>78.507000000000005</v>
      </c>
      <c r="E474" s="38">
        <f t="shared" si="75"/>
        <v>78.010000000000005</v>
      </c>
      <c r="F474" s="38">
        <f t="shared" si="75"/>
        <v>78.010000000000005</v>
      </c>
      <c r="G474" s="17"/>
      <c r="H474" s="21"/>
      <c r="I474" s="20" t="s">
        <v>517</v>
      </c>
      <c r="J474" s="38"/>
      <c r="K474" s="20" t="s">
        <v>301</v>
      </c>
      <c r="L474" s="38"/>
      <c r="M474" s="17"/>
      <c r="N474"/>
    </row>
    <row r="475" spans="1:14" x14ac:dyDescent="0.25">
      <c r="A475" s="35"/>
      <c r="B475" s="35"/>
      <c r="C475" s="35">
        <f t="shared" si="74"/>
        <v>19999185</v>
      </c>
      <c r="D475" s="38">
        <f t="shared" si="75"/>
        <v>78.507000000000005</v>
      </c>
      <c r="E475" s="38">
        <f t="shared" si="75"/>
        <v>78.010000000000005</v>
      </c>
      <c r="F475" s="38">
        <f t="shared" si="75"/>
        <v>78.010000000000005</v>
      </c>
      <c r="G475" s="17"/>
      <c r="H475" s="21"/>
      <c r="I475" s="20" t="s">
        <v>457</v>
      </c>
      <c r="J475" s="38"/>
      <c r="K475" s="20" t="s">
        <v>518</v>
      </c>
      <c r="L475" s="38"/>
      <c r="M475" s="17"/>
      <c r="N475"/>
    </row>
    <row r="476" spans="1:14" x14ac:dyDescent="0.25">
      <c r="A476" s="35"/>
      <c r="B476" s="35"/>
      <c r="C476" s="35">
        <f t="shared" si="74"/>
        <v>19999185</v>
      </c>
      <c r="D476" s="38">
        <f t="shared" si="75"/>
        <v>78.507000000000005</v>
      </c>
      <c r="E476" s="38">
        <f t="shared" si="75"/>
        <v>78.010000000000005</v>
      </c>
      <c r="F476" s="38">
        <f t="shared" si="75"/>
        <v>78.010000000000005</v>
      </c>
      <c r="G476" s="17"/>
      <c r="H476" s="21"/>
      <c r="I476" s="20" t="s">
        <v>519</v>
      </c>
      <c r="J476" s="38"/>
      <c r="K476" s="20" t="s">
        <v>520</v>
      </c>
      <c r="L476" s="38"/>
      <c r="M476" s="17"/>
      <c r="N476"/>
    </row>
    <row r="477" spans="1:14" x14ac:dyDescent="0.25">
      <c r="A477" s="35"/>
      <c r="B477" s="35"/>
      <c r="C477" s="35">
        <f t="shared" si="74"/>
        <v>19999185</v>
      </c>
      <c r="D477" s="38">
        <f t="shared" si="75"/>
        <v>78.507000000000005</v>
      </c>
      <c r="E477" s="38">
        <f t="shared" si="75"/>
        <v>78.010000000000005</v>
      </c>
      <c r="F477" s="38">
        <f t="shared" si="75"/>
        <v>78.010000000000005</v>
      </c>
      <c r="G477" s="17"/>
      <c r="H477" s="21"/>
      <c r="I477" s="20"/>
      <c r="J477" s="38"/>
      <c r="K477" s="20" t="s">
        <v>21</v>
      </c>
      <c r="L477" s="38"/>
      <c r="M477" s="17"/>
      <c r="N477"/>
    </row>
    <row r="478" spans="1:14" x14ac:dyDescent="0.25">
      <c r="A478" s="35"/>
      <c r="B478" s="35"/>
      <c r="C478" s="35">
        <f t="shared" si="74"/>
        <v>19999185</v>
      </c>
      <c r="D478" s="38">
        <f t="shared" si="75"/>
        <v>78.507000000000005</v>
      </c>
      <c r="E478" s="38">
        <f t="shared" si="75"/>
        <v>78.010000000000005</v>
      </c>
      <c r="F478" s="38">
        <f t="shared" si="75"/>
        <v>78.010000000000005</v>
      </c>
      <c r="G478" s="17"/>
      <c r="H478" s="21"/>
      <c r="I478" s="20"/>
      <c r="J478" s="38"/>
      <c r="K478" s="20" t="s">
        <v>521</v>
      </c>
      <c r="L478" s="38"/>
      <c r="M478" s="17"/>
      <c r="N478"/>
    </row>
    <row r="479" spans="1:14" x14ac:dyDescent="0.25">
      <c r="A479" s="35"/>
      <c r="B479" s="35"/>
      <c r="C479" s="35">
        <f t="shared" si="74"/>
        <v>19999185</v>
      </c>
      <c r="D479" s="38">
        <f t="shared" si="75"/>
        <v>78.507000000000005</v>
      </c>
      <c r="E479" s="38">
        <f t="shared" si="75"/>
        <v>78.010000000000005</v>
      </c>
      <c r="F479" s="38">
        <f t="shared" si="75"/>
        <v>78.010000000000005</v>
      </c>
      <c r="G479" s="17"/>
      <c r="H479" s="21"/>
      <c r="I479" s="20"/>
      <c r="J479" s="38"/>
      <c r="K479" s="20" t="s">
        <v>522</v>
      </c>
      <c r="L479" s="38"/>
      <c r="M479" s="17"/>
      <c r="N479"/>
    </row>
    <row r="480" spans="1:14" x14ac:dyDescent="0.25">
      <c r="A480" s="35"/>
      <c r="B480" s="35"/>
      <c r="C480" s="35">
        <f t="shared" si="74"/>
        <v>19999185</v>
      </c>
      <c r="D480" s="38">
        <f t="shared" si="75"/>
        <v>78.507000000000005</v>
      </c>
      <c r="E480" s="38">
        <f t="shared" si="75"/>
        <v>78.010000000000005</v>
      </c>
      <c r="F480" s="38">
        <f t="shared" si="75"/>
        <v>78.010000000000005</v>
      </c>
      <c r="G480" s="17"/>
      <c r="H480" s="21"/>
      <c r="I480" s="20"/>
      <c r="J480" s="38"/>
      <c r="K480" s="20" t="s">
        <v>523</v>
      </c>
      <c r="L480" s="38"/>
      <c r="M480" s="17"/>
      <c r="N480"/>
    </row>
    <row r="481" spans="1:14" x14ac:dyDescent="0.25">
      <c r="A481" s="35"/>
      <c r="B481" s="35"/>
      <c r="C481" s="35">
        <f t="shared" si="74"/>
        <v>19999185</v>
      </c>
      <c r="D481" s="38">
        <f t="shared" si="75"/>
        <v>78.507000000000005</v>
      </c>
      <c r="E481" s="38">
        <f t="shared" si="75"/>
        <v>78.010000000000005</v>
      </c>
      <c r="F481" s="38">
        <f t="shared" si="75"/>
        <v>78.010000000000005</v>
      </c>
      <c r="G481" s="17"/>
      <c r="H481" s="21"/>
      <c r="I481" s="20"/>
      <c r="J481" s="38"/>
      <c r="K481" s="20" t="s">
        <v>508</v>
      </c>
      <c r="L481" s="38"/>
      <c r="M481" s="17"/>
      <c r="N481"/>
    </row>
    <row r="482" spans="1:14" x14ac:dyDescent="0.25">
      <c r="A482" s="35"/>
      <c r="B482" s="35"/>
      <c r="C482" s="35">
        <f t="shared" si="74"/>
        <v>19999185</v>
      </c>
      <c r="D482" s="38">
        <f t="shared" si="75"/>
        <v>78.507000000000005</v>
      </c>
      <c r="E482" s="38">
        <f t="shared" si="75"/>
        <v>78.010000000000005</v>
      </c>
      <c r="F482" s="38">
        <f t="shared" si="75"/>
        <v>78.010000000000005</v>
      </c>
      <c r="G482" s="17"/>
      <c r="H482" s="21"/>
      <c r="I482" s="20"/>
      <c r="J482" s="38"/>
      <c r="K482" s="20" t="s">
        <v>524</v>
      </c>
      <c r="L482" s="38"/>
      <c r="M482" s="17"/>
      <c r="N482"/>
    </row>
    <row r="483" spans="1:14" x14ac:dyDescent="0.25">
      <c r="A483" s="35"/>
      <c r="B483" s="35"/>
      <c r="C483" s="35">
        <f t="shared" si="74"/>
        <v>19999185</v>
      </c>
      <c r="D483" s="38">
        <f t="shared" si="75"/>
        <v>78.507000000000005</v>
      </c>
      <c r="E483" s="38">
        <f t="shared" si="75"/>
        <v>78.010000000000005</v>
      </c>
      <c r="F483" s="38">
        <f t="shared" si="75"/>
        <v>78.010000000000005</v>
      </c>
      <c r="G483" s="17"/>
      <c r="H483" s="21"/>
      <c r="I483" s="20"/>
      <c r="J483" s="38"/>
      <c r="K483" s="20" t="s">
        <v>525</v>
      </c>
      <c r="L483" s="38"/>
      <c r="M483" s="17"/>
      <c r="N483"/>
    </row>
    <row r="484" spans="1:14" x14ac:dyDescent="0.25">
      <c r="A484" s="35"/>
      <c r="B484" s="35"/>
      <c r="C484" s="35">
        <f t="shared" si="74"/>
        <v>19999185</v>
      </c>
      <c r="D484" s="38">
        <f t="shared" si="75"/>
        <v>78.507000000000005</v>
      </c>
      <c r="E484" s="38">
        <f t="shared" si="75"/>
        <v>78.010000000000005</v>
      </c>
      <c r="F484" s="38">
        <f t="shared" si="75"/>
        <v>78.010000000000005</v>
      </c>
      <c r="G484" s="17"/>
      <c r="H484" s="21"/>
      <c r="I484" s="20"/>
      <c r="J484" s="38"/>
      <c r="K484" s="20" t="s">
        <v>526</v>
      </c>
      <c r="L484" s="38"/>
      <c r="M484" s="17"/>
      <c r="N484"/>
    </row>
    <row r="485" spans="1:14" x14ac:dyDescent="0.25">
      <c r="A485" s="35"/>
      <c r="B485" s="35"/>
      <c r="C485" s="35">
        <f t="shared" si="74"/>
        <v>19999185</v>
      </c>
      <c r="D485" s="38">
        <f t="shared" si="75"/>
        <v>78.507000000000005</v>
      </c>
      <c r="E485" s="38">
        <f t="shared" si="75"/>
        <v>78.010000000000005</v>
      </c>
      <c r="F485" s="38">
        <f t="shared" si="75"/>
        <v>78.010000000000005</v>
      </c>
      <c r="G485" s="17"/>
      <c r="H485" s="21"/>
      <c r="I485" s="20"/>
      <c r="J485" s="38"/>
      <c r="K485" s="20" t="s">
        <v>527</v>
      </c>
      <c r="L485" s="38"/>
      <c r="M485" s="17"/>
      <c r="N485"/>
    </row>
    <row r="486" spans="1:14" x14ac:dyDescent="0.25">
      <c r="A486" s="35"/>
      <c r="B486" s="35"/>
      <c r="C486" s="35">
        <f t="shared" si="74"/>
        <v>19999185</v>
      </c>
      <c r="D486" s="38">
        <f t="shared" si="75"/>
        <v>78.507000000000005</v>
      </c>
      <c r="E486" s="38">
        <f t="shared" si="75"/>
        <v>78.010000000000005</v>
      </c>
      <c r="F486" s="38">
        <f t="shared" si="75"/>
        <v>78.010000000000005</v>
      </c>
      <c r="G486" s="17"/>
      <c r="H486" s="21"/>
      <c r="I486" s="20"/>
      <c r="J486" s="38"/>
      <c r="K486" s="20" t="s">
        <v>528</v>
      </c>
      <c r="L486" s="38"/>
      <c r="M486" s="17"/>
      <c r="N486"/>
    </row>
    <row r="487" spans="1:14" x14ac:dyDescent="0.25">
      <c r="A487" s="35"/>
      <c r="B487" s="35"/>
      <c r="C487" s="35">
        <f t="shared" si="74"/>
        <v>19999185</v>
      </c>
      <c r="D487" s="38">
        <f t="shared" si="75"/>
        <v>78.507000000000005</v>
      </c>
      <c r="E487" s="38">
        <f t="shared" si="75"/>
        <v>78.010000000000005</v>
      </c>
      <c r="F487" s="38">
        <f t="shared" si="75"/>
        <v>78.010000000000005</v>
      </c>
      <c r="G487" s="17"/>
      <c r="H487" s="21"/>
      <c r="I487" s="20"/>
      <c r="J487" s="38"/>
      <c r="K487" s="20" t="s">
        <v>529</v>
      </c>
      <c r="L487" s="38"/>
      <c r="M487" s="17"/>
      <c r="N487"/>
    </row>
    <row r="488" spans="1:14" x14ac:dyDescent="0.25">
      <c r="A488" s="35"/>
      <c r="B488" s="35"/>
      <c r="C488" s="35">
        <f t="shared" si="74"/>
        <v>19999185</v>
      </c>
      <c r="D488" s="38">
        <f t="shared" si="75"/>
        <v>78.507000000000005</v>
      </c>
      <c r="E488" s="38">
        <f t="shared" si="75"/>
        <v>78.010000000000005</v>
      </c>
      <c r="F488" s="38">
        <f t="shared" si="75"/>
        <v>78.010000000000005</v>
      </c>
      <c r="G488" s="17"/>
      <c r="H488" s="21"/>
      <c r="I488" s="20"/>
      <c r="J488" s="38"/>
      <c r="K488" s="20" t="s">
        <v>530</v>
      </c>
      <c r="L488" s="38"/>
      <c r="M488" s="17"/>
      <c r="N488"/>
    </row>
    <row r="489" spans="1:14" x14ac:dyDescent="0.25">
      <c r="A489" s="36"/>
      <c r="B489" s="36"/>
      <c r="C489" s="36">
        <f t="shared" si="74"/>
        <v>19999185</v>
      </c>
      <c r="D489" s="39">
        <f t="shared" si="75"/>
        <v>78.507000000000005</v>
      </c>
      <c r="E489" s="39">
        <f t="shared" si="75"/>
        <v>78.010000000000005</v>
      </c>
      <c r="F489" s="39">
        <f t="shared" si="75"/>
        <v>78.010000000000005</v>
      </c>
      <c r="G489" s="17"/>
      <c r="H489" s="21"/>
      <c r="I489" s="20"/>
      <c r="J489" s="39"/>
      <c r="K489" s="20" t="s">
        <v>531</v>
      </c>
      <c r="L489" s="39"/>
      <c r="M489" s="17"/>
      <c r="N489"/>
    </row>
    <row r="490" spans="1:14" x14ac:dyDescent="0.25">
      <c r="A490" s="34">
        <f>MAX($A$3:A489)+1</f>
        <v>46</v>
      </c>
      <c r="B490" s="43" t="s">
        <v>532</v>
      </c>
      <c r="C490" s="43">
        <v>19999180</v>
      </c>
      <c r="D490" s="37">
        <v>76.552000000000007</v>
      </c>
      <c r="E490" s="37">
        <v>80.36</v>
      </c>
      <c r="F490" s="37">
        <v>80.36</v>
      </c>
      <c r="G490" s="17"/>
      <c r="H490" s="21">
        <v>0</v>
      </c>
      <c r="I490" s="20" t="s">
        <v>482</v>
      </c>
      <c r="J490" s="37">
        <v>65</v>
      </c>
      <c r="K490" s="20" t="s">
        <v>533</v>
      </c>
      <c r="L490" s="37">
        <v>73</v>
      </c>
      <c r="M490" s="17"/>
      <c r="N490"/>
    </row>
    <row r="491" spans="1:14" x14ac:dyDescent="0.25">
      <c r="A491" s="35"/>
      <c r="B491" s="35"/>
      <c r="C491" s="35">
        <f t="shared" ref="C491:C501" si="76">C490</f>
        <v>19999180</v>
      </c>
      <c r="D491" s="38">
        <f t="shared" ref="D491:F501" si="77">D490:F490</f>
        <v>76.552000000000007</v>
      </c>
      <c r="E491" s="38">
        <f t="shared" si="77"/>
        <v>80.36</v>
      </c>
      <c r="F491" s="38">
        <f t="shared" si="77"/>
        <v>80.36</v>
      </c>
      <c r="G491" s="17"/>
      <c r="H491" s="21"/>
      <c r="I491" s="20" t="s">
        <v>57</v>
      </c>
      <c r="J491" s="38"/>
      <c r="K491" s="20" t="s">
        <v>534</v>
      </c>
      <c r="L491" s="38"/>
      <c r="M491" s="17"/>
      <c r="N491"/>
    </row>
    <row r="492" spans="1:14" x14ac:dyDescent="0.25">
      <c r="A492" s="35"/>
      <c r="B492" s="35"/>
      <c r="C492" s="35">
        <f t="shared" si="76"/>
        <v>19999180</v>
      </c>
      <c r="D492" s="38">
        <f t="shared" si="77"/>
        <v>76.552000000000007</v>
      </c>
      <c r="E492" s="38">
        <f t="shared" si="77"/>
        <v>80.36</v>
      </c>
      <c r="F492" s="38">
        <f t="shared" si="77"/>
        <v>80.36</v>
      </c>
      <c r="G492" s="17"/>
      <c r="H492" s="21"/>
      <c r="I492" s="20" t="s">
        <v>535</v>
      </c>
      <c r="J492" s="38"/>
      <c r="K492" s="20"/>
      <c r="L492" s="38"/>
      <c r="M492" s="17"/>
      <c r="N492"/>
    </row>
    <row r="493" spans="1:14" x14ac:dyDescent="0.25">
      <c r="A493" s="35"/>
      <c r="B493" s="35"/>
      <c r="C493" s="35">
        <f t="shared" si="76"/>
        <v>19999180</v>
      </c>
      <c r="D493" s="38">
        <f t="shared" si="77"/>
        <v>76.552000000000007</v>
      </c>
      <c r="E493" s="38">
        <f t="shared" si="77"/>
        <v>80.36</v>
      </c>
      <c r="F493" s="38">
        <f t="shared" si="77"/>
        <v>80.36</v>
      </c>
      <c r="G493" s="17"/>
      <c r="H493" s="21"/>
      <c r="I493" s="20" t="s">
        <v>490</v>
      </c>
      <c r="J493" s="38"/>
      <c r="K493" s="20" t="s">
        <v>536</v>
      </c>
      <c r="L493" s="38"/>
      <c r="M493" s="17"/>
      <c r="N493"/>
    </row>
    <row r="494" spans="1:14" x14ac:dyDescent="0.25">
      <c r="A494" s="35"/>
      <c r="B494" s="35"/>
      <c r="C494" s="35">
        <f t="shared" si="76"/>
        <v>19999180</v>
      </c>
      <c r="D494" s="38">
        <f t="shared" si="77"/>
        <v>76.552000000000007</v>
      </c>
      <c r="E494" s="38">
        <f t="shared" si="77"/>
        <v>80.36</v>
      </c>
      <c r="F494" s="38">
        <f t="shared" si="77"/>
        <v>80.36</v>
      </c>
      <c r="G494" s="17"/>
      <c r="H494" s="21"/>
      <c r="I494" s="20" t="s">
        <v>537</v>
      </c>
      <c r="J494" s="38"/>
      <c r="K494" s="20" t="s">
        <v>538</v>
      </c>
      <c r="L494" s="38"/>
      <c r="M494" s="17"/>
      <c r="N494"/>
    </row>
    <row r="495" spans="1:14" x14ac:dyDescent="0.25">
      <c r="A495" s="35"/>
      <c r="B495" s="35"/>
      <c r="C495" s="35">
        <f t="shared" si="76"/>
        <v>19999180</v>
      </c>
      <c r="D495" s="38">
        <f t="shared" si="77"/>
        <v>76.552000000000007</v>
      </c>
      <c r="E495" s="38">
        <f t="shared" si="77"/>
        <v>80.36</v>
      </c>
      <c r="F495" s="38">
        <f t="shared" si="77"/>
        <v>80.36</v>
      </c>
      <c r="G495" s="17"/>
      <c r="H495" s="21"/>
      <c r="I495" s="20"/>
      <c r="J495" s="38"/>
      <c r="K495" s="20" t="s">
        <v>539</v>
      </c>
      <c r="L495" s="38"/>
      <c r="M495" s="17"/>
      <c r="N495"/>
    </row>
    <row r="496" spans="1:14" x14ac:dyDescent="0.25">
      <c r="A496" s="35"/>
      <c r="B496" s="35"/>
      <c r="C496" s="35">
        <f t="shared" si="76"/>
        <v>19999180</v>
      </c>
      <c r="D496" s="38">
        <f t="shared" si="77"/>
        <v>76.552000000000007</v>
      </c>
      <c r="E496" s="38">
        <f t="shared" si="77"/>
        <v>80.36</v>
      </c>
      <c r="F496" s="38">
        <f t="shared" si="77"/>
        <v>80.36</v>
      </c>
      <c r="G496" s="17"/>
      <c r="H496" s="21"/>
      <c r="I496" s="20"/>
      <c r="J496" s="38"/>
      <c r="K496" s="20" t="s">
        <v>540</v>
      </c>
      <c r="L496" s="38"/>
      <c r="M496" s="17"/>
      <c r="N496"/>
    </row>
    <row r="497" spans="1:14" x14ac:dyDescent="0.25">
      <c r="A497" s="35"/>
      <c r="B497" s="35"/>
      <c r="C497" s="35">
        <f t="shared" si="76"/>
        <v>19999180</v>
      </c>
      <c r="D497" s="38">
        <f t="shared" si="77"/>
        <v>76.552000000000007</v>
      </c>
      <c r="E497" s="38">
        <f t="shared" si="77"/>
        <v>80.36</v>
      </c>
      <c r="F497" s="38">
        <f t="shared" si="77"/>
        <v>80.36</v>
      </c>
      <c r="G497" s="17"/>
      <c r="H497" s="21"/>
      <c r="I497" s="20"/>
      <c r="J497" s="38"/>
      <c r="K497" s="20" t="s">
        <v>541</v>
      </c>
      <c r="L497" s="38"/>
      <c r="M497" s="17"/>
      <c r="N497"/>
    </row>
    <row r="498" spans="1:14" x14ac:dyDescent="0.25">
      <c r="A498" s="35"/>
      <c r="B498" s="35"/>
      <c r="C498" s="35">
        <f t="shared" si="76"/>
        <v>19999180</v>
      </c>
      <c r="D498" s="38">
        <f t="shared" si="77"/>
        <v>76.552000000000007</v>
      </c>
      <c r="E498" s="38">
        <f t="shared" si="77"/>
        <v>80.36</v>
      </c>
      <c r="F498" s="38">
        <f t="shared" si="77"/>
        <v>80.36</v>
      </c>
      <c r="G498" s="17"/>
      <c r="H498" s="21"/>
      <c r="I498" s="20"/>
      <c r="J498" s="38"/>
      <c r="K498" s="20" t="s">
        <v>21</v>
      </c>
      <c r="L498" s="38"/>
      <c r="M498" s="17"/>
      <c r="N498"/>
    </row>
    <row r="499" spans="1:14" x14ac:dyDescent="0.25">
      <c r="A499" s="35"/>
      <c r="B499" s="35"/>
      <c r="C499" s="35">
        <f t="shared" si="76"/>
        <v>19999180</v>
      </c>
      <c r="D499" s="38">
        <f t="shared" si="77"/>
        <v>76.552000000000007</v>
      </c>
      <c r="E499" s="38">
        <f t="shared" si="77"/>
        <v>80.36</v>
      </c>
      <c r="F499" s="38">
        <f t="shared" si="77"/>
        <v>80.36</v>
      </c>
      <c r="G499" s="17"/>
      <c r="H499" s="21"/>
      <c r="I499" s="20"/>
      <c r="J499" s="38"/>
      <c r="K499" s="20" t="s">
        <v>542</v>
      </c>
      <c r="L499" s="38"/>
      <c r="M499" s="17"/>
      <c r="N499"/>
    </row>
    <row r="500" spans="1:14" x14ac:dyDescent="0.25">
      <c r="A500" s="35"/>
      <c r="B500" s="35"/>
      <c r="C500" s="35">
        <f t="shared" si="76"/>
        <v>19999180</v>
      </c>
      <c r="D500" s="38">
        <f t="shared" si="77"/>
        <v>76.552000000000007</v>
      </c>
      <c r="E500" s="38">
        <f t="shared" si="77"/>
        <v>80.36</v>
      </c>
      <c r="F500" s="38">
        <f t="shared" si="77"/>
        <v>80.36</v>
      </c>
      <c r="G500" s="17"/>
      <c r="H500" s="21"/>
      <c r="I500" s="20"/>
      <c r="J500" s="38"/>
      <c r="K500" s="20" t="s">
        <v>543</v>
      </c>
      <c r="L500" s="38"/>
      <c r="M500" s="17"/>
      <c r="N500"/>
    </row>
    <row r="501" spans="1:14" x14ac:dyDescent="0.25">
      <c r="A501" s="36"/>
      <c r="B501" s="36"/>
      <c r="C501" s="36">
        <f t="shared" si="76"/>
        <v>19999180</v>
      </c>
      <c r="D501" s="39">
        <f t="shared" si="77"/>
        <v>76.552000000000007</v>
      </c>
      <c r="E501" s="39">
        <f t="shared" si="77"/>
        <v>80.36</v>
      </c>
      <c r="F501" s="39">
        <f t="shared" si="77"/>
        <v>80.36</v>
      </c>
      <c r="G501" s="17"/>
      <c r="H501" s="21"/>
      <c r="I501" s="20"/>
      <c r="J501" s="39"/>
      <c r="K501" s="20" t="s">
        <v>544</v>
      </c>
      <c r="L501" s="39"/>
      <c r="M501" s="17"/>
      <c r="N501"/>
    </row>
    <row r="502" spans="1:14" x14ac:dyDescent="0.25">
      <c r="A502" s="34">
        <f>MAX($A$3:A501)+1</f>
        <v>47</v>
      </c>
      <c r="B502" s="43" t="s">
        <v>545</v>
      </c>
      <c r="C502" s="43">
        <v>19999153</v>
      </c>
      <c r="D502" s="37">
        <v>76.272999999999996</v>
      </c>
      <c r="E502" s="37">
        <v>78.39</v>
      </c>
      <c r="F502" s="37">
        <v>78.39</v>
      </c>
      <c r="G502" s="17"/>
      <c r="H502" s="21">
        <v>0</v>
      </c>
      <c r="I502" s="20" t="s">
        <v>546</v>
      </c>
      <c r="J502" s="37">
        <v>66</v>
      </c>
      <c r="K502" s="20" t="s">
        <v>547</v>
      </c>
      <c r="L502" s="37">
        <v>82</v>
      </c>
      <c r="M502" s="17"/>
      <c r="N502"/>
    </row>
    <row r="503" spans="1:14" x14ac:dyDescent="0.25">
      <c r="A503" s="35"/>
      <c r="B503" s="35"/>
      <c r="C503" s="35">
        <f t="shared" ref="C503:C517" si="78">C502</f>
        <v>19999153</v>
      </c>
      <c r="D503" s="38">
        <f t="shared" ref="D503:F517" si="79">D502:F502</f>
        <v>76.272999999999996</v>
      </c>
      <c r="E503" s="38">
        <f t="shared" si="79"/>
        <v>78.39</v>
      </c>
      <c r="F503" s="38">
        <f t="shared" si="79"/>
        <v>78.39</v>
      </c>
      <c r="G503" s="17"/>
      <c r="H503" s="21"/>
      <c r="I503" s="20" t="s">
        <v>482</v>
      </c>
      <c r="J503" s="38"/>
      <c r="K503" s="20" t="s">
        <v>536</v>
      </c>
      <c r="L503" s="38"/>
      <c r="M503" s="17"/>
      <c r="N503"/>
    </row>
    <row r="504" spans="1:14" x14ac:dyDescent="0.25">
      <c r="A504" s="35"/>
      <c r="B504" s="35"/>
      <c r="C504" s="35">
        <f t="shared" si="78"/>
        <v>19999153</v>
      </c>
      <c r="D504" s="38">
        <f t="shared" si="79"/>
        <v>76.272999999999996</v>
      </c>
      <c r="E504" s="38">
        <f t="shared" si="79"/>
        <v>78.39</v>
      </c>
      <c r="F504" s="38">
        <f t="shared" si="79"/>
        <v>78.39</v>
      </c>
      <c r="G504" s="17"/>
      <c r="H504" s="21"/>
      <c r="I504" s="20" t="s">
        <v>457</v>
      </c>
      <c r="J504" s="38"/>
      <c r="K504" s="20" t="s">
        <v>548</v>
      </c>
      <c r="L504" s="38"/>
      <c r="M504" s="17"/>
      <c r="N504"/>
    </row>
    <row r="505" spans="1:14" x14ac:dyDescent="0.25">
      <c r="A505" s="35"/>
      <c r="B505" s="35"/>
      <c r="C505" s="35">
        <f t="shared" si="78"/>
        <v>19999153</v>
      </c>
      <c r="D505" s="38">
        <f t="shared" si="79"/>
        <v>76.272999999999996</v>
      </c>
      <c r="E505" s="38">
        <f t="shared" si="79"/>
        <v>78.39</v>
      </c>
      <c r="F505" s="38">
        <f t="shared" si="79"/>
        <v>78.39</v>
      </c>
      <c r="G505" s="17"/>
      <c r="H505" s="21"/>
      <c r="I505" s="20" t="s">
        <v>57</v>
      </c>
      <c r="J505" s="38"/>
      <c r="K505" s="20" t="s">
        <v>549</v>
      </c>
      <c r="L505" s="38"/>
      <c r="M505" s="17"/>
      <c r="N505"/>
    </row>
    <row r="506" spans="1:14" x14ac:dyDescent="0.25">
      <c r="A506" s="35"/>
      <c r="B506" s="35"/>
      <c r="C506" s="35">
        <f t="shared" si="78"/>
        <v>19999153</v>
      </c>
      <c r="D506" s="38">
        <f t="shared" si="79"/>
        <v>76.272999999999996</v>
      </c>
      <c r="E506" s="38">
        <f t="shared" si="79"/>
        <v>78.39</v>
      </c>
      <c r="F506" s="38">
        <f t="shared" si="79"/>
        <v>78.39</v>
      </c>
      <c r="G506" s="17"/>
      <c r="H506" s="21"/>
      <c r="I506" s="20" t="s">
        <v>550</v>
      </c>
      <c r="J506" s="38"/>
      <c r="K506" s="20" t="s">
        <v>551</v>
      </c>
      <c r="L506" s="38"/>
      <c r="M506" s="17"/>
      <c r="N506"/>
    </row>
    <row r="507" spans="1:14" x14ac:dyDescent="0.25">
      <c r="A507" s="35"/>
      <c r="B507" s="35"/>
      <c r="C507" s="35">
        <f t="shared" si="78"/>
        <v>19999153</v>
      </c>
      <c r="D507" s="38">
        <f t="shared" si="79"/>
        <v>76.272999999999996</v>
      </c>
      <c r="E507" s="38">
        <f t="shared" si="79"/>
        <v>78.39</v>
      </c>
      <c r="F507" s="38">
        <f t="shared" si="79"/>
        <v>78.39</v>
      </c>
      <c r="G507" s="17"/>
      <c r="H507" s="21"/>
      <c r="I507" s="20" t="s">
        <v>537</v>
      </c>
      <c r="J507" s="38"/>
      <c r="K507" s="20" t="s">
        <v>552</v>
      </c>
      <c r="L507" s="38"/>
      <c r="M507" s="17"/>
      <c r="N507"/>
    </row>
    <row r="508" spans="1:14" x14ac:dyDescent="0.25">
      <c r="A508" s="35"/>
      <c r="B508" s="35"/>
      <c r="C508" s="35">
        <f t="shared" si="78"/>
        <v>19999153</v>
      </c>
      <c r="D508" s="38">
        <f t="shared" si="79"/>
        <v>76.272999999999996</v>
      </c>
      <c r="E508" s="38">
        <f t="shared" si="79"/>
        <v>78.39</v>
      </c>
      <c r="F508" s="38">
        <f t="shared" si="79"/>
        <v>78.39</v>
      </c>
      <c r="G508" s="17"/>
      <c r="H508" s="21"/>
      <c r="I508" s="20"/>
      <c r="J508" s="38"/>
      <c r="K508" s="20" t="s">
        <v>69</v>
      </c>
      <c r="L508" s="38"/>
      <c r="M508" s="17"/>
      <c r="N508"/>
    </row>
    <row r="509" spans="1:14" x14ac:dyDescent="0.25">
      <c r="A509" s="35"/>
      <c r="B509" s="35"/>
      <c r="C509" s="35">
        <f t="shared" si="78"/>
        <v>19999153</v>
      </c>
      <c r="D509" s="38">
        <f t="shared" si="79"/>
        <v>76.272999999999996</v>
      </c>
      <c r="E509" s="38">
        <f t="shared" si="79"/>
        <v>78.39</v>
      </c>
      <c r="F509" s="38">
        <f t="shared" si="79"/>
        <v>78.39</v>
      </c>
      <c r="G509" s="17"/>
      <c r="H509" s="21"/>
      <c r="I509" s="20"/>
      <c r="J509" s="38"/>
      <c r="K509" s="20" t="s">
        <v>553</v>
      </c>
      <c r="L509" s="38"/>
      <c r="M509" s="17"/>
      <c r="N509"/>
    </row>
    <row r="510" spans="1:14" x14ac:dyDescent="0.25">
      <c r="A510" s="35"/>
      <c r="B510" s="35"/>
      <c r="C510" s="35">
        <f t="shared" si="78"/>
        <v>19999153</v>
      </c>
      <c r="D510" s="38">
        <f t="shared" si="79"/>
        <v>76.272999999999996</v>
      </c>
      <c r="E510" s="38">
        <f t="shared" si="79"/>
        <v>78.39</v>
      </c>
      <c r="F510" s="38">
        <f t="shared" si="79"/>
        <v>78.39</v>
      </c>
      <c r="G510" s="17"/>
      <c r="H510" s="21"/>
      <c r="I510" s="20"/>
      <c r="J510" s="38"/>
      <c r="K510" s="20" t="s">
        <v>543</v>
      </c>
      <c r="L510" s="38"/>
      <c r="M510" s="17"/>
      <c r="N510"/>
    </row>
    <row r="511" spans="1:14" x14ac:dyDescent="0.25">
      <c r="A511" s="35"/>
      <c r="B511" s="35"/>
      <c r="C511" s="35">
        <f t="shared" si="78"/>
        <v>19999153</v>
      </c>
      <c r="D511" s="38">
        <f t="shared" si="79"/>
        <v>76.272999999999996</v>
      </c>
      <c r="E511" s="38">
        <f t="shared" si="79"/>
        <v>78.39</v>
      </c>
      <c r="F511" s="38">
        <f t="shared" si="79"/>
        <v>78.39</v>
      </c>
      <c r="G511" s="17"/>
      <c r="H511" s="21"/>
      <c r="I511" s="20"/>
      <c r="J511" s="38"/>
      <c r="K511" s="20" t="s">
        <v>381</v>
      </c>
      <c r="L511" s="38"/>
      <c r="M511" s="17"/>
      <c r="N511"/>
    </row>
    <row r="512" spans="1:14" x14ac:dyDescent="0.25">
      <c r="A512" s="35"/>
      <c r="B512" s="35"/>
      <c r="C512" s="35">
        <f t="shared" si="78"/>
        <v>19999153</v>
      </c>
      <c r="D512" s="38">
        <f t="shared" si="79"/>
        <v>76.272999999999996</v>
      </c>
      <c r="E512" s="38">
        <f t="shared" si="79"/>
        <v>78.39</v>
      </c>
      <c r="F512" s="38">
        <f t="shared" si="79"/>
        <v>78.39</v>
      </c>
      <c r="G512" s="17"/>
      <c r="H512" s="21"/>
      <c r="I512" s="20"/>
      <c r="J512" s="38"/>
      <c r="K512" s="20" t="s">
        <v>554</v>
      </c>
      <c r="L512" s="38"/>
      <c r="M512" s="17"/>
      <c r="N512"/>
    </row>
    <row r="513" spans="1:14" x14ac:dyDescent="0.25">
      <c r="A513" s="35"/>
      <c r="B513" s="35"/>
      <c r="C513" s="35">
        <f t="shared" si="78"/>
        <v>19999153</v>
      </c>
      <c r="D513" s="38">
        <f t="shared" si="79"/>
        <v>76.272999999999996</v>
      </c>
      <c r="E513" s="38">
        <f t="shared" si="79"/>
        <v>78.39</v>
      </c>
      <c r="F513" s="38">
        <f t="shared" si="79"/>
        <v>78.39</v>
      </c>
      <c r="G513" s="17"/>
      <c r="H513" s="21"/>
      <c r="I513" s="20"/>
      <c r="J513" s="38"/>
      <c r="K513" s="20" t="s">
        <v>21</v>
      </c>
      <c r="L513" s="38"/>
      <c r="M513" s="17"/>
      <c r="N513"/>
    </row>
    <row r="514" spans="1:14" x14ac:dyDescent="0.25">
      <c r="A514" s="35"/>
      <c r="B514" s="35"/>
      <c r="C514" s="35">
        <f t="shared" si="78"/>
        <v>19999153</v>
      </c>
      <c r="D514" s="38">
        <f t="shared" si="79"/>
        <v>76.272999999999996</v>
      </c>
      <c r="E514" s="38">
        <f t="shared" si="79"/>
        <v>78.39</v>
      </c>
      <c r="F514" s="38">
        <f t="shared" si="79"/>
        <v>78.39</v>
      </c>
      <c r="G514" s="17"/>
      <c r="H514" s="21"/>
      <c r="I514" s="20"/>
      <c r="J514" s="38"/>
      <c r="K514" s="20" t="s">
        <v>555</v>
      </c>
      <c r="L514" s="38"/>
      <c r="M514" s="17"/>
      <c r="N514"/>
    </row>
    <row r="515" spans="1:14" x14ac:dyDescent="0.25">
      <c r="A515" s="35"/>
      <c r="B515" s="35"/>
      <c r="C515" s="35">
        <f t="shared" si="78"/>
        <v>19999153</v>
      </c>
      <c r="D515" s="38">
        <f t="shared" si="79"/>
        <v>76.272999999999996</v>
      </c>
      <c r="E515" s="38">
        <f t="shared" si="79"/>
        <v>78.39</v>
      </c>
      <c r="F515" s="38">
        <f t="shared" si="79"/>
        <v>78.39</v>
      </c>
      <c r="G515" s="17"/>
      <c r="H515" s="21"/>
      <c r="I515" s="20"/>
      <c r="J515" s="38"/>
      <c r="K515" s="20" t="s">
        <v>556</v>
      </c>
      <c r="L515" s="38"/>
      <c r="M515" s="17"/>
      <c r="N515"/>
    </row>
    <row r="516" spans="1:14" x14ac:dyDescent="0.25">
      <c r="A516" s="35"/>
      <c r="B516" s="35"/>
      <c r="C516" s="35">
        <f t="shared" si="78"/>
        <v>19999153</v>
      </c>
      <c r="D516" s="38">
        <f t="shared" si="79"/>
        <v>76.272999999999996</v>
      </c>
      <c r="E516" s="38">
        <f t="shared" si="79"/>
        <v>78.39</v>
      </c>
      <c r="F516" s="38">
        <f t="shared" si="79"/>
        <v>78.39</v>
      </c>
      <c r="G516" s="17"/>
      <c r="H516" s="21"/>
      <c r="I516" s="20"/>
      <c r="J516" s="38"/>
      <c r="K516" s="20" t="s">
        <v>557</v>
      </c>
      <c r="L516" s="38"/>
      <c r="M516" s="17"/>
      <c r="N516"/>
    </row>
    <row r="517" spans="1:14" x14ac:dyDescent="0.25">
      <c r="A517" s="36"/>
      <c r="B517" s="36"/>
      <c r="C517" s="36">
        <f t="shared" si="78"/>
        <v>19999153</v>
      </c>
      <c r="D517" s="39">
        <f t="shared" si="79"/>
        <v>76.272999999999996</v>
      </c>
      <c r="E517" s="39">
        <f t="shared" si="79"/>
        <v>78.39</v>
      </c>
      <c r="F517" s="39">
        <f t="shared" si="79"/>
        <v>78.39</v>
      </c>
      <c r="G517" s="17"/>
      <c r="H517" s="21"/>
      <c r="I517" s="20"/>
      <c r="J517" s="39"/>
      <c r="K517" s="20" t="s">
        <v>558</v>
      </c>
      <c r="L517" s="39"/>
      <c r="M517" s="17"/>
      <c r="N517"/>
    </row>
    <row r="518" spans="1:14" x14ac:dyDescent="0.25">
      <c r="A518" s="34">
        <f>MAX($A$3:A517)+1</f>
        <v>48</v>
      </c>
      <c r="B518" s="43" t="s">
        <v>559</v>
      </c>
      <c r="C518" s="43">
        <v>19999152</v>
      </c>
      <c r="D518" s="37">
        <v>82.031000000000006</v>
      </c>
      <c r="E518" s="37">
        <v>84.33</v>
      </c>
      <c r="F518" s="37">
        <v>84.33</v>
      </c>
      <c r="G518" s="17"/>
      <c r="H518" s="21">
        <v>0</v>
      </c>
      <c r="I518" s="20" t="s">
        <v>560</v>
      </c>
      <c r="J518" s="37">
        <v>75</v>
      </c>
      <c r="K518" s="20" t="s">
        <v>561</v>
      </c>
      <c r="L518" s="37">
        <v>80</v>
      </c>
      <c r="M518" s="17"/>
      <c r="N518"/>
    </row>
    <row r="519" spans="1:14" x14ac:dyDescent="0.25">
      <c r="A519" s="35"/>
      <c r="B519" s="35"/>
      <c r="C519" s="35">
        <f t="shared" ref="C519:C532" si="80">C518</f>
        <v>19999152</v>
      </c>
      <c r="D519" s="38">
        <f t="shared" ref="D519:F532" si="81">D518:F518</f>
        <v>82.031000000000006</v>
      </c>
      <c r="E519" s="38">
        <f t="shared" si="81"/>
        <v>84.33</v>
      </c>
      <c r="F519" s="38">
        <f t="shared" si="81"/>
        <v>84.33</v>
      </c>
      <c r="G519" s="17"/>
      <c r="H519" s="21"/>
      <c r="I519" s="20" t="s">
        <v>438</v>
      </c>
      <c r="J519" s="38"/>
      <c r="K519" s="20" t="s">
        <v>562</v>
      </c>
      <c r="L519" s="38"/>
      <c r="M519" s="17"/>
      <c r="N519"/>
    </row>
    <row r="520" spans="1:14" x14ac:dyDescent="0.25">
      <c r="A520" s="35"/>
      <c r="B520" s="35"/>
      <c r="C520" s="35">
        <f t="shared" si="80"/>
        <v>19999152</v>
      </c>
      <c r="D520" s="38">
        <f t="shared" si="81"/>
        <v>82.031000000000006</v>
      </c>
      <c r="E520" s="38">
        <f t="shared" si="81"/>
        <v>84.33</v>
      </c>
      <c r="F520" s="38">
        <f t="shared" si="81"/>
        <v>84.33</v>
      </c>
      <c r="G520" s="17"/>
      <c r="H520" s="21"/>
      <c r="I520" s="20" t="s">
        <v>563</v>
      </c>
      <c r="J520" s="38"/>
      <c r="K520" s="20" t="s">
        <v>564</v>
      </c>
      <c r="L520" s="38"/>
      <c r="M520" s="17"/>
      <c r="N520"/>
    </row>
    <row r="521" spans="1:14" x14ac:dyDescent="0.25">
      <c r="A521" s="35"/>
      <c r="B521" s="35"/>
      <c r="C521" s="35">
        <f t="shared" si="80"/>
        <v>19999152</v>
      </c>
      <c r="D521" s="38">
        <f t="shared" si="81"/>
        <v>82.031000000000006</v>
      </c>
      <c r="E521" s="38">
        <f t="shared" si="81"/>
        <v>84.33</v>
      </c>
      <c r="F521" s="38">
        <f t="shared" si="81"/>
        <v>84.33</v>
      </c>
      <c r="G521" s="17"/>
      <c r="H521" s="21"/>
      <c r="I521" s="20" t="s">
        <v>565</v>
      </c>
      <c r="J521" s="38"/>
      <c r="K521" s="20" t="s">
        <v>566</v>
      </c>
      <c r="L521" s="38"/>
      <c r="M521" s="17"/>
      <c r="N521"/>
    </row>
    <row r="522" spans="1:14" x14ac:dyDescent="0.25">
      <c r="A522" s="35"/>
      <c r="B522" s="35"/>
      <c r="C522" s="35">
        <f t="shared" si="80"/>
        <v>19999152</v>
      </c>
      <c r="D522" s="38">
        <f t="shared" si="81"/>
        <v>82.031000000000006</v>
      </c>
      <c r="E522" s="38">
        <f t="shared" si="81"/>
        <v>84.33</v>
      </c>
      <c r="F522" s="38">
        <f t="shared" si="81"/>
        <v>84.33</v>
      </c>
      <c r="G522" s="17"/>
      <c r="H522" s="21"/>
      <c r="I522" s="20" t="s">
        <v>188</v>
      </c>
      <c r="J522" s="38"/>
      <c r="K522" s="20" t="s">
        <v>567</v>
      </c>
      <c r="L522" s="38"/>
      <c r="M522" s="17"/>
      <c r="N522"/>
    </row>
    <row r="523" spans="1:14" x14ac:dyDescent="0.25">
      <c r="A523" s="35"/>
      <c r="B523" s="35"/>
      <c r="C523" s="35">
        <f t="shared" si="80"/>
        <v>19999152</v>
      </c>
      <c r="D523" s="38">
        <f t="shared" si="81"/>
        <v>82.031000000000006</v>
      </c>
      <c r="E523" s="38">
        <f t="shared" si="81"/>
        <v>84.33</v>
      </c>
      <c r="F523" s="38">
        <f t="shared" si="81"/>
        <v>84.33</v>
      </c>
      <c r="G523" s="17"/>
      <c r="H523" s="21"/>
      <c r="I523" s="20"/>
      <c r="J523" s="38"/>
      <c r="K523" s="20" t="s">
        <v>568</v>
      </c>
      <c r="L523" s="38"/>
      <c r="M523" s="17"/>
      <c r="N523"/>
    </row>
    <row r="524" spans="1:14" x14ac:dyDescent="0.25">
      <c r="A524" s="35"/>
      <c r="B524" s="35"/>
      <c r="C524" s="35">
        <f t="shared" si="80"/>
        <v>19999152</v>
      </c>
      <c r="D524" s="38">
        <f t="shared" si="81"/>
        <v>82.031000000000006</v>
      </c>
      <c r="E524" s="38">
        <f t="shared" si="81"/>
        <v>84.33</v>
      </c>
      <c r="F524" s="38">
        <f t="shared" si="81"/>
        <v>84.33</v>
      </c>
      <c r="G524" s="17"/>
      <c r="H524" s="21"/>
      <c r="I524" s="20" t="s">
        <v>57</v>
      </c>
      <c r="J524" s="38"/>
      <c r="K524" s="20" t="s">
        <v>21</v>
      </c>
      <c r="L524" s="38"/>
      <c r="M524" s="17"/>
      <c r="N524"/>
    </row>
    <row r="525" spans="1:14" x14ac:dyDescent="0.25">
      <c r="A525" s="35"/>
      <c r="B525" s="35"/>
      <c r="C525" s="35">
        <f t="shared" si="80"/>
        <v>19999152</v>
      </c>
      <c r="D525" s="38">
        <f t="shared" si="81"/>
        <v>82.031000000000006</v>
      </c>
      <c r="E525" s="38">
        <f t="shared" si="81"/>
        <v>84.33</v>
      </c>
      <c r="F525" s="38">
        <f t="shared" si="81"/>
        <v>84.33</v>
      </c>
      <c r="G525" s="17"/>
      <c r="H525" s="21"/>
      <c r="I525" s="20" t="s">
        <v>482</v>
      </c>
      <c r="J525" s="38"/>
      <c r="K525" s="20" t="s">
        <v>569</v>
      </c>
      <c r="L525" s="38"/>
      <c r="M525" s="17"/>
      <c r="N525"/>
    </row>
    <row r="526" spans="1:14" x14ac:dyDescent="0.25">
      <c r="A526" s="35"/>
      <c r="B526" s="35"/>
      <c r="C526" s="35">
        <f t="shared" si="80"/>
        <v>19999152</v>
      </c>
      <c r="D526" s="38">
        <f t="shared" si="81"/>
        <v>82.031000000000006</v>
      </c>
      <c r="E526" s="38">
        <f t="shared" si="81"/>
        <v>84.33</v>
      </c>
      <c r="F526" s="38">
        <f t="shared" si="81"/>
        <v>84.33</v>
      </c>
      <c r="G526" s="17"/>
      <c r="H526" s="21"/>
      <c r="I526" s="20" t="s">
        <v>546</v>
      </c>
      <c r="J526" s="38"/>
      <c r="K526" s="20" t="s">
        <v>570</v>
      </c>
      <c r="L526" s="38"/>
      <c r="M526" s="17"/>
      <c r="N526"/>
    </row>
    <row r="527" spans="1:14" x14ac:dyDescent="0.25">
      <c r="A527" s="35"/>
      <c r="B527" s="35"/>
      <c r="C527" s="35">
        <f t="shared" si="80"/>
        <v>19999152</v>
      </c>
      <c r="D527" s="38">
        <f t="shared" si="81"/>
        <v>82.031000000000006</v>
      </c>
      <c r="E527" s="38">
        <f t="shared" si="81"/>
        <v>84.33</v>
      </c>
      <c r="F527" s="38">
        <f t="shared" si="81"/>
        <v>84.33</v>
      </c>
      <c r="G527" s="17"/>
      <c r="H527" s="21"/>
      <c r="I527" s="20" t="s">
        <v>571</v>
      </c>
      <c r="J527" s="38"/>
      <c r="K527" s="20" t="s">
        <v>572</v>
      </c>
      <c r="L527" s="38"/>
      <c r="M527" s="17"/>
      <c r="N527"/>
    </row>
    <row r="528" spans="1:14" x14ac:dyDescent="0.25">
      <c r="A528" s="35"/>
      <c r="B528" s="35"/>
      <c r="C528" s="35">
        <f t="shared" si="80"/>
        <v>19999152</v>
      </c>
      <c r="D528" s="38">
        <f t="shared" si="81"/>
        <v>82.031000000000006</v>
      </c>
      <c r="E528" s="38">
        <f t="shared" si="81"/>
        <v>84.33</v>
      </c>
      <c r="F528" s="38">
        <f t="shared" si="81"/>
        <v>84.33</v>
      </c>
      <c r="G528" s="17"/>
      <c r="H528" s="21"/>
      <c r="I528" s="20" t="s">
        <v>497</v>
      </c>
      <c r="J528" s="38"/>
      <c r="K528" s="20" t="s">
        <v>573</v>
      </c>
      <c r="L528" s="38"/>
      <c r="M528" s="17"/>
      <c r="N528"/>
    </row>
    <row r="529" spans="1:14" x14ac:dyDescent="0.25">
      <c r="A529" s="35"/>
      <c r="B529" s="35"/>
      <c r="C529" s="35">
        <f t="shared" si="80"/>
        <v>19999152</v>
      </c>
      <c r="D529" s="38">
        <f t="shared" si="81"/>
        <v>82.031000000000006</v>
      </c>
      <c r="E529" s="38">
        <f t="shared" si="81"/>
        <v>84.33</v>
      </c>
      <c r="F529" s="38">
        <f t="shared" si="81"/>
        <v>84.33</v>
      </c>
      <c r="G529" s="17"/>
      <c r="H529" s="21"/>
      <c r="I529" s="20"/>
      <c r="J529" s="38"/>
      <c r="K529" s="20" t="s">
        <v>574</v>
      </c>
      <c r="L529" s="38"/>
      <c r="M529" s="17"/>
      <c r="N529"/>
    </row>
    <row r="530" spans="1:14" x14ac:dyDescent="0.25">
      <c r="A530" s="35"/>
      <c r="B530" s="35"/>
      <c r="C530" s="35">
        <f t="shared" si="80"/>
        <v>19999152</v>
      </c>
      <c r="D530" s="38">
        <f t="shared" si="81"/>
        <v>82.031000000000006</v>
      </c>
      <c r="E530" s="38">
        <f t="shared" si="81"/>
        <v>84.33</v>
      </c>
      <c r="F530" s="38">
        <f t="shared" si="81"/>
        <v>84.33</v>
      </c>
      <c r="G530" s="17"/>
      <c r="H530" s="21"/>
      <c r="I530" s="20"/>
      <c r="J530" s="38"/>
      <c r="K530" s="20" t="s">
        <v>527</v>
      </c>
      <c r="L530" s="38"/>
      <c r="M530" s="17"/>
      <c r="N530"/>
    </row>
    <row r="531" spans="1:14" x14ac:dyDescent="0.25">
      <c r="A531" s="35"/>
      <c r="B531" s="35"/>
      <c r="C531" s="35">
        <f t="shared" si="80"/>
        <v>19999152</v>
      </c>
      <c r="D531" s="38">
        <f t="shared" si="81"/>
        <v>82.031000000000006</v>
      </c>
      <c r="E531" s="38">
        <f t="shared" si="81"/>
        <v>84.33</v>
      </c>
      <c r="F531" s="38">
        <f t="shared" si="81"/>
        <v>84.33</v>
      </c>
      <c r="G531" s="17"/>
      <c r="H531" s="21"/>
      <c r="I531" s="20"/>
      <c r="J531" s="38"/>
      <c r="K531" s="20"/>
      <c r="L531" s="38"/>
      <c r="M531" s="17"/>
      <c r="N531"/>
    </row>
    <row r="532" spans="1:14" x14ac:dyDescent="0.25">
      <c r="A532" s="36"/>
      <c r="B532" s="36"/>
      <c r="C532" s="36">
        <f t="shared" si="80"/>
        <v>19999152</v>
      </c>
      <c r="D532" s="39">
        <f t="shared" si="81"/>
        <v>82.031000000000006</v>
      </c>
      <c r="E532" s="39">
        <f t="shared" si="81"/>
        <v>84.33</v>
      </c>
      <c r="F532" s="39">
        <f t="shared" si="81"/>
        <v>84.33</v>
      </c>
      <c r="G532" s="17"/>
      <c r="H532" s="21"/>
      <c r="I532" s="20"/>
      <c r="J532" s="39"/>
      <c r="K532" s="20" t="s">
        <v>575</v>
      </c>
      <c r="L532" s="39"/>
      <c r="M532" s="17"/>
      <c r="N532"/>
    </row>
    <row r="533" spans="1:14" x14ac:dyDescent="0.25">
      <c r="A533" s="34">
        <f>MAX($A$3:A532)+1</f>
        <v>49</v>
      </c>
      <c r="B533" s="43" t="s">
        <v>576</v>
      </c>
      <c r="C533" s="43">
        <v>19999020</v>
      </c>
      <c r="D533" s="37">
        <v>73.34</v>
      </c>
      <c r="E533" s="37">
        <v>73.2</v>
      </c>
      <c r="F533" s="37">
        <v>73.2</v>
      </c>
      <c r="G533" s="17"/>
      <c r="H533" s="21">
        <v>0</v>
      </c>
      <c r="I533" s="20" t="s">
        <v>280</v>
      </c>
      <c r="J533" s="37">
        <v>68</v>
      </c>
      <c r="K533" s="20" t="s">
        <v>577</v>
      </c>
      <c r="L533" s="37">
        <v>85</v>
      </c>
      <c r="M533" s="17"/>
      <c r="N533"/>
    </row>
    <row r="534" spans="1:14" x14ac:dyDescent="0.25">
      <c r="A534" s="35"/>
      <c r="B534" s="35"/>
      <c r="C534" s="35">
        <f t="shared" ref="C534:C550" si="82">C533</f>
        <v>19999020</v>
      </c>
      <c r="D534" s="38">
        <f t="shared" ref="D534:F550" si="83">D533:F533</f>
        <v>73.34</v>
      </c>
      <c r="E534" s="38">
        <f t="shared" si="83"/>
        <v>73.2</v>
      </c>
      <c r="F534" s="38">
        <f t="shared" si="83"/>
        <v>73.2</v>
      </c>
      <c r="G534" s="17"/>
      <c r="H534" s="21"/>
      <c r="I534" s="20" t="s">
        <v>578</v>
      </c>
      <c r="J534" s="38"/>
      <c r="K534" s="20" t="s">
        <v>579</v>
      </c>
      <c r="L534" s="38"/>
      <c r="M534" s="17"/>
      <c r="N534"/>
    </row>
    <row r="535" spans="1:14" x14ac:dyDescent="0.25">
      <c r="A535" s="35"/>
      <c r="B535" s="35"/>
      <c r="C535" s="35">
        <f t="shared" si="82"/>
        <v>19999020</v>
      </c>
      <c r="D535" s="38">
        <f t="shared" si="83"/>
        <v>73.34</v>
      </c>
      <c r="E535" s="38">
        <f t="shared" si="83"/>
        <v>73.2</v>
      </c>
      <c r="F535" s="38">
        <f t="shared" si="83"/>
        <v>73.2</v>
      </c>
      <c r="G535" s="17"/>
      <c r="H535" s="21"/>
      <c r="I535" s="20" t="s">
        <v>580</v>
      </c>
      <c r="J535" s="38"/>
      <c r="K535" s="20" t="s">
        <v>581</v>
      </c>
      <c r="L535" s="38"/>
      <c r="M535" s="17"/>
      <c r="N535"/>
    </row>
    <row r="536" spans="1:14" x14ac:dyDescent="0.25">
      <c r="A536" s="35"/>
      <c r="B536" s="35"/>
      <c r="C536" s="35">
        <f t="shared" si="82"/>
        <v>19999020</v>
      </c>
      <c r="D536" s="38">
        <f t="shared" si="83"/>
        <v>73.34</v>
      </c>
      <c r="E536" s="38">
        <f t="shared" si="83"/>
        <v>73.2</v>
      </c>
      <c r="F536" s="38">
        <f t="shared" si="83"/>
        <v>73.2</v>
      </c>
      <c r="G536" s="17"/>
      <c r="H536" s="21"/>
      <c r="I536" s="20" t="s">
        <v>482</v>
      </c>
      <c r="J536" s="38"/>
      <c r="K536" s="20"/>
      <c r="L536" s="38"/>
      <c r="M536" s="17"/>
      <c r="N536"/>
    </row>
    <row r="537" spans="1:14" x14ac:dyDescent="0.25">
      <c r="A537" s="35"/>
      <c r="B537" s="35"/>
      <c r="C537" s="35">
        <f t="shared" si="82"/>
        <v>19999020</v>
      </c>
      <c r="D537" s="38">
        <f t="shared" si="83"/>
        <v>73.34</v>
      </c>
      <c r="E537" s="38">
        <f t="shared" si="83"/>
        <v>73.2</v>
      </c>
      <c r="F537" s="38">
        <f t="shared" si="83"/>
        <v>73.2</v>
      </c>
      <c r="G537" s="17"/>
      <c r="H537" s="21"/>
      <c r="I537" s="20" t="s">
        <v>582</v>
      </c>
      <c r="J537" s="38"/>
      <c r="K537" s="20" t="s">
        <v>583</v>
      </c>
      <c r="L537" s="38"/>
      <c r="M537" s="17"/>
      <c r="N537"/>
    </row>
    <row r="538" spans="1:14" x14ac:dyDescent="0.25">
      <c r="A538" s="35"/>
      <c r="B538" s="35"/>
      <c r="C538" s="35">
        <f t="shared" si="82"/>
        <v>19999020</v>
      </c>
      <c r="D538" s="38">
        <f t="shared" si="83"/>
        <v>73.34</v>
      </c>
      <c r="E538" s="38">
        <f t="shared" si="83"/>
        <v>73.2</v>
      </c>
      <c r="F538" s="38">
        <f t="shared" si="83"/>
        <v>73.2</v>
      </c>
      <c r="G538" s="17"/>
      <c r="H538" s="21"/>
      <c r="I538" s="20" t="s">
        <v>584</v>
      </c>
      <c r="J538" s="38"/>
      <c r="K538" s="20" t="s">
        <v>585</v>
      </c>
      <c r="L538" s="38"/>
      <c r="M538" s="17"/>
      <c r="N538"/>
    </row>
    <row r="539" spans="1:14" x14ac:dyDescent="0.25">
      <c r="A539" s="35"/>
      <c r="B539" s="35"/>
      <c r="C539" s="35">
        <f t="shared" si="82"/>
        <v>19999020</v>
      </c>
      <c r="D539" s="38">
        <f t="shared" si="83"/>
        <v>73.34</v>
      </c>
      <c r="E539" s="38">
        <f t="shared" si="83"/>
        <v>73.2</v>
      </c>
      <c r="F539" s="38">
        <f t="shared" si="83"/>
        <v>73.2</v>
      </c>
      <c r="G539" s="17"/>
      <c r="H539" s="21"/>
      <c r="I539" s="20" t="s">
        <v>586</v>
      </c>
      <c r="J539" s="38"/>
      <c r="K539" s="20" t="s">
        <v>587</v>
      </c>
      <c r="L539" s="38"/>
      <c r="M539" s="17"/>
      <c r="N539"/>
    </row>
    <row r="540" spans="1:14" x14ac:dyDescent="0.25">
      <c r="A540" s="35"/>
      <c r="B540" s="35"/>
      <c r="C540" s="35">
        <f t="shared" si="82"/>
        <v>19999020</v>
      </c>
      <c r="D540" s="38">
        <f t="shared" si="83"/>
        <v>73.34</v>
      </c>
      <c r="E540" s="38">
        <f t="shared" si="83"/>
        <v>73.2</v>
      </c>
      <c r="F540" s="38">
        <f t="shared" si="83"/>
        <v>73.2</v>
      </c>
      <c r="G540" s="17"/>
      <c r="H540" s="21"/>
      <c r="I540" s="20" t="s">
        <v>588</v>
      </c>
      <c r="J540" s="38"/>
      <c r="K540" s="20" t="s">
        <v>589</v>
      </c>
      <c r="L540" s="38"/>
      <c r="M540" s="17"/>
      <c r="N540"/>
    </row>
    <row r="541" spans="1:14" x14ac:dyDescent="0.25">
      <c r="A541" s="35"/>
      <c r="B541" s="35"/>
      <c r="C541" s="35">
        <f t="shared" si="82"/>
        <v>19999020</v>
      </c>
      <c r="D541" s="38">
        <f t="shared" si="83"/>
        <v>73.34</v>
      </c>
      <c r="E541" s="38">
        <f t="shared" si="83"/>
        <v>73.2</v>
      </c>
      <c r="F541" s="38">
        <f t="shared" si="83"/>
        <v>73.2</v>
      </c>
      <c r="G541" s="17"/>
      <c r="H541" s="21"/>
      <c r="I541" s="20"/>
      <c r="J541" s="38"/>
      <c r="K541" s="20" t="s">
        <v>472</v>
      </c>
      <c r="L541" s="38"/>
      <c r="M541" s="17"/>
      <c r="N541"/>
    </row>
    <row r="542" spans="1:14" x14ac:dyDescent="0.25">
      <c r="A542" s="35"/>
      <c r="B542" s="35"/>
      <c r="C542" s="35">
        <f t="shared" si="82"/>
        <v>19999020</v>
      </c>
      <c r="D542" s="38">
        <f t="shared" si="83"/>
        <v>73.34</v>
      </c>
      <c r="E542" s="38">
        <f t="shared" si="83"/>
        <v>73.2</v>
      </c>
      <c r="F542" s="38">
        <f t="shared" si="83"/>
        <v>73.2</v>
      </c>
      <c r="G542" s="17"/>
      <c r="H542" s="21"/>
      <c r="I542" s="20"/>
      <c r="J542" s="38"/>
      <c r="K542" s="20" t="s">
        <v>590</v>
      </c>
      <c r="L542" s="38"/>
      <c r="M542" s="17"/>
      <c r="N542"/>
    </row>
    <row r="543" spans="1:14" x14ac:dyDescent="0.25">
      <c r="A543" s="35"/>
      <c r="B543" s="35"/>
      <c r="C543" s="35">
        <f t="shared" si="82"/>
        <v>19999020</v>
      </c>
      <c r="D543" s="38">
        <f t="shared" si="83"/>
        <v>73.34</v>
      </c>
      <c r="E543" s="38">
        <f t="shared" si="83"/>
        <v>73.2</v>
      </c>
      <c r="F543" s="38">
        <f t="shared" si="83"/>
        <v>73.2</v>
      </c>
      <c r="G543" s="17"/>
      <c r="H543" s="21"/>
      <c r="I543" s="20"/>
      <c r="J543" s="38"/>
      <c r="K543" s="20" t="s">
        <v>591</v>
      </c>
      <c r="L543" s="38"/>
      <c r="M543" s="17"/>
      <c r="N543"/>
    </row>
    <row r="544" spans="1:14" x14ac:dyDescent="0.25">
      <c r="A544" s="35"/>
      <c r="B544" s="35"/>
      <c r="C544" s="35">
        <f t="shared" si="82"/>
        <v>19999020</v>
      </c>
      <c r="D544" s="38">
        <f t="shared" si="83"/>
        <v>73.34</v>
      </c>
      <c r="E544" s="38">
        <f t="shared" si="83"/>
        <v>73.2</v>
      </c>
      <c r="F544" s="38">
        <f t="shared" si="83"/>
        <v>73.2</v>
      </c>
      <c r="G544" s="17"/>
      <c r="H544" s="21"/>
      <c r="I544" s="20"/>
      <c r="J544" s="38"/>
      <c r="K544" s="20" t="s">
        <v>592</v>
      </c>
      <c r="L544" s="38"/>
      <c r="M544" s="17"/>
      <c r="N544"/>
    </row>
    <row r="545" spans="1:14" x14ac:dyDescent="0.25">
      <c r="A545" s="35"/>
      <c r="B545" s="35"/>
      <c r="C545" s="35">
        <f t="shared" si="82"/>
        <v>19999020</v>
      </c>
      <c r="D545" s="38">
        <f t="shared" si="83"/>
        <v>73.34</v>
      </c>
      <c r="E545" s="38">
        <f t="shared" si="83"/>
        <v>73.2</v>
      </c>
      <c r="F545" s="38">
        <f t="shared" si="83"/>
        <v>73.2</v>
      </c>
      <c r="G545" s="17"/>
      <c r="H545" s="21"/>
      <c r="I545" s="20"/>
      <c r="J545" s="38"/>
      <c r="K545" s="20"/>
      <c r="L545" s="38"/>
      <c r="M545" s="17"/>
      <c r="N545"/>
    </row>
    <row r="546" spans="1:14" x14ac:dyDescent="0.25">
      <c r="A546" s="35"/>
      <c r="B546" s="35"/>
      <c r="C546" s="35">
        <f t="shared" si="82"/>
        <v>19999020</v>
      </c>
      <c r="D546" s="38">
        <f t="shared" si="83"/>
        <v>73.34</v>
      </c>
      <c r="E546" s="38">
        <f t="shared" si="83"/>
        <v>73.2</v>
      </c>
      <c r="F546" s="38">
        <f t="shared" si="83"/>
        <v>73.2</v>
      </c>
      <c r="G546" s="17"/>
      <c r="H546" s="21"/>
      <c r="I546" s="20"/>
      <c r="J546" s="38"/>
      <c r="K546" s="20" t="s">
        <v>593</v>
      </c>
      <c r="L546" s="38"/>
      <c r="M546" s="17"/>
      <c r="N546"/>
    </row>
    <row r="547" spans="1:14" x14ac:dyDescent="0.25">
      <c r="A547" s="35"/>
      <c r="B547" s="35"/>
      <c r="C547" s="35">
        <f t="shared" si="82"/>
        <v>19999020</v>
      </c>
      <c r="D547" s="38">
        <f t="shared" si="83"/>
        <v>73.34</v>
      </c>
      <c r="E547" s="38">
        <f t="shared" si="83"/>
        <v>73.2</v>
      </c>
      <c r="F547" s="38">
        <f t="shared" si="83"/>
        <v>73.2</v>
      </c>
      <c r="G547" s="17"/>
      <c r="H547" s="21"/>
      <c r="I547" s="20"/>
      <c r="J547" s="38"/>
      <c r="K547" s="20" t="s">
        <v>594</v>
      </c>
      <c r="L547" s="38"/>
      <c r="M547" s="17"/>
      <c r="N547"/>
    </row>
    <row r="548" spans="1:14" x14ac:dyDescent="0.25">
      <c r="A548" s="35"/>
      <c r="B548" s="35"/>
      <c r="C548" s="35">
        <f t="shared" si="82"/>
        <v>19999020</v>
      </c>
      <c r="D548" s="38">
        <f t="shared" si="83"/>
        <v>73.34</v>
      </c>
      <c r="E548" s="38">
        <f t="shared" si="83"/>
        <v>73.2</v>
      </c>
      <c r="F548" s="38">
        <f t="shared" si="83"/>
        <v>73.2</v>
      </c>
      <c r="G548" s="17"/>
      <c r="H548" s="21"/>
      <c r="I548" s="20"/>
      <c r="J548" s="38"/>
      <c r="K548" s="20" t="s">
        <v>595</v>
      </c>
      <c r="L548" s="38"/>
      <c r="M548" s="17"/>
      <c r="N548"/>
    </row>
    <row r="549" spans="1:14" x14ac:dyDescent="0.25">
      <c r="A549" s="35"/>
      <c r="B549" s="35"/>
      <c r="C549" s="35">
        <f t="shared" si="82"/>
        <v>19999020</v>
      </c>
      <c r="D549" s="38">
        <f t="shared" si="83"/>
        <v>73.34</v>
      </c>
      <c r="E549" s="38">
        <f t="shared" si="83"/>
        <v>73.2</v>
      </c>
      <c r="F549" s="38">
        <f t="shared" si="83"/>
        <v>73.2</v>
      </c>
      <c r="G549" s="17"/>
      <c r="H549" s="21"/>
      <c r="I549" s="20"/>
      <c r="J549" s="38"/>
      <c r="K549" s="20"/>
      <c r="L549" s="38"/>
      <c r="M549" s="17"/>
      <c r="N549"/>
    </row>
    <row r="550" spans="1:14" x14ac:dyDescent="0.25">
      <c r="A550" s="36"/>
      <c r="B550" s="36"/>
      <c r="C550" s="36">
        <f t="shared" si="82"/>
        <v>19999020</v>
      </c>
      <c r="D550" s="39">
        <f t="shared" si="83"/>
        <v>73.34</v>
      </c>
      <c r="E550" s="39">
        <f t="shared" si="83"/>
        <v>73.2</v>
      </c>
      <c r="F550" s="39">
        <f t="shared" si="83"/>
        <v>73.2</v>
      </c>
      <c r="G550" s="17"/>
      <c r="H550" s="21"/>
      <c r="I550" s="20"/>
      <c r="J550" s="39"/>
      <c r="K550" s="20" t="s">
        <v>21</v>
      </c>
      <c r="L550" s="39"/>
      <c r="M550" s="17"/>
      <c r="N550"/>
    </row>
    <row r="551" spans="1:14" x14ac:dyDescent="0.25">
      <c r="A551" s="34">
        <f>MAX($A$3:A550)+1</f>
        <v>50</v>
      </c>
      <c r="B551" s="43" t="s">
        <v>596</v>
      </c>
      <c r="C551" s="43">
        <v>19999050</v>
      </c>
      <c r="D551" s="37">
        <v>77.950999999999993</v>
      </c>
      <c r="E551" s="37">
        <v>80.930000000000007</v>
      </c>
      <c r="F551" s="37">
        <v>80.930000000000007</v>
      </c>
      <c r="G551" s="17"/>
      <c r="H551" s="21">
        <v>0</v>
      </c>
      <c r="I551" s="20" t="s">
        <v>597</v>
      </c>
      <c r="J551" s="37">
        <v>71</v>
      </c>
      <c r="K551" s="20" t="s">
        <v>598</v>
      </c>
      <c r="L551" s="37">
        <v>71</v>
      </c>
      <c r="M551" s="17"/>
      <c r="N551"/>
    </row>
    <row r="552" spans="1:14" x14ac:dyDescent="0.25">
      <c r="A552" s="35"/>
      <c r="B552" s="35"/>
      <c r="C552" s="35">
        <f t="shared" ref="C552:C558" si="84">C551</f>
        <v>19999050</v>
      </c>
      <c r="D552" s="38">
        <f t="shared" ref="D552:F558" si="85">D551:F551</f>
        <v>77.950999999999993</v>
      </c>
      <c r="E552" s="38">
        <f t="shared" si="85"/>
        <v>80.930000000000007</v>
      </c>
      <c r="F552" s="38">
        <f t="shared" si="85"/>
        <v>80.930000000000007</v>
      </c>
      <c r="G552" s="17"/>
      <c r="H552" s="21"/>
      <c r="I552" s="20"/>
      <c r="J552" s="38"/>
      <c r="K552" s="20" t="s">
        <v>162</v>
      </c>
      <c r="L552" s="38"/>
      <c r="M552" s="17"/>
      <c r="N552"/>
    </row>
    <row r="553" spans="1:14" x14ac:dyDescent="0.25">
      <c r="A553" s="35"/>
      <c r="B553" s="35"/>
      <c r="C553" s="35">
        <f t="shared" si="84"/>
        <v>19999050</v>
      </c>
      <c r="D553" s="38">
        <f t="shared" si="85"/>
        <v>77.950999999999993</v>
      </c>
      <c r="E553" s="38">
        <f t="shared" si="85"/>
        <v>80.930000000000007</v>
      </c>
      <c r="F553" s="38">
        <f t="shared" si="85"/>
        <v>80.930000000000007</v>
      </c>
      <c r="G553" s="17"/>
      <c r="H553" s="21"/>
      <c r="I553" s="20" t="s">
        <v>599</v>
      </c>
      <c r="J553" s="38"/>
      <c r="K553" s="20" t="s">
        <v>170</v>
      </c>
      <c r="L553" s="38"/>
      <c r="M553" s="17"/>
      <c r="N553"/>
    </row>
    <row r="554" spans="1:14" x14ac:dyDescent="0.25">
      <c r="A554" s="35"/>
      <c r="B554" s="35"/>
      <c r="C554" s="35">
        <f t="shared" si="84"/>
        <v>19999050</v>
      </c>
      <c r="D554" s="38">
        <f t="shared" si="85"/>
        <v>77.950999999999993</v>
      </c>
      <c r="E554" s="38">
        <f t="shared" si="85"/>
        <v>80.930000000000007</v>
      </c>
      <c r="F554" s="38">
        <f t="shared" si="85"/>
        <v>80.930000000000007</v>
      </c>
      <c r="G554" s="17"/>
      <c r="H554" s="21"/>
      <c r="I554" s="20" t="s">
        <v>46</v>
      </c>
      <c r="J554" s="38"/>
      <c r="K554" s="20" t="s">
        <v>21</v>
      </c>
      <c r="L554" s="38"/>
      <c r="M554" s="17"/>
      <c r="N554"/>
    </row>
    <row r="555" spans="1:14" x14ac:dyDescent="0.25">
      <c r="A555" s="35"/>
      <c r="B555" s="35"/>
      <c r="C555" s="35">
        <f t="shared" si="84"/>
        <v>19999050</v>
      </c>
      <c r="D555" s="38">
        <f t="shared" si="85"/>
        <v>77.950999999999993</v>
      </c>
      <c r="E555" s="38">
        <f t="shared" si="85"/>
        <v>80.930000000000007</v>
      </c>
      <c r="F555" s="38">
        <f t="shared" si="85"/>
        <v>80.930000000000007</v>
      </c>
      <c r="G555" s="17"/>
      <c r="H555" s="21"/>
      <c r="I555" s="20" t="s">
        <v>600</v>
      </c>
      <c r="J555" s="38"/>
      <c r="K555" s="20" t="s">
        <v>171</v>
      </c>
      <c r="L555" s="38"/>
      <c r="M555" s="17"/>
      <c r="N555"/>
    </row>
    <row r="556" spans="1:14" x14ac:dyDescent="0.25">
      <c r="A556" s="35"/>
      <c r="B556" s="35"/>
      <c r="C556" s="35">
        <f t="shared" si="84"/>
        <v>19999050</v>
      </c>
      <c r="D556" s="38">
        <f t="shared" si="85"/>
        <v>77.950999999999993</v>
      </c>
      <c r="E556" s="38">
        <f t="shared" si="85"/>
        <v>80.930000000000007</v>
      </c>
      <c r="F556" s="38">
        <f t="shared" si="85"/>
        <v>80.930000000000007</v>
      </c>
      <c r="G556" s="17"/>
      <c r="H556" s="21"/>
      <c r="I556" s="20"/>
      <c r="J556" s="38"/>
      <c r="K556" s="20" t="s">
        <v>259</v>
      </c>
      <c r="L556" s="38"/>
      <c r="M556" s="17"/>
      <c r="N556"/>
    </row>
    <row r="557" spans="1:14" x14ac:dyDescent="0.25">
      <c r="A557" s="35"/>
      <c r="B557" s="35"/>
      <c r="C557" s="35">
        <f t="shared" si="84"/>
        <v>19999050</v>
      </c>
      <c r="D557" s="38">
        <f t="shared" si="85"/>
        <v>77.950999999999993</v>
      </c>
      <c r="E557" s="38">
        <f t="shared" si="85"/>
        <v>80.930000000000007</v>
      </c>
      <c r="F557" s="38">
        <f t="shared" si="85"/>
        <v>80.930000000000007</v>
      </c>
      <c r="G557" s="17"/>
      <c r="H557" s="21"/>
      <c r="I557" s="20" t="s">
        <v>601</v>
      </c>
      <c r="J557" s="38"/>
      <c r="K557" s="20" t="s">
        <v>602</v>
      </c>
      <c r="L557" s="38"/>
      <c r="M557" s="17"/>
      <c r="N557"/>
    </row>
    <row r="558" spans="1:14" x14ac:dyDescent="0.25">
      <c r="A558" s="36"/>
      <c r="B558" s="36"/>
      <c r="C558" s="36">
        <f t="shared" si="84"/>
        <v>19999050</v>
      </c>
      <c r="D558" s="39">
        <f t="shared" si="85"/>
        <v>77.950999999999993</v>
      </c>
      <c r="E558" s="39">
        <f t="shared" si="85"/>
        <v>80.930000000000007</v>
      </c>
      <c r="F558" s="39">
        <f t="shared" si="85"/>
        <v>80.930000000000007</v>
      </c>
      <c r="G558" s="17"/>
      <c r="H558" s="21"/>
      <c r="I558" s="20" t="s">
        <v>603</v>
      </c>
      <c r="J558" s="39"/>
      <c r="K558" s="20"/>
      <c r="L558" s="39"/>
      <c r="M558" s="17"/>
      <c r="N558"/>
    </row>
    <row r="559" spans="1:14" x14ac:dyDescent="0.25">
      <c r="A559" s="34">
        <f>MAX($A$3:A558)+1</f>
        <v>51</v>
      </c>
      <c r="B559" s="43" t="s">
        <v>604</v>
      </c>
      <c r="C559" s="43">
        <v>19999195</v>
      </c>
      <c r="D559" s="37">
        <v>84.789000000000001</v>
      </c>
      <c r="E559" s="37">
        <v>84.27</v>
      </c>
      <c r="F559" s="37">
        <v>84.27</v>
      </c>
      <c r="G559" s="17"/>
      <c r="H559" s="21">
        <v>0</v>
      </c>
      <c r="I559" s="20" t="s">
        <v>48</v>
      </c>
      <c r="J559" s="37">
        <v>79</v>
      </c>
      <c r="K559" s="20" t="s">
        <v>605</v>
      </c>
      <c r="L559" s="37">
        <v>100</v>
      </c>
      <c r="M559" s="17"/>
      <c r="N559"/>
    </row>
    <row r="560" spans="1:14" x14ac:dyDescent="0.25">
      <c r="A560" s="35"/>
      <c r="B560" s="35"/>
      <c r="C560" s="35">
        <f t="shared" ref="C560:C577" si="86">C559</f>
        <v>19999195</v>
      </c>
      <c r="D560" s="38">
        <f t="shared" ref="D560:F577" si="87">D559:F559</f>
        <v>84.789000000000001</v>
      </c>
      <c r="E560" s="38">
        <f t="shared" si="87"/>
        <v>84.27</v>
      </c>
      <c r="F560" s="38">
        <f t="shared" si="87"/>
        <v>84.27</v>
      </c>
      <c r="G560" s="17"/>
      <c r="H560" s="21"/>
      <c r="I560" s="20" t="s">
        <v>606</v>
      </c>
      <c r="J560" s="38"/>
      <c r="K560" s="20" t="s">
        <v>21</v>
      </c>
      <c r="L560" s="38"/>
      <c r="M560" s="17"/>
      <c r="N560"/>
    </row>
    <row r="561" spans="1:14" x14ac:dyDescent="0.25">
      <c r="A561" s="35"/>
      <c r="B561" s="35"/>
      <c r="C561" s="35">
        <f t="shared" si="86"/>
        <v>19999195</v>
      </c>
      <c r="D561" s="38">
        <f t="shared" si="87"/>
        <v>84.789000000000001</v>
      </c>
      <c r="E561" s="38">
        <f t="shared" si="87"/>
        <v>84.27</v>
      </c>
      <c r="F561" s="38">
        <f t="shared" si="87"/>
        <v>84.27</v>
      </c>
      <c r="G561" s="17"/>
      <c r="H561" s="21"/>
      <c r="I561" s="20" t="s">
        <v>607</v>
      </c>
      <c r="J561" s="38"/>
      <c r="K561" s="20" t="s">
        <v>608</v>
      </c>
      <c r="L561" s="38"/>
      <c r="M561" s="17"/>
      <c r="N561"/>
    </row>
    <row r="562" spans="1:14" x14ac:dyDescent="0.25">
      <c r="A562" s="35"/>
      <c r="B562" s="35"/>
      <c r="C562" s="35">
        <f t="shared" si="86"/>
        <v>19999195</v>
      </c>
      <c r="D562" s="38">
        <f t="shared" si="87"/>
        <v>84.789000000000001</v>
      </c>
      <c r="E562" s="38">
        <f t="shared" si="87"/>
        <v>84.27</v>
      </c>
      <c r="F562" s="38">
        <f t="shared" si="87"/>
        <v>84.27</v>
      </c>
      <c r="G562" s="17"/>
      <c r="H562" s="21"/>
      <c r="I562" s="20" t="s">
        <v>609</v>
      </c>
      <c r="J562" s="38"/>
      <c r="K562" s="20" t="s">
        <v>610</v>
      </c>
      <c r="L562" s="38"/>
      <c r="M562" s="17"/>
      <c r="N562"/>
    </row>
    <row r="563" spans="1:14" x14ac:dyDescent="0.25">
      <c r="A563" s="35"/>
      <c r="B563" s="35"/>
      <c r="C563" s="35">
        <f t="shared" si="86"/>
        <v>19999195</v>
      </c>
      <c r="D563" s="38">
        <f t="shared" si="87"/>
        <v>84.789000000000001</v>
      </c>
      <c r="E563" s="38">
        <f t="shared" si="87"/>
        <v>84.27</v>
      </c>
      <c r="F563" s="38">
        <f t="shared" si="87"/>
        <v>84.27</v>
      </c>
      <c r="G563" s="17"/>
      <c r="H563" s="21"/>
      <c r="I563" s="20" t="s">
        <v>611</v>
      </c>
      <c r="J563" s="38"/>
      <c r="K563" s="20" t="s">
        <v>612</v>
      </c>
      <c r="L563" s="38"/>
      <c r="M563" s="17"/>
      <c r="N563"/>
    </row>
    <row r="564" spans="1:14" x14ac:dyDescent="0.25">
      <c r="A564" s="35"/>
      <c r="B564" s="35"/>
      <c r="C564" s="35">
        <f t="shared" si="86"/>
        <v>19999195</v>
      </c>
      <c r="D564" s="38">
        <f t="shared" si="87"/>
        <v>84.789000000000001</v>
      </c>
      <c r="E564" s="38">
        <f t="shared" si="87"/>
        <v>84.27</v>
      </c>
      <c r="F564" s="38">
        <f t="shared" si="87"/>
        <v>84.27</v>
      </c>
      <c r="G564" s="17"/>
      <c r="H564" s="21"/>
      <c r="I564" s="20" t="s">
        <v>613</v>
      </c>
      <c r="J564" s="38"/>
      <c r="K564" s="20" t="s">
        <v>614</v>
      </c>
      <c r="L564" s="38"/>
      <c r="M564" s="17"/>
      <c r="N564"/>
    </row>
    <row r="565" spans="1:14" x14ac:dyDescent="0.25">
      <c r="A565" s="35"/>
      <c r="B565" s="35"/>
      <c r="C565" s="35">
        <f t="shared" si="86"/>
        <v>19999195</v>
      </c>
      <c r="D565" s="38">
        <f t="shared" si="87"/>
        <v>84.789000000000001</v>
      </c>
      <c r="E565" s="38">
        <f t="shared" si="87"/>
        <v>84.27</v>
      </c>
      <c r="F565" s="38">
        <f t="shared" si="87"/>
        <v>84.27</v>
      </c>
      <c r="G565" s="17"/>
      <c r="H565" s="21"/>
      <c r="I565" s="20" t="s">
        <v>615</v>
      </c>
      <c r="J565" s="38"/>
      <c r="K565" s="20" t="s">
        <v>616</v>
      </c>
      <c r="L565" s="38"/>
      <c r="M565" s="17"/>
      <c r="N565"/>
    </row>
    <row r="566" spans="1:14" x14ac:dyDescent="0.25">
      <c r="A566" s="35"/>
      <c r="B566" s="35"/>
      <c r="C566" s="35">
        <f t="shared" si="86"/>
        <v>19999195</v>
      </c>
      <c r="D566" s="38">
        <f t="shared" si="87"/>
        <v>84.789000000000001</v>
      </c>
      <c r="E566" s="38">
        <f t="shared" si="87"/>
        <v>84.27</v>
      </c>
      <c r="F566" s="38">
        <f t="shared" si="87"/>
        <v>84.27</v>
      </c>
      <c r="G566" s="17"/>
      <c r="H566" s="21"/>
      <c r="I566" s="20" t="s">
        <v>617</v>
      </c>
      <c r="J566" s="38"/>
      <c r="K566" s="20" t="s">
        <v>595</v>
      </c>
      <c r="L566" s="38"/>
      <c r="M566" s="17"/>
      <c r="N566"/>
    </row>
    <row r="567" spans="1:14" x14ac:dyDescent="0.25">
      <c r="A567" s="35"/>
      <c r="B567" s="35"/>
      <c r="C567" s="35">
        <f t="shared" si="86"/>
        <v>19999195</v>
      </c>
      <c r="D567" s="38">
        <f t="shared" si="87"/>
        <v>84.789000000000001</v>
      </c>
      <c r="E567" s="38">
        <f t="shared" si="87"/>
        <v>84.27</v>
      </c>
      <c r="F567" s="38">
        <f t="shared" si="87"/>
        <v>84.27</v>
      </c>
      <c r="G567" s="17"/>
      <c r="H567" s="21"/>
      <c r="I567" s="20" t="s">
        <v>618</v>
      </c>
      <c r="J567" s="38"/>
      <c r="K567" s="20" t="s">
        <v>619</v>
      </c>
      <c r="L567" s="38"/>
      <c r="M567" s="17"/>
      <c r="N567"/>
    </row>
    <row r="568" spans="1:14" x14ac:dyDescent="0.25">
      <c r="A568" s="35"/>
      <c r="B568" s="35"/>
      <c r="C568" s="35">
        <f t="shared" si="86"/>
        <v>19999195</v>
      </c>
      <c r="D568" s="38">
        <f t="shared" si="87"/>
        <v>84.789000000000001</v>
      </c>
      <c r="E568" s="38">
        <f t="shared" si="87"/>
        <v>84.27</v>
      </c>
      <c r="F568" s="38">
        <f t="shared" si="87"/>
        <v>84.27</v>
      </c>
      <c r="G568" s="17"/>
      <c r="H568" s="21"/>
      <c r="I568" s="20" t="s">
        <v>620</v>
      </c>
      <c r="J568" s="38"/>
      <c r="K568" s="20" t="s">
        <v>621</v>
      </c>
      <c r="L568" s="38"/>
      <c r="M568" s="17"/>
      <c r="N568"/>
    </row>
    <row r="569" spans="1:14" x14ac:dyDescent="0.25">
      <c r="A569" s="35"/>
      <c r="B569" s="35"/>
      <c r="C569" s="35">
        <f t="shared" si="86"/>
        <v>19999195</v>
      </c>
      <c r="D569" s="38">
        <f t="shared" si="87"/>
        <v>84.789000000000001</v>
      </c>
      <c r="E569" s="38">
        <f t="shared" si="87"/>
        <v>84.27</v>
      </c>
      <c r="F569" s="38">
        <f t="shared" si="87"/>
        <v>84.27</v>
      </c>
      <c r="G569" s="17"/>
      <c r="H569" s="21"/>
      <c r="I569" s="20" t="s">
        <v>622</v>
      </c>
      <c r="J569" s="38"/>
      <c r="K569" s="20" t="s">
        <v>623</v>
      </c>
      <c r="L569" s="38"/>
      <c r="M569" s="17"/>
      <c r="N569"/>
    </row>
    <row r="570" spans="1:14" x14ac:dyDescent="0.25">
      <c r="A570" s="35"/>
      <c r="B570" s="35"/>
      <c r="C570" s="35">
        <f t="shared" si="86"/>
        <v>19999195</v>
      </c>
      <c r="D570" s="38">
        <f t="shared" si="87"/>
        <v>84.789000000000001</v>
      </c>
      <c r="E570" s="38">
        <f t="shared" si="87"/>
        <v>84.27</v>
      </c>
      <c r="F570" s="38">
        <f t="shared" si="87"/>
        <v>84.27</v>
      </c>
      <c r="G570" s="17"/>
      <c r="H570" s="21"/>
      <c r="I570" s="20" t="s">
        <v>624</v>
      </c>
      <c r="J570" s="38"/>
      <c r="K570" s="20" t="s">
        <v>625</v>
      </c>
      <c r="L570" s="38"/>
      <c r="M570" s="17"/>
      <c r="N570"/>
    </row>
    <row r="571" spans="1:14" x14ac:dyDescent="0.25">
      <c r="A571" s="35"/>
      <c r="B571" s="35"/>
      <c r="C571" s="35">
        <f t="shared" si="86"/>
        <v>19999195</v>
      </c>
      <c r="D571" s="38">
        <f t="shared" si="87"/>
        <v>84.789000000000001</v>
      </c>
      <c r="E571" s="38">
        <f t="shared" si="87"/>
        <v>84.27</v>
      </c>
      <c r="F571" s="38">
        <f t="shared" si="87"/>
        <v>84.27</v>
      </c>
      <c r="G571" s="17"/>
      <c r="H571" s="21"/>
      <c r="I571" s="20" t="s">
        <v>626</v>
      </c>
      <c r="J571" s="38"/>
      <c r="K571" s="20" t="s">
        <v>627</v>
      </c>
      <c r="L571" s="38"/>
      <c r="M571" s="17"/>
      <c r="N571"/>
    </row>
    <row r="572" spans="1:14" x14ac:dyDescent="0.25">
      <c r="A572" s="35"/>
      <c r="B572" s="35"/>
      <c r="C572" s="35">
        <f t="shared" si="86"/>
        <v>19999195</v>
      </c>
      <c r="D572" s="38">
        <f t="shared" si="87"/>
        <v>84.789000000000001</v>
      </c>
      <c r="E572" s="38">
        <f t="shared" si="87"/>
        <v>84.27</v>
      </c>
      <c r="F572" s="38">
        <f t="shared" si="87"/>
        <v>84.27</v>
      </c>
      <c r="G572" s="17"/>
      <c r="H572" s="21"/>
      <c r="I572" s="20" t="s">
        <v>628</v>
      </c>
      <c r="J572" s="38"/>
      <c r="K572" s="20" t="s">
        <v>250</v>
      </c>
      <c r="L572" s="38"/>
      <c r="M572" s="17"/>
      <c r="N572"/>
    </row>
    <row r="573" spans="1:14" x14ac:dyDescent="0.25">
      <c r="A573" s="35"/>
      <c r="B573" s="35"/>
      <c r="C573" s="35">
        <f t="shared" si="86"/>
        <v>19999195</v>
      </c>
      <c r="D573" s="38">
        <f t="shared" si="87"/>
        <v>84.789000000000001</v>
      </c>
      <c r="E573" s="38">
        <f t="shared" si="87"/>
        <v>84.27</v>
      </c>
      <c r="F573" s="38">
        <f t="shared" si="87"/>
        <v>84.27</v>
      </c>
      <c r="G573" s="17"/>
      <c r="H573" s="21"/>
      <c r="I573" s="20" t="s">
        <v>452</v>
      </c>
      <c r="J573" s="38"/>
      <c r="K573" s="20" t="s">
        <v>629</v>
      </c>
      <c r="L573" s="38"/>
      <c r="M573" s="17"/>
      <c r="N573"/>
    </row>
    <row r="574" spans="1:14" x14ac:dyDescent="0.25">
      <c r="A574" s="35"/>
      <c r="B574" s="35"/>
      <c r="C574" s="35">
        <f t="shared" si="86"/>
        <v>19999195</v>
      </c>
      <c r="D574" s="38">
        <f t="shared" si="87"/>
        <v>84.789000000000001</v>
      </c>
      <c r="E574" s="38">
        <f t="shared" si="87"/>
        <v>84.27</v>
      </c>
      <c r="F574" s="38">
        <f t="shared" si="87"/>
        <v>84.27</v>
      </c>
      <c r="G574" s="17"/>
      <c r="H574" s="21"/>
      <c r="I574" s="20" t="s">
        <v>630</v>
      </c>
      <c r="J574" s="38"/>
      <c r="K574" s="20" t="s">
        <v>631</v>
      </c>
      <c r="L574" s="38"/>
      <c r="M574" s="17"/>
      <c r="N574"/>
    </row>
    <row r="575" spans="1:14" x14ac:dyDescent="0.25">
      <c r="A575" s="35"/>
      <c r="B575" s="35"/>
      <c r="C575" s="35">
        <f t="shared" si="86"/>
        <v>19999195</v>
      </c>
      <c r="D575" s="38">
        <f t="shared" si="87"/>
        <v>84.789000000000001</v>
      </c>
      <c r="E575" s="38">
        <f t="shared" si="87"/>
        <v>84.27</v>
      </c>
      <c r="F575" s="38">
        <f t="shared" si="87"/>
        <v>84.27</v>
      </c>
      <c r="G575" s="17"/>
      <c r="H575" s="21"/>
      <c r="I575" s="20" t="s">
        <v>632</v>
      </c>
      <c r="J575" s="38"/>
      <c r="K575" s="20" t="s">
        <v>633</v>
      </c>
      <c r="L575" s="38"/>
      <c r="M575" s="17"/>
      <c r="N575"/>
    </row>
    <row r="576" spans="1:14" x14ac:dyDescent="0.25">
      <c r="A576" s="35"/>
      <c r="B576" s="35"/>
      <c r="C576" s="35">
        <f t="shared" si="86"/>
        <v>19999195</v>
      </c>
      <c r="D576" s="38">
        <f t="shared" si="87"/>
        <v>84.789000000000001</v>
      </c>
      <c r="E576" s="38">
        <f t="shared" si="87"/>
        <v>84.27</v>
      </c>
      <c r="F576" s="38">
        <f t="shared" si="87"/>
        <v>84.27</v>
      </c>
      <c r="G576" s="17"/>
      <c r="H576" s="21"/>
      <c r="I576" s="20" t="s">
        <v>634</v>
      </c>
      <c r="J576" s="38"/>
      <c r="K576" s="20" t="s">
        <v>635</v>
      </c>
      <c r="L576" s="38"/>
      <c r="M576" s="17"/>
      <c r="N576"/>
    </row>
    <row r="577" spans="1:14" x14ac:dyDescent="0.25">
      <c r="A577" s="36"/>
      <c r="B577" s="36"/>
      <c r="C577" s="36">
        <f t="shared" si="86"/>
        <v>19999195</v>
      </c>
      <c r="D577" s="39">
        <f t="shared" si="87"/>
        <v>84.789000000000001</v>
      </c>
      <c r="E577" s="39">
        <f t="shared" si="87"/>
        <v>84.27</v>
      </c>
      <c r="F577" s="39">
        <f t="shared" si="87"/>
        <v>84.27</v>
      </c>
      <c r="G577" s="17"/>
      <c r="H577" s="21"/>
      <c r="I577" s="20" t="s">
        <v>636</v>
      </c>
      <c r="J577" s="39"/>
      <c r="K577" s="20" t="s">
        <v>637</v>
      </c>
      <c r="L577" s="39"/>
      <c r="M577" s="17"/>
      <c r="N577"/>
    </row>
    <row r="578" spans="1:14" x14ac:dyDescent="0.25">
      <c r="A578" s="34">
        <f>MAX($A$3:A577)+1</f>
        <v>52</v>
      </c>
      <c r="B578" s="43" t="s">
        <v>638</v>
      </c>
      <c r="C578" s="43">
        <v>19999175</v>
      </c>
      <c r="D578" s="37">
        <v>75.828999999999994</v>
      </c>
      <c r="E578" s="37">
        <v>80.47</v>
      </c>
      <c r="F578" s="37">
        <v>80.47</v>
      </c>
      <c r="G578" s="17"/>
      <c r="H578" s="21">
        <v>0</v>
      </c>
      <c r="I578" s="20" t="s">
        <v>34</v>
      </c>
      <c r="J578" s="37">
        <v>62</v>
      </c>
      <c r="K578" s="20" t="s">
        <v>639</v>
      </c>
      <c r="L578" s="37">
        <v>71</v>
      </c>
      <c r="M578" s="17"/>
      <c r="N578"/>
    </row>
    <row r="579" spans="1:14" x14ac:dyDescent="0.25">
      <c r="A579" s="35"/>
      <c r="B579" s="35"/>
      <c r="C579" s="35">
        <f>C578</f>
        <v>19999175</v>
      </c>
      <c r="D579" s="38">
        <f t="shared" ref="D579:F582" si="88">D578:F578</f>
        <v>75.828999999999994</v>
      </c>
      <c r="E579" s="38">
        <f t="shared" si="88"/>
        <v>80.47</v>
      </c>
      <c r="F579" s="38">
        <f t="shared" si="88"/>
        <v>80.47</v>
      </c>
      <c r="G579" s="17"/>
      <c r="H579" s="21"/>
      <c r="I579" s="20" t="s">
        <v>32</v>
      </c>
      <c r="J579" s="38"/>
      <c r="K579" s="20" t="s">
        <v>21</v>
      </c>
      <c r="L579" s="38"/>
      <c r="M579" s="17"/>
      <c r="N579"/>
    </row>
    <row r="580" spans="1:14" x14ac:dyDescent="0.25">
      <c r="A580" s="35"/>
      <c r="B580" s="35"/>
      <c r="C580" s="35">
        <f>C579</f>
        <v>19999175</v>
      </c>
      <c r="D580" s="38">
        <f t="shared" si="88"/>
        <v>75.828999999999994</v>
      </c>
      <c r="E580" s="38">
        <f t="shared" si="88"/>
        <v>80.47</v>
      </c>
      <c r="F580" s="38">
        <f t="shared" si="88"/>
        <v>80.47</v>
      </c>
      <c r="G580" s="17"/>
      <c r="H580" s="21"/>
      <c r="I580" s="20"/>
      <c r="J580" s="38"/>
      <c r="K580" s="20" t="s">
        <v>640</v>
      </c>
      <c r="L580" s="38"/>
      <c r="M580" s="17"/>
      <c r="N580"/>
    </row>
    <row r="581" spans="1:14" x14ac:dyDescent="0.25">
      <c r="A581" s="35"/>
      <c r="B581" s="35"/>
      <c r="C581" s="35">
        <f>C580</f>
        <v>19999175</v>
      </c>
      <c r="D581" s="38">
        <f t="shared" si="88"/>
        <v>75.828999999999994</v>
      </c>
      <c r="E581" s="38">
        <f t="shared" si="88"/>
        <v>80.47</v>
      </c>
      <c r="F581" s="38">
        <f t="shared" si="88"/>
        <v>80.47</v>
      </c>
      <c r="G581" s="17"/>
      <c r="H581" s="21"/>
      <c r="I581" s="20"/>
      <c r="J581" s="38"/>
      <c r="K581" s="20" t="s">
        <v>301</v>
      </c>
      <c r="L581" s="38"/>
      <c r="M581" s="17"/>
      <c r="N581"/>
    </row>
    <row r="582" spans="1:14" x14ac:dyDescent="0.25">
      <c r="A582" s="36"/>
      <c r="B582" s="36"/>
      <c r="C582" s="36">
        <f>C581</f>
        <v>19999175</v>
      </c>
      <c r="D582" s="39">
        <f t="shared" si="88"/>
        <v>75.828999999999994</v>
      </c>
      <c r="E582" s="39">
        <f t="shared" si="88"/>
        <v>80.47</v>
      </c>
      <c r="F582" s="39">
        <f t="shared" si="88"/>
        <v>80.47</v>
      </c>
      <c r="G582" s="17"/>
      <c r="H582" s="21"/>
      <c r="I582" s="20"/>
      <c r="J582" s="39"/>
      <c r="K582" s="20" t="s">
        <v>156</v>
      </c>
      <c r="L582" s="39"/>
      <c r="M582" s="17"/>
      <c r="N582"/>
    </row>
    <row r="583" spans="1:14" x14ac:dyDescent="0.25">
      <c r="A583" s="34">
        <f>MAX($A$3:A582)+1</f>
        <v>53</v>
      </c>
      <c r="B583" s="43" t="s">
        <v>641</v>
      </c>
      <c r="C583" s="43">
        <v>19999177</v>
      </c>
      <c r="D583" s="37">
        <v>81.760999999999996</v>
      </c>
      <c r="E583" s="37">
        <v>89.23</v>
      </c>
      <c r="F583" s="37">
        <v>81.23</v>
      </c>
      <c r="G583" s="17" t="s">
        <v>642</v>
      </c>
      <c r="H583" s="21">
        <v>8</v>
      </c>
      <c r="I583" s="20" t="s">
        <v>643</v>
      </c>
      <c r="J583" s="37">
        <v>65</v>
      </c>
      <c r="K583" s="20" t="s">
        <v>21</v>
      </c>
      <c r="L583" s="37">
        <v>63</v>
      </c>
      <c r="M583" s="17"/>
      <c r="N583"/>
    </row>
    <row r="584" spans="1:14" x14ac:dyDescent="0.25">
      <c r="A584" s="35"/>
      <c r="B584" s="35"/>
      <c r="C584" s="35">
        <f>C583</f>
        <v>19999177</v>
      </c>
      <c r="D584" s="38">
        <f t="shared" ref="D584:F588" si="89">D583:F583</f>
        <v>81.760999999999996</v>
      </c>
      <c r="E584" s="38">
        <f t="shared" si="89"/>
        <v>89.23</v>
      </c>
      <c r="F584" s="38">
        <f t="shared" si="89"/>
        <v>81.23</v>
      </c>
      <c r="G584" s="17"/>
      <c r="H584" s="21"/>
      <c r="I584" s="20" t="s">
        <v>644</v>
      </c>
      <c r="J584" s="38"/>
      <c r="K584" s="20" t="s">
        <v>301</v>
      </c>
      <c r="L584" s="38"/>
      <c r="M584" s="17"/>
      <c r="N584"/>
    </row>
    <row r="585" spans="1:14" x14ac:dyDescent="0.25">
      <c r="A585" s="35"/>
      <c r="B585" s="35"/>
      <c r="C585" s="35">
        <f>C584</f>
        <v>19999177</v>
      </c>
      <c r="D585" s="38">
        <f t="shared" si="89"/>
        <v>81.760999999999996</v>
      </c>
      <c r="E585" s="38">
        <f t="shared" si="89"/>
        <v>89.23</v>
      </c>
      <c r="F585" s="38">
        <f t="shared" si="89"/>
        <v>81.23</v>
      </c>
      <c r="G585" s="17"/>
      <c r="H585" s="21"/>
      <c r="I585" s="20" t="s">
        <v>645</v>
      </c>
      <c r="J585" s="38"/>
      <c r="K585" s="20" t="s">
        <v>156</v>
      </c>
      <c r="L585" s="38"/>
      <c r="M585" s="17"/>
      <c r="N585"/>
    </row>
    <row r="586" spans="1:14" x14ac:dyDescent="0.25">
      <c r="A586" s="35"/>
      <c r="B586" s="35"/>
      <c r="C586" s="35">
        <f>C585</f>
        <v>19999177</v>
      </c>
      <c r="D586" s="38">
        <f t="shared" si="89"/>
        <v>81.760999999999996</v>
      </c>
      <c r="E586" s="38">
        <f t="shared" si="89"/>
        <v>89.23</v>
      </c>
      <c r="F586" s="38">
        <f t="shared" si="89"/>
        <v>81.23</v>
      </c>
      <c r="G586" s="17"/>
      <c r="H586" s="21"/>
      <c r="I586" s="20" t="s">
        <v>46</v>
      </c>
      <c r="J586" s="38"/>
      <c r="K586" s="20"/>
      <c r="L586" s="38"/>
      <c r="M586" s="17"/>
      <c r="N586"/>
    </row>
    <row r="587" spans="1:14" x14ac:dyDescent="0.25">
      <c r="A587" s="35"/>
      <c r="B587" s="35"/>
      <c r="C587" s="35">
        <f>C586</f>
        <v>19999177</v>
      </c>
      <c r="D587" s="38">
        <f t="shared" si="89"/>
        <v>81.760999999999996</v>
      </c>
      <c r="E587" s="38">
        <f t="shared" si="89"/>
        <v>89.23</v>
      </c>
      <c r="F587" s="38">
        <f t="shared" si="89"/>
        <v>81.23</v>
      </c>
      <c r="G587" s="17"/>
      <c r="H587" s="21"/>
      <c r="I587" s="20" t="s">
        <v>646</v>
      </c>
      <c r="J587" s="38"/>
      <c r="K587" s="20"/>
      <c r="L587" s="38"/>
      <c r="M587" s="17"/>
      <c r="N587"/>
    </row>
    <row r="588" spans="1:14" x14ac:dyDescent="0.25">
      <c r="A588" s="36"/>
      <c r="B588" s="36"/>
      <c r="C588" s="36">
        <f>C587</f>
        <v>19999177</v>
      </c>
      <c r="D588" s="39">
        <f t="shared" si="89"/>
        <v>81.760999999999996</v>
      </c>
      <c r="E588" s="39">
        <f t="shared" si="89"/>
        <v>89.23</v>
      </c>
      <c r="F588" s="39">
        <f t="shared" si="89"/>
        <v>81.23</v>
      </c>
      <c r="G588" s="17"/>
      <c r="H588" s="21"/>
      <c r="I588" s="20" t="s">
        <v>647</v>
      </c>
      <c r="J588" s="39"/>
      <c r="K588" s="20"/>
      <c r="L588" s="39"/>
      <c r="M588" s="17"/>
      <c r="N588"/>
    </row>
    <row r="589" spans="1:14" x14ac:dyDescent="0.25">
      <c r="A589" s="34">
        <f>MAX($A$3:A588)+1</f>
        <v>54</v>
      </c>
      <c r="B589" s="43" t="s">
        <v>648</v>
      </c>
      <c r="C589" s="43">
        <v>19999176</v>
      </c>
      <c r="D589" s="37">
        <v>77.39</v>
      </c>
      <c r="E589" s="37">
        <v>81.7</v>
      </c>
      <c r="F589" s="37">
        <v>81.7</v>
      </c>
      <c r="G589" s="17"/>
      <c r="H589" s="21">
        <v>0</v>
      </c>
      <c r="I589" s="20" t="s">
        <v>32</v>
      </c>
      <c r="J589" s="37">
        <v>65</v>
      </c>
      <c r="K589" s="20" t="s">
        <v>649</v>
      </c>
      <c r="L589" s="37">
        <v>72</v>
      </c>
      <c r="M589" s="17"/>
      <c r="N589"/>
    </row>
    <row r="590" spans="1:14" x14ac:dyDescent="0.25">
      <c r="A590" s="35"/>
      <c r="B590" s="35"/>
      <c r="C590" s="35">
        <f>C589</f>
        <v>19999176</v>
      </c>
      <c r="D590" s="38">
        <f t="shared" ref="D590:F593" si="90">D589:F589</f>
        <v>77.39</v>
      </c>
      <c r="E590" s="38">
        <f t="shared" si="90"/>
        <v>81.7</v>
      </c>
      <c r="F590" s="38">
        <f t="shared" si="90"/>
        <v>81.7</v>
      </c>
      <c r="G590" s="17"/>
      <c r="H590" s="21"/>
      <c r="I590" s="20" t="s">
        <v>76</v>
      </c>
      <c r="J590" s="38"/>
      <c r="K590" s="20" t="s">
        <v>639</v>
      </c>
      <c r="L590" s="38"/>
      <c r="M590" s="17"/>
      <c r="N590"/>
    </row>
    <row r="591" spans="1:14" x14ac:dyDescent="0.25">
      <c r="A591" s="35"/>
      <c r="B591" s="35"/>
      <c r="C591" s="35">
        <f>C590</f>
        <v>19999176</v>
      </c>
      <c r="D591" s="38">
        <f t="shared" si="90"/>
        <v>77.39</v>
      </c>
      <c r="E591" s="38">
        <f t="shared" si="90"/>
        <v>81.7</v>
      </c>
      <c r="F591" s="38">
        <f t="shared" si="90"/>
        <v>81.7</v>
      </c>
      <c r="G591" s="17"/>
      <c r="H591" s="21"/>
      <c r="I591" s="20" t="s">
        <v>48</v>
      </c>
      <c r="J591" s="38"/>
      <c r="K591" s="20" t="s">
        <v>640</v>
      </c>
      <c r="L591" s="38"/>
      <c r="M591" s="17"/>
      <c r="N591"/>
    </row>
    <row r="592" spans="1:14" x14ac:dyDescent="0.25">
      <c r="A592" s="35"/>
      <c r="B592" s="35"/>
      <c r="C592" s="35">
        <f>C591</f>
        <v>19999176</v>
      </c>
      <c r="D592" s="38">
        <f t="shared" si="90"/>
        <v>77.39</v>
      </c>
      <c r="E592" s="38">
        <f t="shared" si="90"/>
        <v>81.7</v>
      </c>
      <c r="F592" s="38">
        <f t="shared" si="90"/>
        <v>81.7</v>
      </c>
      <c r="G592" s="17"/>
      <c r="H592" s="21"/>
      <c r="I592" s="20" t="s">
        <v>34</v>
      </c>
      <c r="J592" s="38"/>
      <c r="K592" s="20" t="s">
        <v>21</v>
      </c>
      <c r="L592" s="38"/>
      <c r="M592" s="17"/>
      <c r="N592"/>
    </row>
    <row r="593" spans="1:14" x14ac:dyDescent="0.25">
      <c r="A593" s="36"/>
      <c r="B593" s="36"/>
      <c r="C593" s="36">
        <f>C592</f>
        <v>19999176</v>
      </c>
      <c r="D593" s="39">
        <f t="shared" si="90"/>
        <v>77.39</v>
      </c>
      <c r="E593" s="39">
        <f t="shared" si="90"/>
        <v>81.7</v>
      </c>
      <c r="F593" s="39">
        <f t="shared" si="90"/>
        <v>81.7</v>
      </c>
      <c r="G593" s="17"/>
      <c r="H593" s="21"/>
      <c r="I593" s="20" t="s">
        <v>46</v>
      </c>
      <c r="J593" s="39"/>
      <c r="K593" s="20" t="s">
        <v>650</v>
      </c>
      <c r="L593" s="39"/>
      <c r="M593" s="17"/>
      <c r="N593"/>
    </row>
    <row r="594" spans="1:14" x14ac:dyDescent="0.25">
      <c r="A594" s="34">
        <f>MAX($A$3:A593)+1</f>
        <v>55</v>
      </c>
      <c r="B594" s="43" t="s">
        <v>651</v>
      </c>
      <c r="C594" s="43">
        <v>19999118</v>
      </c>
      <c r="D594" s="37">
        <v>83.378</v>
      </c>
      <c r="E594" s="37">
        <v>84.54</v>
      </c>
      <c r="F594" s="37">
        <v>84.54</v>
      </c>
      <c r="G594" s="17"/>
      <c r="H594" s="21">
        <v>0</v>
      </c>
      <c r="I594" s="20"/>
      <c r="J594" s="37">
        <v>71</v>
      </c>
      <c r="K594" s="20" t="s">
        <v>156</v>
      </c>
      <c r="L594" s="37">
        <v>100</v>
      </c>
      <c r="M594" s="17"/>
      <c r="N594"/>
    </row>
    <row r="595" spans="1:14" x14ac:dyDescent="0.25">
      <c r="A595" s="35"/>
      <c r="B595" s="35"/>
      <c r="C595" s="35">
        <f t="shared" ref="C595:C622" si="91">C594</f>
        <v>19999118</v>
      </c>
      <c r="D595" s="38">
        <f t="shared" ref="D595:F622" si="92">D594:F594</f>
        <v>83.378</v>
      </c>
      <c r="E595" s="38">
        <f t="shared" si="92"/>
        <v>84.54</v>
      </c>
      <c r="F595" s="38">
        <f t="shared" si="92"/>
        <v>84.54</v>
      </c>
      <c r="G595" s="17"/>
      <c r="H595" s="21"/>
      <c r="I595" s="20" t="s">
        <v>652</v>
      </c>
      <c r="J595" s="38"/>
      <c r="K595" s="20" t="s">
        <v>448</v>
      </c>
      <c r="L595" s="38"/>
      <c r="M595" s="17"/>
      <c r="N595"/>
    </row>
    <row r="596" spans="1:14" x14ac:dyDescent="0.25">
      <c r="A596" s="35"/>
      <c r="B596" s="35"/>
      <c r="C596" s="35">
        <f t="shared" si="91"/>
        <v>19999118</v>
      </c>
      <c r="D596" s="38">
        <f t="shared" si="92"/>
        <v>83.378</v>
      </c>
      <c r="E596" s="38">
        <f t="shared" si="92"/>
        <v>84.54</v>
      </c>
      <c r="F596" s="38">
        <f t="shared" si="92"/>
        <v>84.54</v>
      </c>
      <c r="G596" s="17"/>
      <c r="H596" s="21"/>
      <c r="I596" s="20" t="s">
        <v>653</v>
      </c>
      <c r="J596" s="38"/>
      <c r="K596" s="20" t="s">
        <v>654</v>
      </c>
      <c r="L596" s="38"/>
      <c r="M596" s="17"/>
      <c r="N596"/>
    </row>
    <row r="597" spans="1:14" x14ac:dyDescent="0.25">
      <c r="A597" s="35"/>
      <c r="B597" s="35"/>
      <c r="C597" s="35">
        <f t="shared" si="91"/>
        <v>19999118</v>
      </c>
      <c r="D597" s="38">
        <f t="shared" si="92"/>
        <v>83.378</v>
      </c>
      <c r="E597" s="38">
        <f t="shared" si="92"/>
        <v>84.54</v>
      </c>
      <c r="F597" s="38">
        <f t="shared" si="92"/>
        <v>84.54</v>
      </c>
      <c r="G597" s="17"/>
      <c r="H597" s="21"/>
      <c r="I597" s="20" t="s">
        <v>655</v>
      </c>
      <c r="J597" s="38"/>
      <c r="K597" s="20" t="s">
        <v>357</v>
      </c>
      <c r="L597" s="38"/>
      <c r="M597" s="17"/>
      <c r="N597"/>
    </row>
    <row r="598" spans="1:14" x14ac:dyDescent="0.25">
      <c r="A598" s="35"/>
      <c r="B598" s="35"/>
      <c r="C598" s="35">
        <f t="shared" si="91"/>
        <v>19999118</v>
      </c>
      <c r="D598" s="38">
        <f t="shared" si="92"/>
        <v>83.378</v>
      </c>
      <c r="E598" s="38">
        <f t="shared" si="92"/>
        <v>84.54</v>
      </c>
      <c r="F598" s="38">
        <f t="shared" si="92"/>
        <v>84.54</v>
      </c>
      <c r="G598" s="17"/>
      <c r="H598" s="21"/>
      <c r="I598" s="20" t="s">
        <v>656</v>
      </c>
      <c r="J598" s="38"/>
      <c r="K598" s="20" t="s">
        <v>657</v>
      </c>
      <c r="L598" s="38"/>
      <c r="M598" s="17"/>
      <c r="N598"/>
    </row>
    <row r="599" spans="1:14" x14ac:dyDescent="0.25">
      <c r="A599" s="35"/>
      <c r="B599" s="35"/>
      <c r="C599" s="35">
        <f t="shared" si="91"/>
        <v>19999118</v>
      </c>
      <c r="D599" s="38">
        <f t="shared" si="92"/>
        <v>83.378</v>
      </c>
      <c r="E599" s="38">
        <f t="shared" si="92"/>
        <v>84.54</v>
      </c>
      <c r="F599" s="38">
        <f t="shared" si="92"/>
        <v>84.54</v>
      </c>
      <c r="G599" s="17"/>
      <c r="H599" s="21"/>
      <c r="I599" s="20" t="s">
        <v>658</v>
      </c>
      <c r="J599" s="38"/>
      <c r="K599" s="20" t="s">
        <v>654</v>
      </c>
      <c r="L599" s="38"/>
      <c r="M599" s="17"/>
      <c r="N599"/>
    </row>
    <row r="600" spans="1:14" x14ac:dyDescent="0.25">
      <c r="A600" s="35"/>
      <c r="B600" s="35"/>
      <c r="C600" s="35">
        <f t="shared" si="91"/>
        <v>19999118</v>
      </c>
      <c r="D600" s="38">
        <f t="shared" si="92"/>
        <v>83.378</v>
      </c>
      <c r="E600" s="38">
        <f t="shared" si="92"/>
        <v>84.54</v>
      </c>
      <c r="F600" s="38">
        <f t="shared" si="92"/>
        <v>84.54</v>
      </c>
      <c r="G600" s="17"/>
      <c r="H600" s="21"/>
      <c r="I600" s="20" t="s">
        <v>659</v>
      </c>
      <c r="J600" s="38"/>
      <c r="K600" s="20" t="s">
        <v>660</v>
      </c>
      <c r="L600" s="38"/>
      <c r="M600" s="17"/>
      <c r="N600"/>
    </row>
    <row r="601" spans="1:14" x14ac:dyDescent="0.25">
      <c r="A601" s="35"/>
      <c r="B601" s="35"/>
      <c r="C601" s="35">
        <f t="shared" si="91"/>
        <v>19999118</v>
      </c>
      <c r="D601" s="38">
        <f t="shared" si="92"/>
        <v>83.378</v>
      </c>
      <c r="E601" s="38">
        <f t="shared" si="92"/>
        <v>84.54</v>
      </c>
      <c r="F601" s="38">
        <f t="shared" si="92"/>
        <v>84.54</v>
      </c>
      <c r="G601" s="17"/>
      <c r="H601" s="21"/>
      <c r="I601" s="20" t="s">
        <v>661</v>
      </c>
      <c r="J601" s="38"/>
      <c r="K601" s="20" t="s">
        <v>397</v>
      </c>
      <c r="L601" s="38"/>
      <c r="M601" s="17"/>
      <c r="N601"/>
    </row>
    <row r="602" spans="1:14" x14ac:dyDescent="0.25">
      <c r="A602" s="35"/>
      <c r="B602" s="35"/>
      <c r="C602" s="35">
        <f t="shared" si="91"/>
        <v>19999118</v>
      </c>
      <c r="D602" s="38">
        <f t="shared" si="92"/>
        <v>83.378</v>
      </c>
      <c r="E602" s="38">
        <f t="shared" si="92"/>
        <v>84.54</v>
      </c>
      <c r="F602" s="38">
        <f t="shared" si="92"/>
        <v>84.54</v>
      </c>
      <c r="G602" s="17"/>
      <c r="H602" s="21"/>
      <c r="I602" s="20" t="s">
        <v>662</v>
      </c>
      <c r="J602" s="38"/>
      <c r="K602" s="20" t="s">
        <v>474</v>
      </c>
      <c r="L602" s="38"/>
      <c r="M602" s="17"/>
      <c r="N602"/>
    </row>
    <row r="603" spans="1:14" x14ac:dyDescent="0.25">
      <c r="A603" s="35"/>
      <c r="B603" s="35"/>
      <c r="C603" s="35">
        <f t="shared" si="91"/>
        <v>19999118</v>
      </c>
      <c r="D603" s="38">
        <f t="shared" si="92"/>
        <v>83.378</v>
      </c>
      <c r="E603" s="38">
        <f t="shared" si="92"/>
        <v>84.54</v>
      </c>
      <c r="F603" s="38">
        <f t="shared" si="92"/>
        <v>84.54</v>
      </c>
      <c r="G603" s="17"/>
      <c r="H603" s="21"/>
      <c r="I603" s="20" t="s">
        <v>663</v>
      </c>
      <c r="J603" s="38"/>
      <c r="K603" s="20" t="s">
        <v>664</v>
      </c>
      <c r="L603" s="38"/>
      <c r="M603" s="17"/>
      <c r="N603"/>
    </row>
    <row r="604" spans="1:14" x14ac:dyDescent="0.25">
      <c r="A604" s="35"/>
      <c r="B604" s="35"/>
      <c r="C604" s="35">
        <f t="shared" si="91"/>
        <v>19999118</v>
      </c>
      <c r="D604" s="38">
        <f t="shared" si="92"/>
        <v>83.378</v>
      </c>
      <c r="E604" s="38">
        <f t="shared" si="92"/>
        <v>84.54</v>
      </c>
      <c r="F604" s="38">
        <f t="shared" si="92"/>
        <v>84.54</v>
      </c>
      <c r="G604" s="17"/>
      <c r="H604" s="21"/>
      <c r="I604" s="20" t="s">
        <v>457</v>
      </c>
      <c r="J604" s="38"/>
      <c r="K604" s="20" t="s">
        <v>665</v>
      </c>
      <c r="L604" s="38"/>
      <c r="M604" s="17"/>
      <c r="N604"/>
    </row>
    <row r="605" spans="1:14" x14ac:dyDescent="0.25">
      <c r="A605" s="35"/>
      <c r="B605" s="35"/>
      <c r="C605" s="35">
        <f t="shared" si="91"/>
        <v>19999118</v>
      </c>
      <c r="D605" s="38">
        <f t="shared" si="92"/>
        <v>83.378</v>
      </c>
      <c r="E605" s="38">
        <f t="shared" si="92"/>
        <v>84.54</v>
      </c>
      <c r="F605" s="38">
        <f t="shared" si="92"/>
        <v>84.54</v>
      </c>
      <c r="G605" s="17"/>
      <c r="H605" s="21"/>
      <c r="I605" s="20" t="s">
        <v>666</v>
      </c>
      <c r="J605" s="38"/>
      <c r="K605" s="20" t="s">
        <v>667</v>
      </c>
      <c r="L605" s="38"/>
      <c r="M605" s="17"/>
      <c r="N605"/>
    </row>
    <row r="606" spans="1:14" x14ac:dyDescent="0.25">
      <c r="A606" s="35"/>
      <c r="B606" s="35"/>
      <c r="C606" s="35">
        <f t="shared" si="91"/>
        <v>19999118</v>
      </c>
      <c r="D606" s="38">
        <f t="shared" si="92"/>
        <v>83.378</v>
      </c>
      <c r="E606" s="38">
        <f t="shared" si="92"/>
        <v>84.54</v>
      </c>
      <c r="F606" s="38">
        <f t="shared" si="92"/>
        <v>84.54</v>
      </c>
      <c r="G606" s="17"/>
      <c r="H606" s="21"/>
      <c r="I606" s="20"/>
      <c r="J606" s="38"/>
      <c r="K606" s="20" t="s">
        <v>668</v>
      </c>
      <c r="L606" s="38"/>
      <c r="M606" s="17"/>
      <c r="N606"/>
    </row>
    <row r="607" spans="1:14" x14ac:dyDescent="0.25">
      <c r="A607" s="35"/>
      <c r="B607" s="35"/>
      <c r="C607" s="35">
        <f t="shared" si="91"/>
        <v>19999118</v>
      </c>
      <c r="D607" s="38">
        <f t="shared" si="92"/>
        <v>83.378</v>
      </c>
      <c r="E607" s="38">
        <f t="shared" si="92"/>
        <v>84.54</v>
      </c>
      <c r="F607" s="38">
        <f t="shared" si="92"/>
        <v>84.54</v>
      </c>
      <c r="G607" s="17"/>
      <c r="H607" s="21"/>
      <c r="I607" s="20"/>
      <c r="J607" s="38"/>
      <c r="K607" s="20" t="s">
        <v>669</v>
      </c>
      <c r="L607" s="38"/>
      <c r="M607" s="17"/>
      <c r="N607"/>
    </row>
    <row r="608" spans="1:14" x14ac:dyDescent="0.25">
      <c r="A608" s="35"/>
      <c r="B608" s="35"/>
      <c r="C608" s="35">
        <f t="shared" si="91"/>
        <v>19999118</v>
      </c>
      <c r="D608" s="38">
        <f t="shared" si="92"/>
        <v>83.378</v>
      </c>
      <c r="E608" s="38">
        <f t="shared" si="92"/>
        <v>84.54</v>
      </c>
      <c r="F608" s="38">
        <f t="shared" si="92"/>
        <v>84.54</v>
      </c>
      <c r="G608" s="17"/>
      <c r="H608" s="21"/>
      <c r="I608" s="20"/>
      <c r="J608" s="38"/>
      <c r="K608" s="20" t="s">
        <v>21</v>
      </c>
      <c r="L608" s="38"/>
      <c r="M608" s="17"/>
      <c r="N608"/>
    </row>
    <row r="609" spans="1:14" x14ac:dyDescent="0.25">
      <c r="A609" s="35"/>
      <c r="B609" s="35"/>
      <c r="C609" s="35">
        <f t="shared" si="91"/>
        <v>19999118</v>
      </c>
      <c r="D609" s="38">
        <f t="shared" si="92"/>
        <v>83.378</v>
      </c>
      <c r="E609" s="38">
        <f t="shared" si="92"/>
        <v>84.54</v>
      </c>
      <c r="F609" s="38">
        <f t="shared" si="92"/>
        <v>84.54</v>
      </c>
      <c r="G609" s="17"/>
      <c r="H609" s="21"/>
      <c r="I609" s="20"/>
      <c r="J609" s="38"/>
      <c r="K609" s="20" t="s">
        <v>206</v>
      </c>
      <c r="L609" s="38"/>
      <c r="M609" s="17"/>
      <c r="N609"/>
    </row>
    <row r="610" spans="1:14" x14ac:dyDescent="0.25">
      <c r="A610" s="35"/>
      <c r="B610" s="35"/>
      <c r="C610" s="35">
        <f t="shared" si="91"/>
        <v>19999118</v>
      </c>
      <c r="D610" s="38">
        <f t="shared" si="92"/>
        <v>83.378</v>
      </c>
      <c r="E610" s="38">
        <f t="shared" si="92"/>
        <v>84.54</v>
      </c>
      <c r="F610" s="38">
        <f t="shared" si="92"/>
        <v>84.54</v>
      </c>
      <c r="G610" s="17"/>
      <c r="H610" s="21"/>
      <c r="I610" s="20"/>
      <c r="J610" s="38"/>
      <c r="K610" s="20" t="s">
        <v>670</v>
      </c>
      <c r="L610" s="38"/>
      <c r="M610" s="17"/>
      <c r="N610"/>
    </row>
    <row r="611" spans="1:14" x14ac:dyDescent="0.25">
      <c r="A611" s="35"/>
      <c r="B611" s="35"/>
      <c r="C611" s="35">
        <f t="shared" si="91"/>
        <v>19999118</v>
      </c>
      <c r="D611" s="38">
        <f t="shared" si="92"/>
        <v>83.378</v>
      </c>
      <c r="E611" s="38">
        <f t="shared" si="92"/>
        <v>84.54</v>
      </c>
      <c r="F611" s="38">
        <f t="shared" si="92"/>
        <v>84.54</v>
      </c>
      <c r="G611" s="17"/>
      <c r="H611" s="21"/>
      <c r="I611" s="20"/>
      <c r="J611" s="38"/>
      <c r="K611" s="20" t="s">
        <v>671</v>
      </c>
      <c r="L611" s="38"/>
      <c r="M611" s="17"/>
      <c r="N611"/>
    </row>
    <row r="612" spans="1:14" x14ac:dyDescent="0.25">
      <c r="A612" s="35"/>
      <c r="B612" s="35"/>
      <c r="C612" s="35">
        <f t="shared" si="91"/>
        <v>19999118</v>
      </c>
      <c r="D612" s="38">
        <f t="shared" si="92"/>
        <v>83.378</v>
      </c>
      <c r="E612" s="38">
        <f t="shared" si="92"/>
        <v>84.54</v>
      </c>
      <c r="F612" s="38">
        <f t="shared" si="92"/>
        <v>84.54</v>
      </c>
      <c r="G612" s="17"/>
      <c r="H612" s="21"/>
      <c r="I612" s="20"/>
      <c r="J612" s="38"/>
      <c r="K612" s="20" t="s">
        <v>197</v>
      </c>
      <c r="L612" s="38"/>
      <c r="M612" s="17"/>
      <c r="N612"/>
    </row>
    <row r="613" spans="1:14" x14ac:dyDescent="0.25">
      <c r="A613" s="35"/>
      <c r="B613" s="35"/>
      <c r="C613" s="35">
        <f t="shared" si="91"/>
        <v>19999118</v>
      </c>
      <c r="D613" s="38">
        <f t="shared" si="92"/>
        <v>83.378</v>
      </c>
      <c r="E613" s="38">
        <f t="shared" si="92"/>
        <v>84.54</v>
      </c>
      <c r="F613" s="38">
        <f t="shared" si="92"/>
        <v>84.54</v>
      </c>
      <c r="G613" s="17"/>
      <c r="H613" s="21"/>
      <c r="I613" s="20"/>
      <c r="J613" s="38"/>
      <c r="K613" s="20" t="s">
        <v>22</v>
      </c>
      <c r="L613" s="38"/>
      <c r="M613" s="17"/>
      <c r="N613"/>
    </row>
    <row r="614" spans="1:14" x14ac:dyDescent="0.25">
      <c r="A614" s="35"/>
      <c r="B614" s="35"/>
      <c r="C614" s="35">
        <f t="shared" si="91"/>
        <v>19999118</v>
      </c>
      <c r="D614" s="38">
        <f t="shared" si="92"/>
        <v>83.378</v>
      </c>
      <c r="E614" s="38">
        <f t="shared" si="92"/>
        <v>84.54</v>
      </c>
      <c r="F614" s="38">
        <f t="shared" si="92"/>
        <v>84.54</v>
      </c>
      <c r="G614" s="17"/>
      <c r="H614" s="21"/>
      <c r="I614" s="20"/>
      <c r="J614" s="38"/>
      <c r="K614" s="20" t="s">
        <v>672</v>
      </c>
      <c r="L614" s="38"/>
      <c r="M614" s="17"/>
      <c r="N614"/>
    </row>
    <row r="615" spans="1:14" x14ac:dyDescent="0.25">
      <c r="A615" s="35"/>
      <c r="B615" s="35"/>
      <c r="C615" s="35">
        <f t="shared" si="91"/>
        <v>19999118</v>
      </c>
      <c r="D615" s="38">
        <f t="shared" si="92"/>
        <v>83.378</v>
      </c>
      <c r="E615" s="38">
        <f t="shared" si="92"/>
        <v>84.54</v>
      </c>
      <c r="F615" s="38">
        <f t="shared" si="92"/>
        <v>84.54</v>
      </c>
      <c r="G615" s="17"/>
      <c r="H615" s="21"/>
      <c r="I615" s="20"/>
      <c r="J615" s="38"/>
      <c r="K615" s="20" t="s">
        <v>673</v>
      </c>
      <c r="L615" s="38"/>
      <c r="M615" s="17"/>
      <c r="N615"/>
    </row>
    <row r="616" spans="1:14" x14ac:dyDescent="0.25">
      <c r="A616" s="35"/>
      <c r="B616" s="35"/>
      <c r="C616" s="35">
        <f t="shared" si="91"/>
        <v>19999118</v>
      </c>
      <c r="D616" s="38">
        <f t="shared" si="92"/>
        <v>83.378</v>
      </c>
      <c r="E616" s="38">
        <f t="shared" si="92"/>
        <v>84.54</v>
      </c>
      <c r="F616" s="38">
        <f t="shared" si="92"/>
        <v>84.54</v>
      </c>
      <c r="G616" s="17"/>
      <c r="H616" s="21"/>
      <c r="I616" s="20"/>
      <c r="J616" s="38"/>
      <c r="K616" s="20" t="s">
        <v>674</v>
      </c>
      <c r="L616" s="38"/>
      <c r="M616" s="17"/>
      <c r="N616"/>
    </row>
    <row r="617" spans="1:14" x14ac:dyDescent="0.25">
      <c r="A617" s="35"/>
      <c r="B617" s="35"/>
      <c r="C617" s="35">
        <f t="shared" si="91"/>
        <v>19999118</v>
      </c>
      <c r="D617" s="38">
        <f t="shared" si="92"/>
        <v>83.378</v>
      </c>
      <c r="E617" s="38">
        <f t="shared" si="92"/>
        <v>84.54</v>
      </c>
      <c r="F617" s="38">
        <f t="shared" si="92"/>
        <v>84.54</v>
      </c>
      <c r="G617" s="17"/>
      <c r="H617" s="21"/>
      <c r="I617" s="20"/>
      <c r="J617" s="38"/>
      <c r="K617" s="20" t="s">
        <v>675</v>
      </c>
      <c r="L617" s="38"/>
      <c r="M617" s="17"/>
      <c r="N617"/>
    </row>
    <row r="618" spans="1:14" x14ac:dyDescent="0.25">
      <c r="A618" s="35"/>
      <c r="B618" s="35"/>
      <c r="C618" s="35">
        <f t="shared" si="91"/>
        <v>19999118</v>
      </c>
      <c r="D618" s="38">
        <f t="shared" si="92"/>
        <v>83.378</v>
      </c>
      <c r="E618" s="38">
        <f t="shared" si="92"/>
        <v>84.54</v>
      </c>
      <c r="F618" s="38">
        <f t="shared" si="92"/>
        <v>84.54</v>
      </c>
      <c r="G618" s="17"/>
      <c r="H618" s="21"/>
      <c r="I618" s="20"/>
      <c r="J618" s="38"/>
      <c r="K618" s="20" t="s">
        <v>676</v>
      </c>
      <c r="L618" s="38"/>
      <c r="M618" s="17"/>
      <c r="N618"/>
    </row>
    <row r="619" spans="1:14" x14ac:dyDescent="0.25">
      <c r="A619" s="35"/>
      <c r="B619" s="35"/>
      <c r="C619" s="35">
        <f t="shared" si="91"/>
        <v>19999118</v>
      </c>
      <c r="D619" s="38">
        <f t="shared" si="92"/>
        <v>83.378</v>
      </c>
      <c r="E619" s="38">
        <f t="shared" si="92"/>
        <v>84.54</v>
      </c>
      <c r="F619" s="38">
        <f t="shared" si="92"/>
        <v>84.54</v>
      </c>
      <c r="G619" s="17"/>
      <c r="H619" s="21"/>
      <c r="I619" s="20"/>
      <c r="J619" s="38"/>
      <c r="K619" s="20" t="s">
        <v>677</v>
      </c>
      <c r="L619" s="38"/>
      <c r="M619" s="17"/>
      <c r="N619"/>
    </row>
    <row r="620" spans="1:14" x14ac:dyDescent="0.25">
      <c r="A620" s="35"/>
      <c r="B620" s="35"/>
      <c r="C620" s="35">
        <f t="shared" si="91"/>
        <v>19999118</v>
      </c>
      <c r="D620" s="38">
        <f t="shared" si="92"/>
        <v>83.378</v>
      </c>
      <c r="E620" s="38">
        <f t="shared" si="92"/>
        <v>84.54</v>
      </c>
      <c r="F620" s="38">
        <f t="shared" si="92"/>
        <v>84.54</v>
      </c>
      <c r="G620" s="17"/>
      <c r="H620" s="21"/>
      <c r="I620" s="20"/>
      <c r="J620" s="38"/>
      <c r="K620" s="20" t="s">
        <v>678</v>
      </c>
      <c r="L620" s="38"/>
      <c r="M620" s="17"/>
      <c r="N620"/>
    </row>
    <row r="621" spans="1:14" x14ac:dyDescent="0.25">
      <c r="A621" s="35"/>
      <c r="B621" s="35"/>
      <c r="C621" s="35">
        <f t="shared" si="91"/>
        <v>19999118</v>
      </c>
      <c r="D621" s="38">
        <f t="shared" si="92"/>
        <v>83.378</v>
      </c>
      <c r="E621" s="38">
        <f t="shared" si="92"/>
        <v>84.54</v>
      </c>
      <c r="F621" s="38">
        <f t="shared" si="92"/>
        <v>84.54</v>
      </c>
      <c r="G621" s="17"/>
      <c r="H621" s="21"/>
      <c r="I621" s="20"/>
      <c r="J621" s="38"/>
      <c r="K621" s="20" t="s">
        <v>679</v>
      </c>
      <c r="L621" s="38"/>
      <c r="M621" s="17"/>
      <c r="N621"/>
    </row>
    <row r="622" spans="1:14" x14ac:dyDescent="0.25">
      <c r="A622" s="36"/>
      <c r="B622" s="36"/>
      <c r="C622" s="36">
        <f t="shared" si="91"/>
        <v>19999118</v>
      </c>
      <c r="D622" s="39">
        <f t="shared" si="92"/>
        <v>83.378</v>
      </c>
      <c r="E622" s="39">
        <f t="shared" si="92"/>
        <v>84.54</v>
      </c>
      <c r="F622" s="39">
        <f t="shared" si="92"/>
        <v>84.54</v>
      </c>
      <c r="G622" s="17"/>
      <c r="H622" s="21"/>
      <c r="I622" s="20"/>
      <c r="J622" s="39"/>
      <c r="K622" s="20" t="s">
        <v>680</v>
      </c>
      <c r="L622" s="39"/>
      <c r="M622" s="17"/>
      <c r="N622"/>
    </row>
    <row r="623" spans="1:14" x14ac:dyDescent="0.25">
      <c r="A623" s="34">
        <f>MAX($A$3:A622)+1</f>
        <v>56</v>
      </c>
      <c r="B623" s="43" t="s">
        <v>681</v>
      </c>
      <c r="C623" s="43">
        <v>19999130</v>
      </c>
      <c r="D623" s="37">
        <v>80.475999999999999</v>
      </c>
      <c r="E623" s="37">
        <v>83.68</v>
      </c>
      <c r="F623" s="37">
        <v>83.68</v>
      </c>
      <c r="G623" s="17"/>
      <c r="H623" s="21">
        <v>0</v>
      </c>
      <c r="I623" s="20" t="s">
        <v>34</v>
      </c>
      <c r="J623" s="37">
        <v>65</v>
      </c>
      <c r="K623" s="20" t="s">
        <v>195</v>
      </c>
      <c r="L623" s="37">
        <v>89</v>
      </c>
      <c r="M623" s="17"/>
      <c r="N623"/>
    </row>
    <row r="624" spans="1:14" x14ac:dyDescent="0.25">
      <c r="A624" s="35"/>
      <c r="B624" s="35"/>
      <c r="C624" s="35">
        <f t="shared" ref="C624:C642" si="93">C623</f>
        <v>19999130</v>
      </c>
      <c r="D624" s="38">
        <f t="shared" ref="D624:F642" si="94">D623:F623</f>
        <v>80.475999999999999</v>
      </c>
      <c r="E624" s="38">
        <f t="shared" si="94"/>
        <v>83.68</v>
      </c>
      <c r="F624" s="38">
        <f t="shared" si="94"/>
        <v>83.68</v>
      </c>
      <c r="G624" s="17"/>
      <c r="H624" s="21"/>
      <c r="I624" s="20" t="s">
        <v>81</v>
      </c>
      <c r="J624" s="38"/>
      <c r="K624" s="20" t="s">
        <v>682</v>
      </c>
      <c r="L624" s="38"/>
      <c r="M624" s="17"/>
      <c r="N624"/>
    </row>
    <row r="625" spans="1:14" x14ac:dyDescent="0.25">
      <c r="A625" s="35"/>
      <c r="B625" s="35"/>
      <c r="C625" s="35">
        <f t="shared" si="93"/>
        <v>19999130</v>
      </c>
      <c r="D625" s="38">
        <f t="shared" si="94"/>
        <v>80.475999999999999</v>
      </c>
      <c r="E625" s="38">
        <f t="shared" si="94"/>
        <v>83.68</v>
      </c>
      <c r="F625" s="38">
        <f t="shared" si="94"/>
        <v>83.68</v>
      </c>
      <c r="G625" s="17"/>
      <c r="H625" s="21"/>
      <c r="I625" s="20" t="s">
        <v>683</v>
      </c>
      <c r="J625" s="38"/>
      <c r="K625" s="20" t="s">
        <v>684</v>
      </c>
      <c r="L625" s="38"/>
      <c r="M625" s="17"/>
      <c r="N625"/>
    </row>
    <row r="626" spans="1:14" x14ac:dyDescent="0.25">
      <c r="A626" s="35"/>
      <c r="B626" s="35"/>
      <c r="C626" s="35">
        <f t="shared" si="93"/>
        <v>19999130</v>
      </c>
      <c r="D626" s="38">
        <f t="shared" si="94"/>
        <v>80.475999999999999</v>
      </c>
      <c r="E626" s="38">
        <f t="shared" si="94"/>
        <v>83.68</v>
      </c>
      <c r="F626" s="38">
        <f t="shared" si="94"/>
        <v>83.68</v>
      </c>
      <c r="G626" s="17"/>
      <c r="H626" s="21"/>
      <c r="I626" s="20" t="s">
        <v>617</v>
      </c>
      <c r="J626" s="38"/>
      <c r="K626" s="20" t="s">
        <v>685</v>
      </c>
      <c r="L626" s="38"/>
      <c r="M626" s="17"/>
      <c r="N626"/>
    </row>
    <row r="627" spans="1:14" x14ac:dyDescent="0.25">
      <c r="A627" s="35"/>
      <c r="B627" s="35"/>
      <c r="C627" s="35">
        <f t="shared" si="93"/>
        <v>19999130</v>
      </c>
      <c r="D627" s="38">
        <f t="shared" si="94"/>
        <v>80.475999999999999</v>
      </c>
      <c r="E627" s="38">
        <f t="shared" si="94"/>
        <v>83.68</v>
      </c>
      <c r="F627" s="38">
        <f t="shared" si="94"/>
        <v>83.68</v>
      </c>
      <c r="G627" s="17"/>
      <c r="H627" s="21"/>
      <c r="I627" s="20" t="s">
        <v>457</v>
      </c>
      <c r="J627" s="38"/>
      <c r="K627" s="20" t="s">
        <v>686</v>
      </c>
      <c r="L627" s="38"/>
      <c r="M627" s="17"/>
      <c r="N627"/>
    </row>
    <row r="628" spans="1:14" x14ac:dyDescent="0.25">
      <c r="A628" s="35"/>
      <c r="B628" s="35"/>
      <c r="C628" s="35">
        <f t="shared" si="93"/>
        <v>19999130</v>
      </c>
      <c r="D628" s="38">
        <f t="shared" si="94"/>
        <v>80.475999999999999</v>
      </c>
      <c r="E628" s="38">
        <f t="shared" si="94"/>
        <v>83.68</v>
      </c>
      <c r="F628" s="38">
        <f t="shared" si="94"/>
        <v>83.68</v>
      </c>
      <c r="G628" s="17"/>
      <c r="H628" s="21"/>
      <c r="I628" s="20"/>
      <c r="J628" s="38"/>
      <c r="K628" s="20" t="s">
        <v>156</v>
      </c>
      <c r="L628" s="38"/>
      <c r="M628" s="17"/>
      <c r="N628"/>
    </row>
    <row r="629" spans="1:14" x14ac:dyDescent="0.25">
      <c r="A629" s="35"/>
      <c r="B629" s="35"/>
      <c r="C629" s="35">
        <f t="shared" si="93"/>
        <v>19999130</v>
      </c>
      <c r="D629" s="38">
        <f t="shared" si="94"/>
        <v>80.475999999999999</v>
      </c>
      <c r="E629" s="38">
        <f t="shared" si="94"/>
        <v>83.68</v>
      </c>
      <c r="F629" s="38">
        <f t="shared" si="94"/>
        <v>83.68</v>
      </c>
      <c r="G629" s="17"/>
      <c r="H629" s="21"/>
      <c r="I629" s="20"/>
      <c r="J629" s="38"/>
      <c r="K629" s="20" t="s">
        <v>212</v>
      </c>
      <c r="L629" s="38"/>
      <c r="M629" s="17"/>
      <c r="N629"/>
    </row>
    <row r="630" spans="1:14" x14ac:dyDescent="0.25">
      <c r="A630" s="35"/>
      <c r="B630" s="35"/>
      <c r="C630" s="35">
        <f t="shared" si="93"/>
        <v>19999130</v>
      </c>
      <c r="D630" s="38">
        <f t="shared" si="94"/>
        <v>80.475999999999999</v>
      </c>
      <c r="E630" s="38">
        <f t="shared" si="94"/>
        <v>83.68</v>
      </c>
      <c r="F630" s="38">
        <f t="shared" si="94"/>
        <v>83.68</v>
      </c>
      <c r="G630" s="17"/>
      <c r="H630" s="21"/>
      <c r="I630" s="20"/>
      <c r="J630" s="38"/>
      <c r="K630" s="20" t="s">
        <v>687</v>
      </c>
      <c r="L630" s="38"/>
      <c r="M630" s="17"/>
      <c r="N630"/>
    </row>
    <row r="631" spans="1:14" x14ac:dyDescent="0.25">
      <c r="A631" s="35"/>
      <c r="B631" s="35"/>
      <c r="C631" s="35">
        <f t="shared" si="93"/>
        <v>19999130</v>
      </c>
      <c r="D631" s="38">
        <f t="shared" si="94"/>
        <v>80.475999999999999</v>
      </c>
      <c r="E631" s="38">
        <f t="shared" si="94"/>
        <v>83.68</v>
      </c>
      <c r="F631" s="38">
        <f t="shared" si="94"/>
        <v>83.68</v>
      </c>
      <c r="G631" s="17"/>
      <c r="H631" s="21"/>
      <c r="I631" s="20"/>
      <c r="J631" s="38"/>
      <c r="K631" s="20" t="s">
        <v>688</v>
      </c>
      <c r="L631" s="38"/>
      <c r="M631" s="17"/>
      <c r="N631"/>
    </row>
    <row r="632" spans="1:14" x14ac:dyDescent="0.25">
      <c r="A632" s="35"/>
      <c r="B632" s="35"/>
      <c r="C632" s="35">
        <f t="shared" si="93"/>
        <v>19999130</v>
      </c>
      <c r="D632" s="38">
        <f t="shared" si="94"/>
        <v>80.475999999999999</v>
      </c>
      <c r="E632" s="38">
        <f t="shared" si="94"/>
        <v>83.68</v>
      </c>
      <c r="F632" s="38">
        <f t="shared" si="94"/>
        <v>83.68</v>
      </c>
      <c r="G632" s="17"/>
      <c r="H632" s="21"/>
      <c r="I632" s="20"/>
      <c r="J632" s="38"/>
      <c r="K632" s="20" t="s">
        <v>357</v>
      </c>
      <c r="L632" s="38"/>
      <c r="M632" s="17"/>
      <c r="N632"/>
    </row>
    <row r="633" spans="1:14" x14ac:dyDescent="0.25">
      <c r="A633" s="35"/>
      <c r="B633" s="35"/>
      <c r="C633" s="35">
        <f t="shared" si="93"/>
        <v>19999130</v>
      </c>
      <c r="D633" s="38">
        <f t="shared" si="94"/>
        <v>80.475999999999999</v>
      </c>
      <c r="E633" s="38">
        <f t="shared" si="94"/>
        <v>83.68</v>
      </c>
      <c r="F633" s="38">
        <f t="shared" si="94"/>
        <v>83.68</v>
      </c>
      <c r="G633" s="17"/>
      <c r="H633" s="21"/>
      <c r="I633" s="20"/>
      <c r="J633" s="38"/>
      <c r="K633" s="20" t="s">
        <v>162</v>
      </c>
      <c r="L633" s="38"/>
      <c r="M633" s="17"/>
      <c r="N633"/>
    </row>
    <row r="634" spans="1:14" x14ac:dyDescent="0.25">
      <c r="A634" s="35"/>
      <c r="B634" s="35"/>
      <c r="C634" s="35">
        <f t="shared" si="93"/>
        <v>19999130</v>
      </c>
      <c r="D634" s="38">
        <f t="shared" si="94"/>
        <v>80.475999999999999</v>
      </c>
      <c r="E634" s="38">
        <f t="shared" si="94"/>
        <v>83.68</v>
      </c>
      <c r="F634" s="38">
        <f t="shared" si="94"/>
        <v>83.68</v>
      </c>
      <c r="G634" s="17"/>
      <c r="H634" s="21"/>
      <c r="I634" s="20"/>
      <c r="J634" s="38"/>
      <c r="K634" s="20" t="s">
        <v>21</v>
      </c>
      <c r="L634" s="38"/>
      <c r="M634" s="17"/>
      <c r="N634"/>
    </row>
    <row r="635" spans="1:14" x14ac:dyDescent="0.25">
      <c r="A635" s="35"/>
      <c r="B635" s="35"/>
      <c r="C635" s="35">
        <f t="shared" si="93"/>
        <v>19999130</v>
      </c>
      <c r="D635" s="38">
        <f t="shared" si="94"/>
        <v>80.475999999999999</v>
      </c>
      <c r="E635" s="38">
        <f t="shared" si="94"/>
        <v>83.68</v>
      </c>
      <c r="F635" s="38">
        <f t="shared" si="94"/>
        <v>83.68</v>
      </c>
      <c r="G635" s="17"/>
      <c r="H635" s="21"/>
      <c r="I635" s="20"/>
      <c r="J635" s="38"/>
      <c r="K635" s="20" t="s">
        <v>397</v>
      </c>
      <c r="L635" s="38"/>
      <c r="M635" s="17"/>
      <c r="N635"/>
    </row>
    <row r="636" spans="1:14" x14ac:dyDescent="0.25">
      <c r="A636" s="35"/>
      <c r="B636" s="35"/>
      <c r="C636" s="35">
        <f t="shared" si="93"/>
        <v>19999130</v>
      </c>
      <c r="D636" s="38">
        <f t="shared" si="94"/>
        <v>80.475999999999999</v>
      </c>
      <c r="E636" s="38">
        <f t="shared" si="94"/>
        <v>83.68</v>
      </c>
      <c r="F636" s="38">
        <f t="shared" si="94"/>
        <v>83.68</v>
      </c>
      <c r="G636" s="17"/>
      <c r="H636" s="21"/>
      <c r="I636" s="20"/>
      <c r="J636" s="38"/>
      <c r="K636" s="20" t="s">
        <v>474</v>
      </c>
      <c r="L636" s="38"/>
      <c r="M636" s="17"/>
      <c r="N636"/>
    </row>
    <row r="637" spans="1:14" x14ac:dyDescent="0.25">
      <c r="A637" s="35"/>
      <c r="B637" s="35"/>
      <c r="C637" s="35">
        <f t="shared" si="93"/>
        <v>19999130</v>
      </c>
      <c r="D637" s="38">
        <f t="shared" si="94"/>
        <v>80.475999999999999</v>
      </c>
      <c r="E637" s="38">
        <f t="shared" si="94"/>
        <v>83.68</v>
      </c>
      <c r="F637" s="38">
        <f t="shared" si="94"/>
        <v>83.68</v>
      </c>
      <c r="G637" s="17"/>
      <c r="H637" s="21"/>
      <c r="I637" s="20"/>
      <c r="J637" s="38"/>
      <c r="K637" s="20" t="s">
        <v>259</v>
      </c>
      <c r="L637" s="38"/>
      <c r="M637" s="17"/>
      <c r="N637"/>
    </row>
    <row r="638" spans="1:14" x14ac:dyDescent="0.25">
      <c r="A638" s="35"/>
      <c r="B638" s="35"/>
      <c r="C638" s="35">
        <f t="shared" si="93"/>
        <v>19999130</v>
      </c>
      <c r="D638" s="38">
        <f t="shared" si="94"/>
        <v>80.475999999999999</v>
      </c>
      <c r="E638" s="38">
        <f t="shared" si="94"/>
        <v>83.68</v>
      </c>
      <c r="F638" s="38">
        <f t="shared" si="94"/>
        <v>83.68</v>
      </c>
      <c r="G638" s="17"/>
      <c r="H638" s="21"/>
      <c r="I638" s="20"/>
      <c r="J638" s="38"/>
      <c r="K638" s="20" t="s">
        <v>689</v>
      </c>
      <c r="L638" s="38"/>
      <c r="M638" s="17"/>
      <c r="N638"/>
    </row>
    <row r="639" spans="1:14" x14ac:dyDescent="0.25">
      <c r="A639" s="35"/>
      <c r="B639" s="35"/>
      <c r="C639" s="35">
        <f t="shared" si="93"/>
        <v>19999130</v>
      </c>
      <c r="D639" s="38">
        <f t="shared" si="94"/>
        <v>80.475999999999999</v>
      </c>
      <c r="E639" s="38">
        <f t="shared" si="94"/>
        <v>83.68</v>
      </c>
      <c r="F639" s="38">
        <f t="shared" si="94"/>
        <v>83.68</v>
      </c>
      <c r="G639" s="17"/>
      <c r="H639" s="21"/>
      <c r="I639" s="20"/>
      <c r="J639" s="38"/>
      <c r="K639" s="20" t="s">
        <v>171</v>
      </c>
      <c r="L639" s="38"/>
      <c r="M639" s="17"/>
      <c r="N639"/>
    </row>
    <row r="640" spans="1:14" x14ac:dyDescent="0.25">
      <c r="A640" s="35"/>
      <c r="B640" s="35"/>
      <c r="C640" s="35">
        <f t="shared" si="93"/>
        <v>19999130</v>
      </c>
      <c r="D640" s="38">
        <f t="shared" si="94"/>
        <v>80.475999999999999</v>
      </c>
      <c r="E640" s="38">
        <f t="shared" si="94"/>
        <v>83.68</v>
      </c>
      <c r="F640" s="38">
        <f t="shared" si="94"/>
        <v>83.68</v>
      </c>
      <c r="G640" s="17"/>
      <c r="H640" s="21"/>
      <c r="I640" s="20"/>
      <c r="J640" s="38"/>
      <c r="K640" s="20" t="s">
        <v>337</v>
      </c>
      <c r="L640" s="38"/>
      <c r="M640" s="17"/>
      <c r="N640"/>
    </row>
    <row r="641" spans="1:14" x14ac:dyDescent="0.25">
      <c r="A641" s="35"/>
      <c r="B641" s="35"/>
      <c r="C641" s="35">
        <f t="shared" si="93"/>
        <v>19999130</v>
      </c>
      <c r="D641" s="38">
        <f t="shared" si="94"/>
        <v>80.475999999999999</v>
      </c>
      <c r="E641" s="38">
        <f t="shared" si="94"/>
        <v>83.68</v>
      </c>
      <c r="F641" s="38">
        <f t="shared" si="94"/>
        <v>83.68</v>
      </c>
      <c r="G641" s="17"/>
      <c r="H641" s="21"/>
      <c r="I641" s="20"/>
      <c r="J641" s="38"/>
      <c r="K641" s="20" t="s">
        <v>293</v>
      </c>
      <c r="L641" s="38"/>
      <c r="M641" s="17"/>
      <c r="N641"/>
    </row>
    <row r="642" spans="1:14" x14ac:dyDescent="0.25">
      <c r="A642" s="36"/>
      <c r="B642" s="36"/>
      <c r="C642" s="36">
        <f t="shared" si="93"/>
        <v>19999130</v>
      </c>
      <c r="D642" s="39">
        <f t="shared" si="94"/>
        <v>80.475999999999999</v>
      </c>
      <c r="E642" s="39">
        <f t="shared" si="94"/>
        <v>83.68</v>
      </c>
      <c r="F642" s="39">
        <f t="shared" si="94"/>
        <v>83.68</v>
      </c>
      <c r="G642" s="17"/>
      <c r="H642" s="21"/>
      <c r="I642" s="20"/>
      <c r="J642" s="39"/>
      <c r="K642" s="20" t="s">
        <v>690</v>
      </c>
      <c r="L642" s="39"/>
      <c r="M642" s="17"/>
      <c r="N642"/>
    </row>
    <row r="643" spans="1:14" x14ac:dyDescent="0.25">
      <c r="A643" s="34">
        <f>MAX($A$3:A642)+1</f>
        <v>57</v>
      </c>
      <c r="B643" s="43" t="s">
        <v>691</v>
      </c>
      <c r="C643" s="43">
        <v>19999071</v>
      </c>
      <c r="D643" s="37">
        <v>74.727000000000004</v>
      </c>
      <c r="E643" s="37">
        <v>74.61</v>
      </c>
      <c r="F643" s="37">
        <v>74.61</v>
      </c>
      <c r="G643" s="17"/>
      <c r="H643" s="21">
        <v>0</v>
      </c>
      <c r="I643" s="20" t="s">
        <v>268</v>
      </c>
      <c r="J643" s="37">
        <v>73</v>
      </c>
      <c r="K643" s="20" t="s">
        <v>692</v>
      </c>
      <c r="L643" s="37">
        <v>79</v>
      </c>
      <c r="M643" s="17"/>
      <c r="N643"/>
    </row>
    <row r="644" spans="1:14" x14ac:dyDescent="0.25">
      <c r="A644" s="35"/>
      <c r="B644" s="35"/>
      <c r="C644" s="35">
        <f t="shared" ref="C644:C650" si="95">C643</f>
        <v>19999071</v>
      </c>
      <c r="D644" s="38">
        <f t="shared" ref="D644:F650" si="96">D643:F643</f>
        <v>74.727000000000004</v>
      </c>
      <c r="E644" s="38">
        <f t="shared" si="96"/>
        <v>74.61</v>
      </c>
      <c r="F644" s="38">
        <f t="shared" si="96"/>
        <v>74.61</v>
      </c>
      <c r="G644" s="17"/>
      <c r="H644" s="21"/>
      <c r="I644" s="20" t="s">
        <v>693</v>
      </c>
      <c r="J644" s="38"/>
      <c r="K644" s="20" t="s">
        <v>195</v>
      </c>
      <c r="L644" s="38"/>
      <c r="M644" s="17"/>
      <c r="N644"/>
    </row>
    <row r="645" spans="1:14" x14ac:dyDescent="0.25">
      <c r="A645" s="35"/>
      <c r="B645" s="35"/>
      <c r="C645" s="35">
        <f t="shared" si="95"/>
        <v>19999071</v>
      </c>
      <c r="D645" s="38">
        <f t="shared" si="96"/>
        <v>74.727000000000004</v>
      </c>
      <c r="E645" s="38">
        <f t="shared" si="96"/>
        <v>74.61</v>
      </c>
      <c r="F645" s="38">
        <f t="shared" si="96"/>
        <v>74.61</v>
      </c>
      <c r="G645" s="17"/>
      <c r="H645" s="21"/>
      <c r="I645" s="20" t="s">
        <v>48</v>
      </c>
      <c r="J645" s="38"/>
      <c r="K645" s="20" t="s">
        <v>136</v>
      </c>
      <c r="L645" s="38"/>
      <c r="M645" s="17"/>
      <c r="N645"/>
    </row>
    <row r="646" spans="1:14" x14ac:dyDescent="0.25">
      <c r="A646" s="35"/>
      <c r="B646" s="35"/>
      <c r="C646" s="35">
        <f t="shared" si="95"/>
        <v>19999071</v>
      </c>
      <c r="D646" s="38">
        <f t="shared" si="96"/>
        <v>74.727000000000004</v>
      </c>
      <c r="E646" s="38">
        <f t="shared" si="96"/>
        <v>74.61</v>
      </c>
      <c r="F646" s="38">
        <f t="shared" si="96"/>
        <v>74.61</v>
      </c>
      <c r="G646" s="17"/>
      <c r="H646" s="21"/>
      <c r="I646" s="20"/>
      <c r="J646" s="38"/>
      <c r="K646" s="20" t="s">
        <v>439</v>
      </c>
      <c r="L646" s="38"/>
      <c r="M646" s="17"/>
      <c r="N646"/>
    </row>
    <row r="647" spans="1:14" x14ac:dyDescent="0.25">
      <c r="A647" s="35"/>
      <c r="B647" s="35"/>
      <c r="C647" s="35">
        <f t="shared" si="95"/>
        <v>19999071</v>
      </c>
      <c r="D647" s="38">
        <f t="shared" si="96"/>
        <v>74.727000000000004</v>
      </c>
      <c r="E647" s="38">
        <f t="shared" si="96"/>
        <v>74.61</v>
      </c>
      <c r="F647" s="38">
        <f t="shared" si="96"/>
        <v>74.61</v>
      </c>
      <c r="G647" s="17"/>
      <c r="H647" s="21"/>
      <c r="I647" s="20" t="s">
        <v>694</v>
      </c>
      <c r="J647" s="38"/>
      <c r="K647" s="20" t="s">
        <v>695</v>
      </c>
      <c r="L647" s="38"/>
      <c r="M647" s="17"/>
      <c r="N647"/>
    </row>
    <row r="648" spans="1:14" x14ac:dyDescent="0.25">
      <c r="A648" s="35"/>
      <c r="B648" s="35"/>
      <c r="C648" s="35">
        <f t="shared" si="95"/>
        <v>19999071</v>
      </c>
      <c r="D648" s="38">
        <f t="shared" si="96"/>
        <v>74.727000000000004</v>
      </c>
      <c r="E648" s="38">
        <f t="shared" si="96"/>
        <v>74.61</v>
      </c>
      <c r="F648" s="38">
        <f t="shared" si="96"/>
        <v>74.61</v>
      </c>
      <c r="G648" s="17"/>
      <c r="H648" s="21"/>
      <c r="I648" s="20" t="s">
        <v>457</v>
      </c>
      <c r="J648" s="38"/>
      <c r="K648" s="20" t="s">
        <v>21</v>
      </c>
      <c r="L648" s="38"/>
      <c r="M648" s="17"/>
      <c r="N648"/>
    </row>
    <row r="649" spans="1:14" x14ac:dyDescent="0.25">
      <c r="A649" s="35"/>
      <c r="B649" s="35"/>
      <c r="C649" s="35">
        <f t="shared" si="95"/>
        <v>19999071</v>
      </c>
      <c r="D649" s="38">
        <f t="shared" si="96"/>
        <v>74.727000000000004</v>
      </c>
      <c r="E649" s="38">
        <f t="shared" si="96"/>
        <v>74.61</v>
      </c>
      <c r="F649" s="38">
        <f t="shared" si="96"/>
        <v>74.61</v>
      </c>
      <c r="G649" s="17"/>
      <c r="H649" s="21"/>
      <c r="I649" s="20"/>
      <c r="J649" s="38"/>
      <c r="K649" s="20" t="s">
        <v>22</v>
      </c>
      <c r="L649" s="38"/>
      <c r="M649" s="17"/>
      <c r="N649"/>
    </row>
    <row r="650" spans="1:14" x14ac:dyDescent="0.25">
      <c r="A650" s="36"/>
      <c r="B650" s="36"/>
      <c r="C650" s="36">
        <f t="shared" si="95"/>
        <v>19999071</v>
      </c>
      <c r="D650" s="39">
        <f t="shared" si="96"/>
        <v>74.727000000000004</v>
      </c>
      <c r="E650" s="39">
        <f t="shared" si="96"/>
        <v>74.61</v>
      </c>
      <c r="F650" s="39">
        <f t="shared" si="96"/>
        <v>74.61</v>
      </c>
      <c r="G650" s="17"/>
      <c r="H650" s="21"/>
      <c r="I650" s="20"/>
      <c r="J650" s="39"/>
      <c r="K650" s="20" t="s">
        <v>696</v>
      </c>
      <c r="L650" s="39"/>
      <c r="M650" s="17"/>
      <c r="N650"/>
    </row>
    <row r="651" spans="1:14" x14ac:dyDescent="0.25">
      <c r="A651" s="34">
        <f>MAX($A$3:A650)+1</f>
        <v>58</v>
      </c>
      <c r="B651" s="43" t="s">
        <v>697</v>
      </c>
      <c r="C651" s="43">
        <v>19999001</v>
      </c>
      <c r="D651" s="37">
        <v>76.093999999999994</v>
      </c>
      <c r="E651" s="37">
        <v>75.42</v>
      </c>
      <c r="F651" s="37">
        <v>75.42</v>
      </c>
      <c r="G651" s="17"/>
      <c r="H651" s="21">
        <v>0</v>
      </c>
      <c r="I651" s="20"/>
      <c r="J651" s="37">
        <v>67</v>
      </c>
      <c r="K651" s="20" t="s">
        <v>698</v>
      </c>
      <c r="L651" s="37">
        <v>99</v>
      </c>
      <c r="M651" s="17"/>
      <c r="N651"/>
    </row>
    <row r="652" spans="1:14" x14ac:dyDescent="0.25">
      <c r="A652" s="35"/>
      <c r="B652" s="35"/>
      <c r="C652" s="35">
        <f t="shared" ref="C652:C674" si="97">C651</f>
        <v>19999001</v>
      </c>
      <c r="D652" s="38">
        <f t="shared" ref="D652:F674" si="98">D651:F651</f>
        <v>76.093999999999994</v>
      </c>
      <c r="E652" s="38">
        <f t="shared" si="98"/>
        <v>75.42</v>
      </c>
      <c r="F652" s="38">
        <f t="shared" si="98"/>
        <v>75.42</v>
      </c>
      <c r="G652" s="17"/>
      <c r="H652" s="21"/>
      <c r="I652" s="20" t="s">
        <v>699</v>
      </c>
      <c r="J652" s="38"/>
      <c r="K652" s="20" t="s">
        <v>700</v>
      </c>
      <c r="L652" s="38"/>
      <c r="M652" s="17"/>
      <c r="N652"/>
    </row>
    <row r="653" spans="1:14" x14ac:dyDescent="0.25">
      <c r="A653" s="35"/>
      <c r="B653" s="35"/>
      <c r="C653" s="35">
        <f t="shared" si="97"/>
        <v>19999001</v>
      </c>
      <c r="D653" s="38">
        <f t="shared" si="98"/>
        <v>76.093999999999994</v>
      </c>
      <c r="E653" s="38">
        <f t="shared" si="98"/>
        <v>75.42</v>
      </c>
      <c r="F653" s="38">
        <f t="shared" si="98"/>
        <v>75.42</v>
      </c>
      <c r="G653" s="17"/>
      <c r="H653" s="21"/>
      <c r="I653" s="20" t="s">
        <v>701</v>
      </c>
      <c r="J653" s="38"/>
      <c r="K653" s="20" t="s">
        <v>702</v>
      </c>
      <c r="L653" s="38"/>
      <c r="M653" s="17"/>
      <c r="N653"/>
    </row>
    <row r="654" spans="1:14" x14ac:dyDescent="0.25">
      <c r="A654" s="35"/>
      <c r="B654" s="35"/>
      <c r="C654" s="35">
        <f t="shared" si="97"/>
        <v>19999001</v>
      </c>
      <c r="D654" s="38">
        <f t="shared" si="98"/>
        <v>76.093999999999994</v>
      </c>
      <c r="E654" s="38">
        <f t="shared" si="98"/>
        <v>75.42</v>
      </c>
      <c r="F654" s="38">
        <f t="shared" si="98"/>
        <v>75.42</v>
      </c>
      <c r="G654" s="17"/>
      <c r="H654" s="21"/>
      <c r="I654" s="20" t="s">
        <v>703</v>
      </c>
      <c r="J654" s="38"/>
      <c r="K654" s="20" t="s">
        <v>704</v>
      </c>
      <c r="L654" s="38"/>
      <c r="M654" s="17"/>
      <c r="N654"/>
    </row>
    <row r="655" spans="1:14" x14ac:dyDescent="0.25">
      <c r="A655" s="35"/>
      <c r="B655" s="35"/>
      <c r="C655" s="35">
        <f t="shared" si="97"/>
        <v>19999001</v>
      </c>
      <c r="D655" s="38">
        <f t="shared" si="98"/>
        <v>76.093999999999994</v>
      </c>
      <c r="E655" s="38">
        <f t="shared" si="98"/>
        <v>75.42</v>
      </c>
      <c r="F655" s="38">
        <f t="shared" si="98"/>
        <v>75.42</v>
      </c>
      <c r="G655" s="17"/>
      <c r="H655" s="21"/>
      <c r="I655" s="20" t="s">
        <v>705</v>
      </c>
      <c r="J655" s="38"/>
      <c r="K655" s="20" t="s">
        <v>706</v>
      </c>
      <c r="L655" s="38"/>
      <c r="M655" s="17"/>
      <c r="N655"/>
    </row>
    <row r="656" spans="1:14" x14ac:dyDescent="0.25">
      <c r="A656" s="35"/>
      <c r="B656" s="35"/>
      <c r="C656" s="35">
        <f t="shared" si="97"/>
        <v>19999001</v>
      </c>
      <c r="D656" s="38">
        <f t="shared" si="98"/>
        <v>76.093999999999994</v>
      </c>
      <c r="E656" s="38">
        <f t="shared" si="98"/>
        <v>75.42</v>
      </c>
      <c r="F656" s="38">
        <f t="shared" si="98"/>
        <v>75.42</v>
      </c>
      <c r="G656" s="17"/>
      <c r="H656" s="21"/>
      <c r="I656" s="20" t="s">
        <v>707</v>
      </c>
      <c r="J656" s="38"/>
      <c r="K656" s="20" t="s">
        <v>708</v>
      </c>
      <c r="L656" s="38"/>
      <c r="M656" s="17"/>
      <c r="N656"/>
    </row>
    <row r="657" spans="1:14" x14ac:dyDescent="0.25">
      <c r="A657" s="35"/>
      <c r="B657" s="35"/>
      <c r="C657" s="35">
        <f t="shared" si="97"/>
        <v>19999001</v>
      </c>
      <c r="D657" s="38">
        <f t="shared" si="98"/>
        <v>76.093999999999994</v>
      </c>
      <c r="E657" s="38">
        <f t="shared" si="98"/>
        <v>75.42</v>
      </c>
      <c r="F657" s="38">
        <f t="shared" si="98"/>
        <v>75.42</v>
      </c>
      <c r="G657" s="17"/>
      <c r="H657" s="21"/>
      <c r="I657" s="20" t="s">
        <v>709</v>
      </c>
      <c r="J657" s="38"/>
      <c r="K657" s="20"/>
      <c r="L657" s="38"/>
      <c r="M657" s="17"/>
      <c r="N657"/>
    </row>
    <row r="658" spans="1:14" x14ac:dyDescent="0.25">
      <c r="A658" s="35"/>
      <c r="B658" s="35"/>
      <c r="C658" s="35">
        <f t="shared" si="97"/>
        <v>19999001</v>
      </c>
      <c r="D658" s="38">
        <f t="shared" si="98"/>
        <v>76.093999999999994</v>
      </c>
      <c r="E658" s="38">
        <f t="shared" si="98"/>
        <v>75.42</v>
      </c>
      <c r="F658" s="38">
        <f t="shared" si="98"/>
        <v>75.42</v>
      </c>
      <c r="G658" s="17"/>
      <c r="H658" s="21"/>
      <c r="I658" s="20" t="s">
        <v>710</v>
      </c>
      <c r="J658" s="38"/>
      <c r="K658" s="20" t="s">
        <v>711</v>
      </c>
      <c r="L658" s="38"/>
      <c r="M658" s="17"/>
      <c r="N658"/>
    </row>
    <row r="659" spans="1:14" x14ac:dyDescent="0.25">
      <c r="A659" s="35"/>
      <c r="B659" s="35"/>
      <c r="C659" s="35">
        <f t="shared" si="97"/>
        <v>19999001</v>
      </c>
      <c r="D659" s="38">
        <f t="shared" si="98"/>
        <v>76.093999999999994</v>
      </c>
      <c r="E659" s="38">
        <f t="shared" si="98"/>
        <v>75.42</v>
      </c>
      <c r="F659" s="38">
        <f t="shared" si="98"/>
        <v>75.42</v>
      </c>
      <c r="G659" s="17"/>
      <c r="H659" s="21"/>
      <c r="I659" s="20"/>
      <c r="J659" s="38"/>
      <c r="K659" s="20" t="s">
        <v>712</v>
      </c>
      <c r="L659" s="38"/>
      <c r="M659" s="17"/>
      <c r="N659"/>
    </row>
    <row r="660" spans="1:14" x14ac:dyDescent="0.25">
      <c r="A660" s="35"/>
      <c r="B660" s="35"/>
      <c r="C660" s="35">
        <f t="shared" si="97"/>
        <v>19999001</v>
      </c>
      <c r="D660" s="38">
        <f t="shared" si="98"/>
        <v>76.093999999999994</v>
      </c>
      <c r="E660" s="38">
        <f t="shared" si="98"/>
        <v>75.42</v>
      </c>
      <c r="F660" s="38">
        <f t="shared" si="98"/>
        <v>75.42</v>
      </c>
      <c r="G660" s="17"/>
      <c r="H660" s="21"/>
      <c r="I660" s="20"/>
      <c r="J660" s="38"/>
      <c r="K660" s="20" t="s">
        <v>713</v>
      </c>
      <c r="L660" s="38"/>
      <c r="M660" s="17"/>
      <c r="N660"/>
    </row>
    <row r="661" spans="1:14" x14ac:dyDescent="0.25">
      <c r="A661" s="35"/>
      <c r="B661" s="35"/>
      <c r="C661" s="35">
        <f t="shared" si="97"/>
        <v>19999001</v>
      </c>
      <c r="D661" s="38">
        <f t="shared" si="98"/>
        <v>76.093999999999994</v>
      </c>
      <c r="E661" s="38">
        <f t="shared" si="98"/>
        <v>75.42</v>
      </c>
      <c r="F661" s="38">
        <f t="shared" si="98"/>
        <v>75.42</v>
      </c>
      <c r="G661" s="17"/>
      <c r="H661" s="21"/>
      <c r="I661" s="20"/>
      <c r="J661" s="38"/>
      <c r="K661" s="20" t="s">
        <v>714</v>
      </c>
      <c r="L661" s="38"/>
      <c r="M661" s="17"/>
      <c r="N661"/>
    </row>
    <row r="662" spans="1:14" x14ac:dyDescent="0.25">
      <c r="A662" s="35"/>
      <c r="B662" s="35"/>
      <c r="C662" s="35">
        <f t="shared" si="97"/>
        <v>19999001</v>
      </c>
      <c r="D662" s="38">
        <f t="shared" si="98"/>
        <v>76.093999999999994</v>
      </c>
      <c r="E662" s="38">
        <f t="shared" si="98"/>
        <v>75.42</v>
      </c>
      <c r="F662" s="38">
        <f t="shared" si="98"/>
        <v>75.42</v>
      </c>
      <c r="G662" s="17"/>
      <c r="H662" s="21"/>
      <c r="I662" s="20"/>
      <c r="J662" s="38"/>
      <c r="K662" s="20" t="s">
        <v>715</v>
      </c>
      <c r="L662" s="38"/>
      <c r="M662" s="17"/>
      <c r="N662"/>
    </row>
    <row r="663" spans="1:14" x14ac:dyDescent="0.25">
      <c r="A663" s="35"/>
      <c r="B663" s="35"/>
      <c r="C663" s="35">
        <f t="shared" si="97"/>
        <v>19999001</v>
      </c>
      <c r="D663" s="38">
        <f t="shared" si="98"/>
        <v>76.093999999999994</v>
      </c>
      <c r="E663" s="38">
        <f t="shared" si="98"/>
        <v>75.42</v>
      </c>
      <c r="F663" s="38">
        <f t="shared" si="98"/>
        <v>75.42</v>
      </c>
      <c r="G663" s="17"/>
      <c r="H663" s="21"/>
      <c r="I663" s="20"/>
      <c r="J663" s="38"/>
      <c r="K663" s="20" t="s">
        <v>716</v>
      </c>
      <c r="L663" s="38"/>
      <c r="M663" s="17"/>
      <c r="N663"/>
    </row>
    <row r="664" spans="1:14" x14ac:dyDescent="0.25">
      <c r="A664" s="35"/>
      <c r="B664" s="35"/>
      <c r="C664" s="35">
        <f t="shared" si="97"/>
        <v>19999001</v>
      </c>
      <c r="D664" s="38">
        <f t="shared" si="98"/>
        <v>76.093999999999994</v>
      </c>
      <c r="E664" s="38">
        <f t="shared" si="98"/>
        <v>75.42</v>
      </c>
      <c r="F664" s="38">
        <f t="shared" si="98"/>
        <v>75.42</v>
      </c>
      <c r="G664" s="17"/>
      <c r="H664" s="21"/>
      <c r="I664" s="20"/>
      <c r="J664" s="38"/>
      <c r="K664" s="20" t="s">
        <v>717</v>
      </c>
      <c r="L664" s="38"/>
      <c r="M664" s="17"/>
      <c r="N664"/>
    </row>
    <row r="665" spans="1:14" x14ac:dyDescent="0.25">
      <c r="A665" s="35"/>
      <c r="B665" s="35"/>
      <c r="C665" s="35">
        <f t="shared" si="97"/>
        <v>19999001</v>
      </c>
      <c r="D665" s="38">
        <f t="shared" si="98"/>
        <v>76.093999999999994</v>
      </c>
      <c r="E665" s="38">
        <f t="shared" si="98"/>
        <v>75.42</v>
      </c>
      <c r="F665" s="38">
        <f t="shared" si="98"/>
        <v>75.42</v>
      </c>
      <c r="G665" s="17"/>
      <c r="H665" s="21"/>
      <c r="I665" s="20"/>
      <c r="J665" s="38"/>
      <c r="K665" s="20" t="s">
        <v>718</v>
      </c>
      <c r="L665" s="38"/>
      <c r="M665" s="17"/>
      <c r="N665"/>
    </row>
    <row r="666" spans="1:14" x14ac:dyDescent="0.25">
      <c r="A666" s="35"/>
      <c r="B666" s="35"/>
      <c r="C666" s="35">
        <f t="shared" si="97"/>
        <v>19999001</v>
      </c>
      <c r="D666" s="38">
        <f t="shared" si="98"/>
        <v>76.093999999999994</v>
      </c>
      <c r="E666" s="38">
        <f t="shared" si="98"/>
        <v>75.42</v>
      </c>
      <c r="F666" s="38">
        <f t="shared" si="98"/>
        <v>75.42</v>
      </c>
      <c r="G666" s="17"/>
      <c r="H666" s="21"/>
      <c r="I666" s="20"/>
      <c r="J666" s="38"/>
      <c r="K666" s="20" t="s">
        <v>719</v>
      </c>
      <c r="L666" s="38"/>
      <c r="M666" s="17"/>
      <c r="N666"/>
    </row>
    <row r="667" spans="1:14" x14ac:dyDescent="0.25">
      <c r="A667" s="35"/>
      <c r="B667" s="35"/>
      <c r="C667" s="35">
        <f t="shared" si="97"/>
        <v>19999001</v>
      </c>
      <c r="D667" s="38">
        <f t="shared" si="98"/>
        <v>76.093999999999994</v>
      </c>
      <c r="E667" s="38">
        <f t="shared" si="98"/>
        <v>75.42</v>
      </c>
      <c r="F667" s="38">
        <f t="shared" si="98"/>
        <v>75.42</v>
      </c>
      <c r="G667" s="17"/>
      <c r="H667" s="21"/>
      <c r="I667" s="20"/>
      <c r="J667" s="38"/>
      <c r="K667" s="20" t="s">
        <v>720</v>
      </c>
      <c r="L667" s="38"/>
      <c r="M667" s="17"/>
      <c r="N667"/>
    </row>
    <row r="668" spans="1:14" x14ac:dyDescent="0.25">
      <c r="A668" s="35"/>
      <c r="B668" s="35"/>
      <c r="C668" s="35">
        <f t="shared" si="97"/>
        <v>19999001</v>
      </c>
      <c r="D668" s="38">
        <f t="shared" si="98"/>
        <v>76.093999999999994</v>
      </c>
      <c r="E668" s="38">
        <f t="shared" si="98"/>
        <v>75.42</v>
      </c>
      <c r="F668" s="38">
        <f t="shared" si="98"/>
        <v>75.42</v>
      </c>
      <c r="G668" s="17"/>
      <c r="H668" s="21"/>
      <c r="I668" s="20"/>
      <c r="J668" s="38"/>
      <c r="K668" s="20" t="s">
        <v>721</v>
      </c>
      <c r="L668" s="38"/>
      <c r="M668" s="17"/>
      <c r="N668"/>
    </row>
    <row r="669" spans="1:14" x14ac:dyDescent="0.25">
      <c r="A669" s="35"/>
      <c r="B669" s="35"/>
      <c r="C669" s="35">
        <f t="shared" si="97"/>
        <v>19999001</v>
      </c>
      <c r="D669" s="38">
        <f t="shared" si="98"/>
        <v>76.093999999999994</v>
      </c>
      <c r="E669" s="38">
        <f t="shared" si="98"/>
        <v>75.42</v>
      </c>
      <c r="F669" s="38">
        <f t="shared" si="98"/>
        <v>75.42</v>
      </c>
      <c r="G669" s="17"/>
      <c r="H669" s="21"/>
      <c r="I669" s="20"/>
      <c r="J669" s="38"/>
      <c r="K669" s="20" t="s">
        <v>722</v>
      </c>
      <c r="L669" s="38"/>
      <c r="M669" s="17"/>
      <c r="N669"/>
    </row>
    <row r="670" spans="1:14" x14ac:dyDescent="0.25">
      <c r="A670" s="35"/>
      <c r="B670" s="35"/>
      <c r="C670" s="35">
        <f t="shared" si="97"/>
        <v>19999001</v>
      </c>
      <c r="D670" s="38">
        <f t="shared" si="98"/>
        <v>76.093999999999994</v>
      </c>
      <c r="E670" s="38">
        <f t="shared" si="98"/>
        <v>75.42</v>
      </c>
      <c r="F670" s="38">
        <f t="shared" si="98"/>
        <v>75.42</v>
      </c>
      <c r="G670" s="17"/>
      <c r="H670" s="21"/>
      <c r="I670" s="20"/>
      <c r="J670" s="38"/>
      <c r="K670" s="20"/>
      <c r="L670" s="38"/>
      <c r="M670" s="17"/>
      <c r="N670"/>
    </row>
    <row r="671" spans="1:14" x14ac:dyDescent="0.25">
      <c r="A671" s="35"/>
      <c r="B671" s="35"/>
      <c r="C671" s="35">
        <f t="shared" si="97"/>
        <v>19999001</v>
      </c>
      <c r="D671" s="38">
        <f t="shared" si="98"/>
        <v>76.093999999999994</v>
      </c>
      <c r="E671" s="38">
        <f t="shared" si="98"/>
        <v>75.42</v>
      </c>
      <c r="F671" s="38">
        <f t="shared" si="98"/>
        <v>75.42</v>
      </c>
      <c r="G671" s="17"/>
      <c r="H671" s="21"/>
      <c r="I671" s="20"/>
      <c r="J671" s="38"/>
      <c r="K671" s="20"/>
      <c r="L671" s="38"/>
      <c r="M671" s="17"/>
      <c r="N671"/>
    </row>
    <row r="672" spans="1:14" x14ac:dyDescent="0.25">
      <c r="A672" s="35"/>
      <c r="B672" s="35"/>
      <c r="C672" s="35">
        <f t="shared" si="97"/>
        <v>19999001</v>
      </c>
      <c r="D672" s="38">
        <f t="shared" si="98"/>
        <v>76.093999999999994</v>
      </c>
      <c r="E672" s="38">
        <f t="shared" si="98"/>
        <v>75.42</v>
      </c>
      <c r="F672" s="38">
        <f t="shared" si="98"/>
        <v>75.42</v>
      </c>
      <c r="G672" s="17"/>
      <c r="H672" s="21"/>
      <c r="I672" s="20"/>
      <c r="J672" s="38"/>
      <c r="K672" s="20" t="s">
        <v>723</v>
      </c>
      <c r="L672" s="38"/>
      <c r="M672" s="17"/>
      <c r="N672"/>
    </row>
    <row r="673" spans="1:14" x14ac:dyDescent="0.25">
      <c r="A673" s="35"/>
      <c r="B673" s="35"/>
      <c r="C673" s="35">
        <f t="shared" si="97"/>
        <v>19999001</v>
      </c>
      <c r="D673" s="38">
        <f t="shared" si="98"/>
        <v>76.093999999999994</v>
      </c>
      <c r="E673" s="38">
        <f t="shared" si="98"/>
        <v>75.42</v>
      </c>
      <c r="F673" s="38">
        <f t="shared" si="98"/>
        <v>75.42</v>
      </c>
      <c r="G673" s="17"/>
      <c r="H673" s="21"/>
      <c r="I673" s="20"/>
      <c r="J673" s="38"/>
      <c r="K673" s="20" t="s">
        <v>724</v>
      </c>
      <c r="L673" s="38"/>
      <c r="M673" s="17"/>
      <c r="N673"/>
    </row>
    <row r="674" spans="1:14" x14ac:dyDescent="0.25">
      <c r="A674" s="36"/>
      <c r="B674" s="36"/>
      <c r="C674" s="36">
        <f t="shared" si="97"/>
        <v>19999001</v>
      </c>
      <c r="D674" s="39">
        <f t="shared" si="98"/>
        <v>76.093999999999994</v>
      </c>
      <c r="E674" s="39">
        <f t="shared" si="98"/>
        <v>75.42</v>
      </c>
      <c r="F674" s="39">
        <f t="shared" si="98"/>
        <v>75.42</v>
      </c>
      <c r="G674" s="17"/>
      <c r="H674" s="21"/>
      <c r="I674" s="20"/>
      <c r="J674" s="39"/>
      <c r="K674" s="20"/>
      <c r="L674" s="39"/>
      <c r="M674" s="17"/>
      <c r="N674"/>
    </row>
    <row r="675" spans="1:14" x14ac:dyDescent="0.25">
      <c r="A675" s="34">
        <f>MAX($A$3:A674)+1</f>
        <v>59</v>
      </c>
      <c r="B675" s="43" t="s">
        <v>725</v>
      </c>
      <c r="C675" s="43">
        <v>19999002</v>
      </c>
      <c r="D675" s="37">
        <v>75.028000000000006</v>
      </c>
      <c r="E675" s="37">
        <v>76.040000000000006</v>
      </c>
      <c r="F675" s="37">
        <v>76.040000000000006</v>
      </c>
      <c r="G675" s="17"/>
      <c r="H675" s="21">
        <v>0</v>
      </c>
      <c r="I675" s="20" t="s">
        <v>726</v>
      </c>
      <c r="J675" s="37">
        <v>63</v>
      </c>
      <c r="K675" s="20" t="s">
        <v>727</v>
      </c>
      <c r="L675" s="37">
        <v>92</v>
      </c>
      <c r="M675" s="17"/>
      <c r="N675"/>
    </row>
    <row r="676" spans="1:14" x14ac:dyDescent="0.25">
      <c r="A676" s="35"/>
      <c r="B676" s="35"/>
      <c r="C676" s="35">
        <f t="shared" ref="C676:C690" si="99">C675</f>
        <v>19999002</v>
      </c>
      <c r="D676" s="38">
        <f t="shared" ref="D676:F690" si="100">D675:F675</f>
        <v>75.028000000000006</v>
      </c>
      <c r="E676" s="38">
        <f t="shared" si="100"/>
        <v>76.040000000000006</v>
      </c>
      <c r="F676" s="38">
        <f t="shared" si="100"/>
        <v>76.040000000000006</v>
      </c>
      <c r="G676" s="17"/>
      <c r="H676" s="21"/>
      <c r="I676" s="20" t="s">
        <v>728</v>
      </c>
      <c r="J676" s="38"/>
      <c r="K676" s="20" t="s">
        <v>729</v>
      </c>
      <c r="L676" s="38"/>
      <c r="M676" s="17"/>
      <c r="N676"/>
    </row>
    <row r="677" spans="1:14" x14ac:dyDescent="0.25">
      <c r="A677" s="35"/>
      <c r="B677" s="35"/>
      <c r="C677" s="35">
        <f t="shared" si="99"/>
        <v>19999002</v>
      </c>
      <c r="D677" s="38">
        <f t="shared" si="100"/>
        <v>75.028000000000006</v>
      </c>
      <c r="E677" s="38">
        <f t="shared" si="100"/>
        <v>76.040000000000006</v>
      </c>
      <c r="F677" s="38">
        <f t="shared" si="100"/>
        <v>76.040000000000006</v>
      </c>
      <c r="G677" s="17"/>
      <c r="H677" s="21"/>
      <c r="I677" s="20" t="s">
        <v>41</v>
      </c>
      <c r="J677" s="38"/>
      <c r="K677" s="20" t="s">
        <v>730</v>
      </c>
      <c r="L677" s="38"/>
      <c r="M677" s="17"/>
      <c r="N677"/>
    </row>
    <row r="678" spans="1:14" x14ac:dyDescent="0.25">
      <c r="A678" s="35"/>
      <c r="B678" s="35"/>
      <c r="C678" s="35">
        <f t="shared" si="99"/>
        <v>19999002</v>
      </c>
      <c r="D678" s="38">
        <f t="shared" si="100"/>
        <v>75.028000000000006</v>
      </c>
      <c r="E678" s="38">
        <f t="shared" si="100"/>
        <v>76.040000000000006</v>
      </c>
      <c r="F678" s="38">
        <f t="shared" si="100"/>
        <v>76.040000000000006</v>
      </c>
      <c r="G678" s="17"/>
      <c r="H678" s="21"/>
      <c r="I678" s="20"/>
      <c r="J678" s="38"/>
      <c r="K678" s="20" t="s">
        <v>731</v>
      </c>
      <c r="L678" s="38"/>
      <c r="M678" s="17"/>
      <c r="N678"/>
    </row>
    <row r="679" spans="1:14" x14ac:dyDescent="0.25">
      <c r="A679" s="35"/>
      <c r="B679" s="35"/>
      <c r="C679" s="35">
        <f t="shared" si="99"/>
        <v>19999002</v>
      </c>
      <c r="D679" s="38">
        <f t="shared" si="100"/>
        <v>75.028000000000006</v>
      </c>
      <c r="E679" s="38">
        <f t="shared" si="100"/>
        <v>76.040000000000006</v>
      </c>
      <c r="F679" s="38">
        <f t="shared" si="100"/>
        <v>76.040000000000006</v>
      </c>
      <c r="G679" s="17"/>
      <c r="H679" s="21"/>
      <c r="I679" s="20"/>
      <c r="J679" s="38"/>
      <c r="K679" s="20" t="s">
        <v>732</v>
      </c>
      <c r="L679" s="38"/>
      <c r="M679" s="17"/>
      <c r="N679"/>
    </row>
    <row r="680" spans="1:14" x14ac:dyDescent="0.25">
      <c r="A680" s="35"/>
      <c r="B680" s="35"/>
      <c r="C680" s="35">
        <f t="shared" si="99"/>
        <v>19999002</v>
      </c>
      <c r="D680" s="38">
        <f t="shared" si="100"/>
        <v>75.028000000000006</v>
      </c>
      <c r="E680" s="38">
        <f t="shared" si="100"/>
        <v>76.040000000000006</v>
      </c>
      <c r="F680" s="38">
        <f t="shared" si="100"/>
        <v>76.040000000000006</v>
      </c>
      <c r="G680" s="17"/>
      <c r="H680" s="21"/>
      <c r="I680" s="20"/>
      <c r="J680" s="38"/>
      <c r="K680" s="20" t="s">
        <v>733</v>
      </c>
      <c r="L680" s="38"/>
      <c r="M680" s="17"/>
      <c r="N680"/>
    </row>
    <row r="681" spans="1:14" x14ac:dyDescent="0.25">
      <c r="A681" s="35"/>
      <c r="B681" s="35"/>
      <c r="C681" s="35">
        <f t="shared" si="99"/>
        <v>19999002</v>
      </c>
      <c r="D681" s="38">
        <f t="shared" si="100"/>
        <v>75.028000000000006</v>
      </c>
      <c r="E681" s="38">
        <f t="shared" si="100"/>
        <v>76.040000000000006</v>
      </c>
      <c r="F681" s="38">
        <f t="shared" si="100"/>
        <v>76.040000000000006</v>
      </c>
      <c r="G681" s="17"/>
      <c r="H681" s="21"/>
      <c r="I681" s="20"/>
      <c r="J681" s="38"/>
      <c r="K681" s="20" t="s">
        <v>734</v>
      </c>
      <c r="L681" s="38"/>
      <c r="M681" s="17"/>
      <c r="N681"/>
    </row>
    <row r="682" spans="1:14" x14ac:dyDescent="0.25">
      <c r="A682" s="35"/>
      <c r="B682" s="35"/>
      <c r="C682" s="35">
        <f t="shared" si="99"/>
        <v>19999002</v>
      </c>
      <c r="D682" s="38">
        <f t="shared" si="100"/>
        <v>75.028000000000006</v>
      </c>
      <c r="E682" s="38">
        <f t="shared" si="100"/>
        <v>76.040000000000006</v>
      </c>
      <c r="F682" s="38">
        <f t="shared" si="100"/>
        <v>76.040000000000006</v>
      </c>
      <c r="G682" s="17"/>
      <c r="H682" s="21"/>
      <c r="I682" s="20"/>
      <c r="J682" s="38"/>
      <c r="K682" s="20" t="s">
        <v>735</v>
      </c>
      <c r="L682" s="38"/>
      <c r="M682" s="17"/>
      <c r="N682"/>
    </row>
    <row r="683" spans="1:14" x14ac:dyDescent="0.25">
      <c r="A683" s="35"/>
      <c r="B683" s="35"/>
      <c r="C683" s="35">
        <f t="shared" si="99"/>
        <v>19999002</v>
      </c>
      <c r="D683" s="38">
        <f t="shared" si="100"/>
        <v>75.028000000000006</v>
      </c>
      <c r="E683" s="38">
        <f t="shared" si="100"/>
        <v>76.040000000000006</v>
      </c>
      <c r="F683" s="38">
        <f t="shared" si="100"/>
        <v>76.040000000000006</v>
      </c>
      <c r="G683" s="17"/>
      <c r="H683" s="21"/>
      <c r="I683" s="20"/>
      <c r="J683" s="38"/>
      <c r="K683" s="20" t="s">
        <v>736</v>
      </c>
      <c r="L683" s="38"/>
      <c r="M683" s="17"/>
      <c r="N683"/>
    </row>
    <row r="684" spans="1:14" x14ac:dyDescent="0.25">
      <c r="A684" s="35"/>
      <c r="B684" s="35"/>
      <c r="C684" s="35">
        <f t="shared" si="99"/>
        <v>19999002</v>
      </c>
      <c r="D684" s="38">
        <f t="shared" si="100"/>
        <v>75.028000000000006</v>
      </c>
      <c r="E684" s="38">
        <f t="shared" si="100"/>
        <v>76.040000000000006</v>
      </c>
      <c r="F684" s="38">
        <f t="shared" si="100"/>
        <v>76.040000000000006</v>
      </c>
      <c r="G684" s="17"/>
      <c r="H684" s="21"/>
      <c r="I684" s="20"/>
      <c r="J684" s="38"/>
      <c r="K684" s="20" t="s">
        <v>737</v>
      </c>
      <c r="L684" s="38"/>
      <c r="M684" s="17"/>
      <c r="N684"/>
    </row>
    <row r="685" spans="1:14" x14ac:dyDescent="0.25">
      <c r="A685" s="35"/>
      <c r="B685" s="35"/>
      <c r="C685" s="35">
        <f t="shared" si="99"/>
        <v>19999002</v>
      </c>
      <c r="D685" s="38">
        <f t="shared" si="100"/>
        <v>75.028000000000006</v>
      </c>
      <c r="E685" s="38">
        <f t="shared" si="100"/>
        <v>76.040000000000006</v>
      </c>
      <c r="F685" s="38">
        <f t="shared" si="100"/>
        <v>76.040000000000006</v>
      </c>
      <c r="G685" s="17"/>
      <c r="H685" s="21"/>
      <c r="I685" s="20"/>
      <c r="J685" s="38"/>
      <c r="K685" s="20" t="s">
        <v>137</v>
      </c>
      <c r="L685" s="38"/>
      <c r="M685" s="17"/>
      <c r="N685"/>
    </row>
    <row r="686" spans="1:14" x14ac:dyDescent="0.25">
      <c r="A686" s="35"/>
      <c r="B686" s="35"/>
      <c r="C686" s="35">
        <f t="shared" si="99"/>
        <v>19999002</v>
      </c>
      <c r="D686" s="38">
        <f t="shared" si="100"/>
        <v>75.028000000000006</v>
      </c>
      <c r="E686" s="38">
        <f t="shared" si="100"/>
        <v>76.040000000000006</v>
      </c>
      <c r="F686" s="38">
        <f t="shared" si="100"/>
        <v>76.040000000000006</v>
      </c>
      <c r="G686" s="17"/>
      <c r="H686" s="21"/>
      <c r="I686" s="20"/>
      <c r="J686" s="38"/>
      <c r="K686" s="20" t="s">
        <v>738</v>
      </c>
      <c r="L686" s="38"/>
      <c r="M686" s="17"/>
      <c r="N686"/>
    </row>
    <row r="687" spans="1:14" x14ac:dyDescent="0.25">
      <c r="A687" s="35"/>
      <c r="B687" s="35"/>
      <c r="C687" s="35">
        <f t="shared" si="99"/>
        <v>19999002</v>
      </c>
      <c r="D687" s="38">
        <f t="shared" si="100"/>
        <v>75.028000000000006</v>
      </c>
      <c r="E687" s="38">
        <f t="shared" si="100"/>
        <v>76.040000000000006</v>
      </c>
      <c r="F687" s="38">
        <f t="shared" si="100"/>
        <v>76.040000000000006</v>
      </c>
      <c r="G687" s="17"/>
      <c r="H687" s="21"/>
      <c r="I687" s="20"/>
      <c r="J687" s="38"/>
      <c r="K687" s="20" t="s">
        <v>739</v>
      </c>
      <c r="L687" s="38"/>
      <c r="M687" s="17"/>
      <c r="N687"/>
    </row>
    <row r="688" spans="1:14" x14ac:dyDescent="0.25">
      <c r="A688" s="35"/>
      <c r="B688" s="35"/>
      <c r="C688" s="35">
        <f t="shared" si="99"/>
        <v>19999002</v>
      </c>
      <c r="D688" s="38">
        <f t="shared" si="100"/>
        <v>75.028000000000006</v>
      </c>
      <c r="E688" s="38">
        <f t="shared" si="100"/>
        <v>76.040000000000006</v>
      </c>
      <c r="F688" s="38">
        <f t="shared" si="100"/>
        <v>76.040000000000006</v>
      </c>
      <c r="G688" s="17"/>
      <c r="H688" s="21"/>
      <c r="I688" s="20"/>
      <c r="J688" s="38"/>
      <c r="K688" s="20" t="s">
        <v>740</v>
      </c>
      <c r="L688" s="38"/>
      <c r="M688" s="17"/>
      <c r="N688"/>
    </row>
    <row r="689" spans="1:14" x14ac:dyDescent="0.25">
      <c r="A689" s="35"/>
      <c r="B689" s="35"/>
      <c r="C689" s="35">
        <f t="shared" si="99"/>
        <v>19999002</v>
      </c>
      <c r="D689" s="38">
        <f t="shared" si="100"/>
        <v>75.028000000000006</v>
      </c>
      <c r="E689" s="38">
        <f t="shared" si="100"/>
        <v>76.040000000000006</v>
      </c>
      <c r="F689" s="38">
        <f t="shared" si="100"/>
        <v>76.040000000000006</v>
      </c>
      <c r="G689" s="17"/>
      <c r="H689" s="21"/>
      <c r="I689" s="20"/>
      <c r="J689" s="38"/>
      <c r="K689" s="20" t="s">
        <v>741</v>
      </c>
      <c r="L689" s="38"/>
      <c r="M689" s="17"/>
      <c r="N689"/>
    </row>
    <row r="690" spans="1:14" x14ac:dyDescent="0.25">
      <c r="A690" s="36"/>
      <c r="B690" s="36"/>
      <c r="C690" s="36">
        <f t="shared" si="99"/>
        <v>19999002</v>
      </c>
      <c r="D690" s="39">
        <f t="shared" si="100"/>
        <v>75.028000000000006</v>
      </c>
      <c r="E690" s="39">
        <f t="shared" si="100"/>
        <v>76.040000000000006</v>
      </c>
      <c r="F690" s="39">
        <f t="shared" si="100"/>
        <v>76.040000000000006</v>
      </c>
      <c r="G690" s="17"/>
      <c r="H690" s="21"/>
      <c r="I690" s="20"/>
      <c r="J690" s="39"/>
      <c r="K690" s="20" t="s">
        <v>742</v>
      </c>
      <c r="L690" s="39"/>
      <c r="M690" s="17"/>
      <c r="N690"/>
    </row>
    <row r="691" spans="1:14" x14ac:dyDescent="0.25">
      <c r="A691" s="34">
        <f>MAX($A$3:A690)+1</f>
        <v>60</v>
      </c>
      <c r="B691" s="43" t="s">
        <v>743</v>
      </c>
      <c r="C691" s="43">
        <v>19999006</v>
      </c>
      <c r="D691" s="37">
        <v>73.227999999999994</v>
      </c>
      <c r="E691" s="37">
        <v>75.040000000000006</v>
      </c>
      <c r="F691" s="37">
        <v>75.040000000000006</v>
      </c>
      <c r="G691" s="17"/>
      <c r="H691" s="21">
        <v>0</v>
      </c>
      <c r="I691" s="20"/>
      <c r="J691" s="37">
        <v>64</v>
      </c>
      <c r="K691" s="20" t="s">
        <v>698</v>
      </c>
      <c r="L691" s="37">
        <v>79</v>
      </c>
      <c r="M691" s="17"/>
      <c r="N691"/>
    </row>
    <row r="692" spans="1:14" x14ac:dyDescent="0.25">
      <c r="A692" s="35"/>
      <c r="B692" s="35"/>
      <c r="C692" s="35">
        <f t="shared" ref="C692:C703" si="101">C691</f>
        <v>19999006</v>
      </c>
      <c r="D692" s="38">
        <f t="shared" ref="D692:F703" si="102">D691:F691</f>
        <v>73.227999999999994</v>
      </c>
      <c r="E692" s="38">
        <f t="shared" si="102"/>
        <v>75.040000000000006</v>
      </c>
      <c r="F692" s="38">
        <f t="shared" si="102"/>
        <v>75.040000000000006</v>
      </c>
      <c r="G692" s="17"/>
      <c r="H692" s="21"/>
      <c r="I692" s="20" t="s">
        <v>699</v>
      </c>
      <c r="J692" s="38"/>
      <c r="K692" s="20" t="s">
        <v>744</v>
      </c>
      <c r="L692" s="38"/>
      <c r="M692" s="17"/>
      <c r="N692"/>
    </row>
    <row r="693" spans="1:14" x14ac:dyDescent="0.25">
      <c r="A693" s="35"/>
      <c r="B693" s="35"/>
      <c r="C693" s="35">
        <f t="shared" si="101"/>
        <v>19999006</v>
      </c>
      <c r="D693" s="38">
        <f t="shared" si="102"/>
        <v>73.227999999999994</v>
      </c>
      <c r="E693" s="38">
        <f t="shared" si="102"/>
        <v>75.040000000000006</v>
      </c>
      <c r="F693" s="38">
        <f t="shared" si="102"/>
        <v>75.040000000000006</v>
      </c>
      <c r="G693" s="17"/>
      <c r="H693" s="21"/>
      <c r="I693" s="20" t="s">
        <v>701</v>
      </c>
      <c r="J693" s="38"/>
      <c r="K693" s="20" t="s">
        <v>745</v>
      </c>
      <c r="L693" s="38"/>
      <c r="M693" s="17"/>
      <c r="N693"/>
    </row>
    <row r="694" spans="1:14" x14ac:dyDescent="0.25">
      <c r="A694" s="35"/>
      <c r="B694" s="35"/>
      <c r="C694" s="35">
        <f t="shared" si="101"/>
        <v>19999006</v>
      </c>
      <c r="D694" s="38">
        <f t="shared" si="102"/>
        <v>73.227999999999994</v>
      </c>
      <c r="E694" s="38">
        <f t="shared" si="102"/>
        <v>75.040000000000006</v>
      </c>
      <c r="F694" s="38">
        <f t="shared" si="102"/>
        <v>75.040000000000006</v>
      </c>
      <c r="G694" s="17"/>
      <c r="H694" s="21"/>
      <c r="I694" s="20" t="s">
        <v>703</v>
      </c>
      <c r="J694" s="38"/>
      <c r="K694" s="20" t="s">
        <v>704</v>
      </c>
      <c r="L694" s="38"/>
      <c r="M694" s="17"/>
      <c r="N694"/>
    </row>
    <row r="695" spans="1:14" x14ac:dyDescent="0.25">
      <c r="A695" s="35"/>
      <c r="B695" s="35"/>
      <c r="C695" s="35">
        <f t="shared" si="101"/>
        <v>19999006</v>
      </c>
      <c r="D695" s="38">
        <f t="shared" si="102"/>
        <v>73.227999999999994</v>
      </c>
      <c r="E695" s="38">
        <f t="shared" si="102"/>
        <v>75.040000000000006</v>
      </c>
      <c r="F695" s="38">
        <f t="shared" si="102"/>
        <v>75.040000000000006</v>
      </c>
      <c r="G695" s="17"/>
      <c r="H695" s="21"/>
      <c r="I695" s="20" t="s">
        <v>746</v>
      </c>
      <c r="J695" s="38"/>
      <c r="K695" s="20" t="s">
        <v>706</v>
      </c>
      <c r="L695" s="38"/>
      <c r="M695" s="17"/>
      <c r="N695"/>
    </row>
    <row r="696" spans="1:14" x14ac:dyDescent="0.25">
      <c r="A696" s="35"/>
      <c r="B696" s="35"/>
      <c r="C696" s="35">
        <f t="shared" si="101"/>
        <v>19999006</v>
      </c>
      <c r="D696" s="38">
        <f t="shared" si="102"/>
        <v>73.227999999999994</v>
      </c>
      <c r="E696" s="38">
        <f t="shared" si="102"/>
        <v>75.040000000000006</v>
      </c>
      <c r="F696" s="38">
        <f t="shared" si="102"/>
        <v>75.040000000000006</v>
      </c>
      <c r="G696" s="17"/>
      <c r="H696" s="21"/>
      <c r="I696" s="20"/>
      <c r="J696" s="38"/>
      <c r="K696" s="20" t="s">
        <v>747</v>
      </c>
      <c r="L696" s="38"/>
      <c r="M696" s="17"/>
      <c r="N696"/>
    </row>
    <row r="697" spans="1:14" x14ac:dyDescent="0.25">
      <c r="A697" s="35"/>
      <c r="B697" s="35"/>
      <c r="C697" s="35">
        <f t="shared" si="101"/>
        <v>19999006</v>
      </c>
      <c r="D697" s="38">
        <f t="shared" si="102"/>
        <v>73.227999999999994</v>
      </c>
      <c r="E697" s="38">
        <f t="shared" si="102"/>
        <v>75.040000000000006</v>
      </c>
      <c r="F697" s="38">
        <f t="shared" si="102"/>
        <v>75.040000000000006</v>
      </c>
      <c r="G697" s="17"/>
      <c r="H697" s="21"/>
      <c r="I697" s="20"/>
      <c r="J697" s="38"/>
      <c r="K697" s="20" t="s">
        <v>748</v>
      </c>
      <c r="L697" s="38"/>
      <c r="M697" s="17"/>
      <c r="N697"/>
    </row>
    <row r="698" spans="1:14" x14ac:dyDescent="0.25">
      <c r="A698" s="35"/>
      <c r="B698" s="35"/>
      <c r="C698" s="35">
        <f t="shared" si="101"/>
        <v>19999006</v>
      </c>
      <c r="D698" s="38">
        <f t="shared" si="102"/>
        <v>73.227999999999994</v>
      </c>
      <c r="E698" s="38">
        <f t="shared" si="102"/>
        <v>75.040000000000006</v>
      </c>
      <c r="F698" s="38">
        <f t="shared" si="102"/>
        <v>75.040000000000006</v>
      </c>
      <c r="G698" s="17"/>
      <c r="H698" s="21"/>
      <c r="I698" s="20"/>
      <c r="J698" s="38"/>
      <c r="K698" s="20" t="s">
        <v>749</v>
      </c>
      <c r="L698" s="38"/>
      <c r="M698" s="17"/>
      <c r="N698"/>
    </row>
    <row r="699" spans="1:14" x14ac:dyDescent="0.25">
      <c r="A699" s="35"/>
      <c r="B699" s="35"/>
      <c r="C699" s="35">
        <f t="shared" si="101"/>
        <v>19999006</v>
      </c>
      <c r="D699" s="38">
        <f t="shared" si="102"/>
        <v>73.227999999999994</v>
      </c>
      <c r="E699" s="38">
        <f t="shared" si="102"/>
        <v>75.040000000000006</v>
      </c>
      <c r="F699" s="38">
        <f t="shared" si="102"/>
        <v>75.040000000000006</v>
      </c>
      <c r="G699" s="17"/>
      <c r="H699" s="21"/>
      <c r="I699" s="20"/>
      <c r="J699" s="38"/>
      <c r="K699" s="20" t="s">
        <v>750</v>
      </c>
      <c r="L699" s="38"/>
      <c r="M699" s="17"/>
      <c r="N699"/>
    </row>
    <row r="700" spans="1:14" x14ac:dyDescent="0.25">
      <c r="A700" s="35"/>
      <c r="B700" s="35"/>
      <c r="C700" s="35">
        <f t="shared" si="101"/>
        <v>19999006</v>
      </c>
      <c r="D700" s="38">
        <f t="shared" si="102"/>
        <v>73.227999999999994</v>
      </c>
      <c r="E700" s="38">
        <f t="shared" si="102"/>
        <v>75.040000000000006</v>
      </c>
      <c r="F700" s="38">
        <f t="shared" si="102"/>
        <v>75.040000000000006</v>
      </c>
      <c r="G700" s="17"/>
      <c r="H700" s="21"/>
      <c r="I700" s="20"/>
      <c r="J700" s="38"/>
      <c r="K700" s="20" t="s">
        <v>751</v>
      </c>
      <c r="L700" s="38"/>
      <c r="M700" s="17"/>
      <c r="N700"/>
    </row>
    <row r="701" spans="1:14" x14ac:dyDescent="0.25">
      <c r="A701" s="35"/>
      <c r="B701" s="35"/>
      <c r="C701" s="35">
        <f t="shared" si="101"/>
        <v>19999006</v>
      </c>
      <c r="D701" s="38">
        <f t="shared" si="102"/>
        <v>73.227999999999994</v>
      </c>
      <c r="E701" s="38">
        <f t="shared" si="102"/>
        <v>75.040000000000006</v>
      </c>
      <c r="F701" s="38">
        <f t="shared" si="102"/>
        <v>75.040000000000006</v>
      </c>
      <c r="G701" s="17"/>
      <c r="H701" s="21"/>
      <c r="I701" s="20"/>
      <c r="J701" s="38"/>
      <c r="K701" s="20" t="s">
        <v>752</v>
      </c>
      <c r="L701" s="38"/>
      <c r="M701" s="17"/>
      <c r="N701"/>
    </row>
    <row r="702" spans="1:14" x14ac:dyDescent="0.25">
      <c r="A702" s="35"/>
      <c r="B702" s="35"/>
      <c r="C702" s="35">
        <f t="shared" si="101"/>
        <v>19999006</v>
      </c>
      <c r="D702" s="38">
        <f t="shared" si="102"/>
        <v>73.227999999999994</v>
      </c>
      <c r="E702" s="38">
        <f t="shared" si="102"/>
        <v>75.040000000000006</v>
      </c>
      <c r="F702" s="38">
        <f t="shared" si="102"/>
        <v>75.040000000000006</v>
      </c>
      <c r="G702" s="17"/>
      <c r="H702" s="21"/>
      <c r="I702" s="20"/>
      <c r="J702" s="38"/>
      <c r="K702" s="20" t="s">
        <v>753</v>
      </c>
      <c r="L702" s="38"/>
      <c r="M702" s="17"/>
      <c r="N702"/>
    </row>
    <row r="703" spans="1:14" x14ac:dyDescent="0.25">
      <c r="A703" s="36"/>
      <c r="B703" s="36"/>
      <c r="C703" s="36">
        <f t="shared" si="101"/>
        <v>19999006</v>
      </c>
      <c r="D703" s="39">
        <f t="shared" si="102"/>
        <v>73.227999999999994</v>
      </c>
      <c r="E703" s="39">
        <f t="shared" si="102"/>
        <v>75.040000000000006</v>
      </c>
      <c r="F703" s="39">
        <f t="shared" si="102"/>
        <v>75.040000000000006</v>
      </c>
      <c r="G703" s="17"/>
      <c r="H703" s="21"/>
      <c r="I703" s="20"/>
      <c r="J703" s="39"/>
      <c r="K703" s="20" t="s">
        <v>754</v>
      </c>
      <c r="L703" s="39"/>
      <c r="M703" s="17"/>
      <c r="N703"/>
    </row>
    <row r="704" spans="1:14" x14ac:dyDescent="0.25">
      <c r="A704" s="34">
        <f>MAX($A$3:A703)+1</f>
        <v>61</v>
      </c>
      <c r="B704" s="43" t="s">
        <v>755</v>
      </c>
      <c r="C704" s="43">
        <v>19999017</v>
      </c>
      <c r="D704" s="37">
        <v>74.138000000000005</v>
      </c>
      <c r="E704" s="37">
        <v>74.34</v>
      </c>
      <c r="F704" s="37">
        <v>74.34</v>
      </c>
      <c r="G704" s="17"/>
      <c r="H704" s="21">
        <v>0</v>
      </c>
      <c r="I704" s="20" t="s">
        <v>756</v>
      </c>
      <c r="J704" s="37">
        <v>70</v>
      </c>
      <c r="K704" s="20" t="s">
        <v>757</v>
      </c>
      <c r="L704" s="37">
        <v>81</v>
      </c>
      <c r="M704" s="17"/>
      <c r="N704"/>
    </row>
    <row r="705" spans="1:14" x14ac:dyDescent="0.25">
      <c r="A705" s="35"/>
      <c r="B705" s="35"/>
      <c r="C705" s="35">
        <f t="shared" ref="C705:C720" si="103">C704</f>
        <v>19999017</v>
      </c>
      <c r="D705" s="38">
        <f t="shared" ref="D705:F720" si="104">D704:F704</f>
        <v>74.138000000000005</v>
      </c>
      <c r="E705" s="38">
        <f t="shared" si="104"/>
        <v>74.34</v>
      </c>
      <c r="F705" s="38">
        <f t="shared" si="104"/>
        <v>74.34</v>
      </c>
      <c r="G705" s="17"/>
      <c r="H705" s="21"/>
      <c r="I705" s="20" t="s">
        <v>758</v>
      </c>
      <c r="J705" s="38"/>
      <c r="K705" s="20" t="s">
        <v>759</v>
      </c>
      <c r="L705" s="38"/>
      <c r="M705" s="17"/>
      <c r="N705"/>
    </row>
    <row r="706" spans="1:14" x14ac:dyDescent="0.25">
      <c r="A706" s="35"/>
      <c r="B706" s="35"/>
      <c r="C706" s="35">
        <f t="shared" si="103"/>
        <v>19999017</v>
      </c>
      <c r="D706" s="38">
        <f t="shared" si="104"/>
        <v>74.138000000000005</v>
      </c>
      <c r="E706" s="38">
        <f t="shared" si="104"/>
        <v>74.34</v>
      </c>
      <c r="F706" s="38">
        <f t="shared" si="104"/>
        <v>74.34</v>
      </c>
      <c r="G706" s="17"/>
      <c r="H706" s="21"/>
      <c r="I706" s="20" t="s">
        <v>760</v>
      </c>
      <c r="J706" s="38"/>
      <c r="K706" s="20" t="s">
        <v>761</v>
      </c>
      <c r="L706" s="38"/>
      <c r="M706" s="17"/>
      <c r="N706"/>
    </row>
    <row r="707" spans="1:14" x14ac:dyDescent="0.25">
      <c r="A707" s="35"/>
      <c r="B707" s="35"/>
      <c r="C707" s="35">
        <f t="shared" si="103"/>
        <v>19999017</v>
      </c>
      <c r="D707" s="38">
        <f t="shared" si="104"/>
        <v>74.138000000000005</v>
      </c>
      <c r="E707" s="38">
        <f t="shared" si="104"/>
        <v>74.34</v>
      </c>
      <c r="F707" s="38">
        <f t="shared" si="104"/>
        <v>74.34</v>
      </c>
      <c r="G707" s="17"/>
      <c r="H707" s="21"/>
      <c r="I707" s="20" t="s">
        <v>762</v>
      </c>
      <c r="J707" s="38"/>
      <c r="K707" s="20" t="s">
        <v>763</v>
      </c>
      <c r="L707" s="38"/>
      <c r="M707" s="17"/>
      <c r="N707"/>
    </row>
    <row r="708" spans="1:14" x14ac:dyDescent="0.25">
      <c r="A708" s="35"/>
      <c r="B708" s="35"/>
      <c r="C708" s="35">
        <f t="shared" si="103"/>
        <v>19999017</v>
      </c>
      <c r="D708" s="38">
        <f t="shared" si="104"/>
        <v>74.138000000000005</v>
      </c>
      <c r="E708" s="38">
        <f t="shared" si="104"/>
        <v>74.34</v>
      </c>
      <c r="F708" s="38">
        <f t="shared" si="104"/>
        <v>74.34</v>
      </c>
      <c r="G708" s="17"/>
      <c r="H708" s="21"/>
      <c r="I708" s="20" t="s">
        <v>764</v>
      </c>
      <c r="J708" s="38"/>
      <c r="K708" s="20" t="s">
        <v>765</v>
      </c>
      <c r="L708" s="38"/>
      <c r="M708" s="17"/>
      <c r="N708"/>
    </row>
    <row r="709" spans="1:14" x14ac:dyDescent="0.25">
      <c r="A709" s="35"/>
      <c r="B709" s="35"/>
      <c r="C709" s="35">
        <f t="shared" si="103"/>
        <v>19999017</v>
      </c>
      <c r="D709" s="38">
        <f t="shared" si="104"/>
        <v>74.138000000000005</v>
      </c>
      <c r="E709" s="38">
        <f t="shared" si="104"/>
        <v>74.34</v>
      </c>
      <c r="F709" s="38">
        <f t="shared" si="104"/>
        <v>74.34</v>
      </c>
      <c r="G709" s="17"/>
      <c r="H709" s="21"/>
      <c r="I709" s="20" t="s">
        <v>766</v>
      </c>
      <c r="J709" s="38"/>
      <c r="K709" s="20" t="s">
        <v>767</v>
      </c>
      <c r="L709" s="38"/>
      <c r="M709" s="17"/>
      <c r="N709"/>
    </row>
    <row r="710" spans="1:14" x14ac:dyDescent="0.25">
      <c r="A710" s="35"/>
      <c r="B710" s="35"/>
      <c r="C710" s="35">
        <f t="shared" si="103"/>
        <v>19999017</v>
      </c>
      <c r="D710" s="38">
        <f t="shared" si="104"/>
        <v>74.138000000000005</v>
      </c>
      <c r="E710" s="38">
        <f t="shared" si="104"/>
        <v>74.34</v>
      </c>
      <c r="F710" s="38">
        <f t="shared" si="104"/>
        <v>74.34</v>
      </c>
      <c r="G710" s="17"/>
      <c r="H710" s="21"/>
      <c r="I710" s="20" t="s">
        <v>768</v>
      </c>
      <c r="J710" s="38"/>
      <c r="K710" s="20" t="s">
        <v>769</v>
      </c>
      <c r="L710" s="38"/>
      <c r="M710" s="17"/>
      <c r="N710"/>
    </row>
    <row r="711" spans="1:14" x14ac:dyDescent="0.25">
      <c r="A711" s="35"/>
      <c r="B711" s="35"/>
      <c r="C711" s="35">
        <f t="shared" si="103"/>
        <v>19999017</v>
      </c>
      <c r="D711" s="38">
        <f t="shared" si="104"/>
        <v>74.138000000000005</v>
      </c>
      <c r="E711" s="38">
        <f t="shared" si="104"/>
        <v>74.34</v>
      </c>
      <c r="F711" s="38">
        <f t="shared" si="104"/>
        <v>74.34</v>
      </c>
      <c r="G711" s="17"/>
      <c r="H711" s="21"/>
      <c r="I711" s="20" t="s">
        <v>770</v>
      </c>
      <c r="J711" s="38"/>
      <c r="K711" s="20" t="s">
        <v>137</v>
      </c>
      <c r="L711" s="38"/>
      <c r="M711" s="17"/>
      <c r="N711"/>
    </row>
    <row r="712" spans="1:14" x14ac:dyDescent="0.25">
      <c r="A712" s="35"/>
      <c r="B712" s="35"/>
      <c r="C712" s="35">
        <f t="shared" si="103"/>
        <v>19999017</v>
      </c>
      <c r="D712" s="38">
        <f t="shared" si="104"/>
        <v>74.138000000000005</v>
      </c>
      <c r="E712" s="38">
        <f t="shared" si="104"/>
        <v>74.34</v>
      </c>
      <c r="F712" s="38">
        <f t="shared" si="104"/>
        <v>74.34</v>
      </c>
      <c r="G712" s="17"/>
      <c r="H712" s="21"/>
      <c r="I712" s="20" t="s">
        <v>771</v>
      </c>
      <c r="J712" s="38"/>
      <c r="K712" s="20" t="s">
        <v>772</v>
      </c>
      <c r="L712" s="38"/>
      <c r="M712" s="17"/>
      <c r="N712"/>
    </row>
    <row r="713" spans="1:14" x14ac:dyDescent="0.25">
      <c r="A713" s="35"/>
      <c r="B713" s="35"/>
      <c r="C713" s="35">
        <f t="shared" si="103"/>
        <v>19999017</v>
      </c>
      <c r="D713" s="38">
        <f t="shared" si="104"/>
        <v>74.138000000000005</v>
      </c>
      <c r="E713" s="38">
        <f t="shared" si="104"/>
        <v>74.34</v>
      </c>
      <c r="F713" s="38">
        <f t="shared" si="104"/>
        <v>74.34</v>
      </c>
      <c r="G713" s="17"/>
      <c r="H713" s="21"/>
      <c r="I713" s="20"/>
      <c r="J713" s="38"/>
      <c r="K713" s="20" t="s">
        <v>773</v>
      </c>
      <c r="L713" s="38"/>
      <c r="M713" s="17"/>
      <c r="N713"/>
    </row>
    <row r="714" spans="1:14" x14ac:dyDescent="0.25">
      <c r="A714" s="35"/>
      <c r="B714" s="35"/>
      <c r="C714" s="35">
        <f t="shared" si="103"/>
        <v>19999017</v>
      </c>
      <c r="D714" s="38">
        <f t="shared" si="104"/>
        <v>74.138000000000005</v>
      </c>
      <c r="E714" s="38">
        <f t="shared" si="104"/>
        <v>74.34</v>
      </c>
      <c r="F714" s="38">
        <f t="shared" si="104"/>
        <v>74.34</v>
      </c>
      <c r="G714" s="17"/>
      <c r="H714" s="21"/>
      <c r="I714" s="20"/>
      <c r="J714" s="38"/>
      <c r="K714" s="20" t="s">
        <v>774</v>
      </c>
      <c r="L714" s="38"/>
      <c r="M714" s="17"/>
      <c r="N714"/>
    </row>
    <row r="715" spans="1:14" x14ac:dyDescent="0.25">
      <c r="A715" s="35"/>
      <c r="B715" s="35"/>
      <c r="C715" s="35">
        <f t="shared" si="103"/>
        <v>19999017</v>
      </c>
      <c r="D715" s="38">
        <f t="shared" si="104"/>
        <v>74.138000000000005</v>
      </c>
      <c r="E715" s="38">
        <f t="shared" si="104"/>
        <v>74.34</v>
      </c>
      <c r="F715" s="38">
        <f t="shared" si="104"/>
        <v>74.34</v>
      </c>
      <c r="G715" s="17"/>
      <c r="H715" s="21"/>
      <c r="I715" s="20"/>
      <c r="J715" s="38"/>
      <c r="K715" s="20" t="s">
        <v>775</v>
      </c>
      <c r="L715" s="38"/>
      <c r="M715" s="17"/>
      <c r="N715"/>
    </row>
    <row r="716" spans="1:14" x14ac:dyDescent="0.25">
      <c r="A716" s="35"/>
      <c r="B716" s="35"/>
      <c r="C716" s="35">
        <f t="shared" si="103"/>
        <v>19999017</v>
      </c>
      <c r="D716" s="38">
        <f t="shared" si="104"/>
        <v>74.138000000000005</v>
      </c>
      <c r="E716" s="38">
        <f t="shared" si="104"/>
        <v>74.34</v>
      </c>
      <c r="F716" s="38">
        <f t="shared" si="104"/>
        <v>74.34</v>
      </c>
      <c r="G716" s="17"/>
      <c r="H716" s="21"/>
      <c r="I716" s="20"/>
      <c r="J716" s="38"/>
      <c r="K716" s="20" t="s">
        <v>776</v>
      </c>
      <c r="L716" s="38"/>
      <c r="M716" s="17"/>
      <c r="N716"/>
    </row>
    <row r="717" spans="1:14" x14ac:dyDescent="0.25">
      <c r="A717" s="35"/>
      <c r="B717" s="35"/>
      <c r="C717" s="35">
        <f t="shared" si="103"/>
        <v>19999017</v>
      </c>
      <c r="D717" s="38">
        <f t="shared" si="104"/>
        <v>74.138000000000005</v>
      </c>
      <c r="E717" s="38">
        <f t="shared" si="104"/>
        <v>74.34</v>
      </c>
      <c r="F717" s="38">
        <f t="shared" si="104"/>
        <v>74.34</v>
      </c>
      <c r="G717" s="17"/>
      <c r="H717" s="21"/>
      <c r="I717" s="20"/>
      <c r="J717" s="38"/>
      <c r="K717" s="20" t="s">
        <v>777</v>
      </c>
      <c r="L717" s="38"/>
      <c r="M717" s="17"/>
      <c r="N717"/>
    </row>
    <row r="718" spans="1:14" x14ac:dyDescent="0.25">
      <c r="A718" s="35"/>
      <c r="B718" s="35"/>
      <c r="C718" s="35">
        <f t="shared" si="103"/>
        <v>19999017</v>
      </c>
      <c r="D718" s="38">
        <f t="shared" si="104"/>
        <v>74.138000000000005</v>
      </c>
      <c r="E718" s="38">
        <f t="shared" si="104"/>
        <v>74.34</v>
      </c>
      <c r="F718" s="38">
        <f t="shared" si="104"/>
        <v>74.34</v>
      </c>
      <c r="G718" s="17"/>
      <c r="H718" s="21"/>
      <c r="I718" s="20"/>
      <c r="J718" s="38"/>
      <c r="K718" s="20" t="s">
        <v>778</v>
      </c>
      <c r="L718" s="38"/>
      <c r="M718" s="17"/>
      <c r="N718"/>
    </row>
    <row r="719" spans="1:14" x14ac:dyDescent="0.25">
      <c r="A719" s="35"/>
      <c r="B719" s="35"/>
      <c r="C719" s="35">
        <f t="shared" si="103"/>
        <v>19999017</v>
      </c>
      <c r="D719" s="38">
        <f t="shared" si="104"/>
        <v>74.138000000000005</v>
      </c>
      <c r="E719" s="38">
        <f t="shared" si="104"/>
        <v>74.34</v>
      </c>
      <c r="F719" s="38">
        <f t="shared" si="104"/>
        <v>74.34</v>
      </c>
      <c r="G719" s="17"/>
      <c r="H719" s="21"/>
      <c r="I719" s="20"/>
      <c r="J719" s="38"/>
      <c r="K719" s="20" t="s">
        <v>779</v>
      </c>
      <c r="L719" s="38"/>
      <c r="M719" s="17"/>
      <c r="N719"/>
    </row>
    <row r="720" spans="1:14" x14ac:dyDescent="0.25">
      <c r="A720" s="36"/>
      <c r="B720" s="36"/>
      <c r="C720" s="36">
        <f t="shared" si="103"/>
        <v>19999017</v>
      </c>
      <c r="D720" s="39">
        <f t="shared" si="104"/>
        <v>74.138000000000005</v>
      </c>
      <c r="E720" s="39">
        <f t="shared" si="104"/>
        <v>74.34</v>
      </c>
      <c r="F720" s="39">
        <f t="shared" si="104"/>
        <v>74.34</v>
      </c>
      <c r="G720" s="17"/>
      <c r="H720" s="21"/>
      <c r="I720" s="20"/>
      <c r="J720" s="39"/>
      <c r="K720" s="20" t="s">
        <v>780</v>
      </c>
      <c r="L720" s="39"/>
      <c r="M720" s="17"/>
      <c r="N720"/>
    </row>
    <row r="721" spans="1:14" x14ac:dyDescent="0.25">
      <c r="A721" s="34">
        <f>MAX($A$3:A720)+1</f>
        <v>62</v>
      </c>
      <c r="B721" s="43" t="s">
        <v>781</v>
      </c>
      <c r="C721" s="43">
        <v>19999206</v>
      </c>
      <c r="D721" s="37">
        <v>79.668999999999997</v>
      </c>
      <c r="E721" s="37">
        <v>80.67</v>
      </c>
      <c r="F721" s="37">
        <v>80.67</v>
      </c>
      <c r="G721" s="17"/>
      <c r="H721" s="21">
        <v>0</v>
      </c>
      <c r="I721" s="20"/>
      <c r="J721" s="37">
        <v>72</v>
      </c>
      <c r="K721" s="20" t="s">
        <v>782</v>
      </c>
      <c r="L721" s="37">
        <v>88</v>
      </c>
      <c r="M721" s="17"/>
      <c r="N721"/>
    </row>
    <row r="722" spans="1:14" x14ac:dyDescent="0.25">
      <c r="A722" s="35"/>
      <c r="B722" s="35"/>
      <c r="C722" s="35">
        <f t="shared" ref="C722:C737" si="105">C721</f>
        <v>19999206</v>
      </c>
      <c r="D722" s="38">
        <f t="shared" ref="D722:F737" si="106">D721:F721</f>
        <v>79.668999999999997</v>
      </c>
      <c r="E722" s="38">
        <f t="shared" si="106"/>
        <v>80.67</v>
      </c>
      <c r="F722" s="38">
        <f t="shared" si="106"/>
        <v>80.67</v>
      </c>
      <c r="G722" s="17"/>
      <c r="H722" s="21"/>
      <c r="I722" s="20" t="s">
        <v>48</v>
      </c>
      <c r="J722" s="38"/>
      <c r="K722" s="20" t="s">
        <v>783</v>
      </c>
      <c r="L722" s="38"/>
      <c r="M722" s="17"/>
      <c r="N722"/>
    </row>
    <row r="723" spans="1:14" x14ac:dyDescent="0.25">
      <c r="A723" s="35"/>
      <c r="B723" s="35"/>
      <c r="C723" s="35">
        <f t="shared" si="105"/>
        <v>19999206</v>
      </c>
      <c r="D723" s="38">
        <f t="shared" si="106"/>
        <v>79.668999999999997</v>
      </c>
      <c r="E723" s="38">
        <f t="shared" si="106"/>
        <v>80.67</v>
      </c>
      <c r="F723" s="38">
        <f t="shared" si="106"/>
        <v>80.67</v>
      </c>
      <c r="G723" s="17"/>
      <c r="H723" s="21"/>
      <c r="I723" s="20" t="s">
        <v>81</v>
      </c>
      <c r="J723" s="38"/>
      <c r="K723" s="20" t="s">
        <v>784</v>
      </c>
      <c r="L723" s="38"/>
      <c r="M723" s="17"/>
      <c r="N723"/>
    </row>
    <row r="724" spans="1:14" x14ac:dyDescent="0.25">
      <c r="A724" s="35"/>
      <c r="B724" s="35"/>
      <c r="C724" s="35">
        <f t="shared" si="105"/>
        <v>19999206</v>
      </c>
      <c r="D724" s="38">
        <f t="shared" si="106"/>
        <v>79.668999999999997</v>
      </c>
      <c r="E724" s="38">
        <f t="shared" si="106"/>
        <v>80.67</v>
      </c>
      <c r="F724" s="38">
        <f t="shared" si="106"/>
        <v>80.67</v>
      </c>
      <c r="G724" s="17"/>
      <c r="H724" s="21"/>
      <c r="I724" s="20" t="s">
        <v>785</v>
      </c>
      <c r="J724" s="38"/>
      <c r="K724" s="20" t="s">
        <v>786</v>
      </c>
      <c r="L724" s="38"/>
      <c r="M724" s="17"/>
      <c r="N724"/>
    </row>
    <row r="725" spans="1:14" x14ac:dyDescent="0.25">
      <c r="A725" s="35"/>
      <c r="B725" s="35"/>
      <c r="C725" s="35">
        <f t="shared" si="105"/>
        <v>19999206</v>
      </c>
      <c r="D725" s="38">
        <f t="shared" si="106"/>
        <v>79.668999999999997</v>
      </c>
      <c r="E725" s="38">
        <f t="shared" si="106"/>
        <v>80.67</v>
      </c>
      <c r="F725" s="38">
        <f t="shared" si="106"/>
        <v>80.67</v>
      </c>
      <c r="G725" s="17"/>
      <c r="H725" s="21"/>
      <c r="I725" s="20" t="s">
        <v>787</v>
      </c>
      <c r="J725" s="38"/>
      <c r="K725" s="20" t="s">
        <v>788</v>
      </c>
      <c r="L725" s="38"/>
      <c r="M725" s="17"/>
      <c r="N725"/>
    </row>
    <row r="726" spans="1:14" x14ac:dyDescent="0.25">
      <c r="A726" s="35"/>
      <c r="B726" s="35"/>
      <c r="C726" s="35">
        <f t="shared" si="105"/>
        <v>19999206</v>
      </c>
      <c r="D726" s="38">
        <f t="shared" si="106"/>
        <v>79.668999999999997</v>
      </c>
      <c r="E726" s="38">
        <f t="shared" si="106"/>
        <v>80.67</v>
      </c>
      <c r="F726" s="38">
        <f t="shared" si="106"/>
        <v>80.67</v>
      </c>
      <c r="G726" s="17"/>
      <c r="H726" s="21"/>
      <c r="I726" s="20" t="s">
        <v>789</v>
      </c>
      <c r="J726" s="38"/>
      <c r="K726" s="20" t="s">
        <v>790</v>
      </c>
      <c r="L726" s="38"/>
      <c r="M726" s="17"/>
      <c r="N726"/>
    </row>
    <row r="727" spans="1:14" x14ac:dyDescent="0.25">
      <c r="A727" s="35"/>
      <c r="B727" s="35"/>
      <c r="C727" s="35">
        <f t="shared" si="105"/>
        <v>19999206</v>
      </c>
      <c r="D727" s="38">
        <f t="shared" si="106"/>
        <v>79.668999999999997</v>
      </c>
      <c r="E727" s="38">
        <f t="shared" si="106"/>
        <v>80.67</v>
      </c>
      <c r="F727" s="38">
        <f t="shared" si="106"/>
        <v>80.67</v>
      </c>
      <c r="G727" s="17"/>
      <c r="H727" s="21"/>
      <c r="I727" s="20" t="s">
        <v>791</v>
      </c>
      <c r="J727" s="38"/>
      <c r="K727" s="20" t="s">
        <v>792</v>
      </c>
      <c r="L727" s="38"/>
      <c r="M727" s="17"/>
      <c r="N727"/>
    </row>
    <row r="728" spans="1:14" x14ac:dyDescent="0.25">
      <c r="A728" s="35"/>
      <c r="B728" s="35"/>
      <c r="C728" s="35">
        <f t="shared" si="105"/>
        <v>19999206</v>
      </c>
      <c r="D728" s="38">
        <f t="shared" si="106"/>
        <v>79.668999999999997</v>
      </c>
      <c r="E728" s="38">
        <f t="shared" si="106"/>
        <v>80.67</v>
      </c>
      <c r="F728" s="38">
        <f t="shared" si="106"/>
        <v>80.67</v>
      </c>
      <c r="G728" s="17"/>
      <c r="H728" s="21"/>
      <c r="I728" s="20" t="s">
        <v>793</v>
      </c>
      <c r="J728" s="38"/>
      <c r="K728" s="20" t="s">
        <v>794</v>
      </c>
      <c r="L728" s="38"/>
      <c r="M728" s="17"/>
      <c r="N728"/>
    </row>
    <row r="729" spans="1:14" x14ac:dyDescent="0.25">
      <c r="A729" s="35"/>
      <c r="B729" s="35"/>
      <c r="C729" s="35">
        <f t="shared" si="105"/>
        <v>19999206</v>
      </c>
      <c r="D729" s="38">
        <f t="shared" si="106"/>
        <v>79.668999999999997</v>
      </c>
      <c r="E729" s="38">
        <f t="shared" si="106"/>
        <v>80.67</v>
      </c>
      <c r="F729" s="38">
        <f t="shared" si="106"/>
        <v>80.67</v>
      </c>
      <c r="G729" s="17"/>
      <c r="H729" s="21"/>
      <c r="I729" s="20" t="s">
        <v>795</v>
      </c>
      <c r="J729" s="38"/>
      <c r="K729" s="20" t="s">
        <v>796</v>
      </c>
      <c r="L729" s="38"/>
      <c r="M729" s="17"/>
      <c r="N729"/>
    </row>
    <row r="730" spans="1:14" x14ac:dyDescent="0.25">
      <c r="A730" s="35"/>
      <c r="B730" s="35"/>
      <c r="C730" s="35">
        <f t="shared" si="105"/>
        <v>19999206</v>
      </c>
      <c r="D730" s="38">
        <f t="shared" si="106"/>
        <v>79.668999999999997</v>
      </c>
      <c r="E730" s="38">
        <f t="shared" si="106"/>
        <v>80.67</v>
      </c>
      <c r="F730" s="38">
        <f t="shared" si="106"/>
        <v>80.67</v>
      </c>
      <c r="G730" s="17"/>
      <c r="H730" s="21"/>
      <c r="I730" s="20" t="s">
        <v>797</v>
      </c>
      <c r="J730" s="38"/>
      <c r="K730" s="20" t="s">
        <v>21</v>
      </c>
      <c r="L730" s="38"/>
      <c r="M730" s="17"/>
      <c r="N730"/>
    </row>
    <row r="731" spans="1:14" x14ac:dyDescent="0.25">
      <c r="A731" s="35"/>
      <c r="B731" s="35"/>
      <c r="C731" s="35">
        <f t="shared" si="105"/>
        <v>19999206</v>
      </c>
      <c r="D731" s="38">
        <f t="shared" si="106"/>
        <v>79.668999999999997</v>
      </c>
      <c r="E731" s="38">
        <f t="shared" si="106"/>
        <v>80.67</v>
      </c>
      <c r="F731" s="38">
        <f t="shared" si="106"/>
        <v>80.67</v>
      </c>
      <c r="G731" s="17"/>
      <c r="H731" s="21"/>
      <c r="I731" s="20" t="s">
        <v>798</v>
      </c>
      <c r="J731" s="38"/>
      <c r="K731" s="20"/>
      <c r="L731" s="38"/>
      <c r="M731" s="17"/>
      <c r="N731"/>
    </row>
    <row r="732" spans="1:14" x14ac:dyDescent="0.25">
      <c r="A732" s="35"/>
      <c r="B732" s="35"/>
      <c r="C732" s="35">
        <f t="shared" si="105"/>
        <v>19999206</v>
      </c>
      <c r="D732" s="38">
        <f t="shared" si="106"/>
        <v>79.668999999999997</v>
      </c>
      <c r="E732" s="38">
        <f t="shared" si="106"/>
        <v>80.67</v>
      </c>
      <c r="F732" s="38">
        <f t="shared" si="106"/>
        <v>80.67</v>
      </c>
      <c r="G732" s="17"/>
      <c r="H732" s="21"/>
      <c r="I732" s="20" t="s">
        <v>799</v>
      </c>
      <c r="J732" s="38"/>
      <c r="K732" s="20"/>
      <c r="L732" s="38"/>
      <c r="M732" s="17"/>
      <c r="N732"/>
    </row>
    <row r="733" spans="1:14" x14ac:dyDescent="0.25">
      <c r="A733" s="35"/>
      <c r="B733" s="35"/>
      <c r="C733" s="35">
        <f t="shared" si="105"/>
        <v>19999206</v>
      </c>
      <c r="D733" s="38">
        <f t="shared" si="106"/>
        <v>79.668999999999997</v>
      </c>
      <c r="E733" s="38">
        <f t="shared" si="106"/>
        <v>80.67</v>
      </c>
      <c r="F733" s="38">
        <f t="shared" si="106"/>
        <v>80.67</v>
      </c>
      <c r="G733" s="17"/>
      <c r="H733" s="21"/>
      <c r="I733" s="20" t="s">
        <v>800</v>
      </c>
      <c r="J733" s="38"/>
      <c r="K733" s="20" t="s">
        <v>801</v>
      </c>
      <c r="L733" s="38"/>
      <c r="M733" s="17"/>
      <c r="N733"/>
    </row>
    <row r="734" spans="1:14" x14ac:dyDescent="0.25">
      <c r="A734" s="35"/>
      <c r="B734" s="35"/>
      <c r="C734" s="35">
        <f t="shared" si="105"/>
        <v>19999206</v>
      </c>
      <c r="D734" s="38">
        <f t="shared" si="106"/>
        <v>79.668999999999997</v>
      </c>
      <c r="E734" s="38">
        <f t="shared" si="106"/>
        <v>80.67</v>
      </c>
      <c r="F734" s="38">
        <f t="shared" si="106"/>
        <v>80.67</v>
      </c>
      <c r="G734" s="17"/>
      <c r="H734" s="21"/>
      <c r="I734" s="20"/>
      <c r="J734" s="38"/>
      <c r="K734" s="20" t="s">
        <v>802</v>
      </c>
      <c r="L734" s="38"/>
      <c r="M734" s="17"/>
      <c r="N734"/>
    </row>
    <row r="735" spans="1:14" x14ac:dyDescent="0.25">
      <c r="A735" s="35"/>
      <c r="B735" s="35"/>
      <c r="C735" s="35">
        <f t="shared" si="105"/>
        <v>19999206</v>
      </c>
      <c r="D735" s="38">
        <f t="shared" si="106"/>
        <v>79.668999999999997</v>
      </c>
      <c r="E735" s="38">
        <f t="shared" si="106"/>
        <v>80.67</v>
      </c>
      <c r="F735" s="38">
        <f t="shared" si="106"/>
        <v>80.67</v>
      </c>
      <c r="G735" s="17"/>
      <c r="H735" s="21"/>
      <c r="I735" s="20"/>
      <c r="J735" s="38"/>
      <c r="K735" s="20" t="s">
        <v>803</v>
      </c>
      <c r="L735" s="38"/>
      <c r="M735" s="17"/>
      <c r="N735"/>
    </row>
    <row r="736" spans="1:14" x14ac:dyDescent="0.25">
      <c r="A736" s="35"/>
      <c r="B736" s="35"/>
      <c r="C736" s="35">
        <f t="shared" si="105"/>
        <v>19999206</v>
      </c>
      <c r="D736" s="38">
        <f t="shared" si="106"/>
        <v>79.668999999999997</v>
      </c>
      <c r="E736" s="38">
        <f t="shared" si="106"/>
        <v>80.67</v>
      </c>
      <c r="F736" s="38">
        <f t="shared" si="106"/>
        <v>80.67</v>
      </c>
      <c r="G736" s="17"/>
      <c r="H736" s="21"/>
      <c r="I736" s="20"/>
      <c r="J736" s="38"/>
      <c r="K736" s="20"/>
      <c r="L736" s="38"/>
      <c r="M736" s="17"/>
      <c r="N736"/>
    </row>
    <row r="737" spans="1:14" x14ac:dyDescent="0.25">
      <c r="A737" s="36"/>
      <c r="B737" s="36"/>
      <c r="C737" s="36">
        <f t="shared" si="105"/>
        <v>19999206</v>
      </c>
      <c r="D737" s="39">
        <f t="shared" si="106"/>
        <v>79.668999999999997</v>
      </c>
      <c r="E737" s="39">
        <f t="shared" si="106"/>
        <v>80.67</v>
      </c>
      <c r="F737" s="39">
        <f t="shared" si="106"/>
        <v>80.67</v>
      </c>
      <c r="G737" s="17"/>
      <c r="H737" s="21"/>
      <c r="I737" s="20"/>
      <c r="J737" s="39"/>
      <c r="K737" s="20" t="s">
        <v>804</v>
      </c>
      <c r="L737" s="39"/>
      <c r="M737" s="17"/>
      <c r="N737"/>
    </row>
    <row r="738" spans="1:14" x14ac:dyDescent="0.25">
      <c r="A738" s="34">
        <f>MAX($A$3:A737)+1</f>
        <v>63</v>
      </c>
      <c r="B738" s="43" t="s">
        <v>805</v>
      </c>
      <c r="C738" s="43">
        <v>19999026</v>
      </c>
      <c r="D738" s="37">
        <v>76.466999999999999</v>
      </c>
      <c r="E738" s="37">
        <v>77.81</v>
      </c>
      <c r="F738" s="37">
        <v>77.81</v>
      </c>
      <c r="G738" s="17"/>
      <c r="H738" s="21">
        <v>0</v>
      </c>
      <c r="I738" s="20" t="s">
        <v>806</v>
      </c>
      <c r="J738" s="37">
        <v>66</v>
      </c>
      <c r="K738" s="20" t="s">
        <v>137</v>
      </c>
      <c r="L738" s="37">
        <v>88</v>
      </c>
      <c r="M738" s="17"/>
      <c r="N738"/>
    </row>
    <row r="739" spans="1:14" x14ac:dyDescent="0.25">
      <c r="A739" s="35"/>
      <c r="B739" s="35"/>
      <c r="C739" s="35">
        <f t="shared" ref="C739:C749" si="107">C738</f>
        <v>19999026</v>
      </c>
      <c r="D739" s="38">
        <f t="shared" ref="D739:F749" si="108">D738:F738</f>
        <v>76.466999999999999</v>
      </c>
      <c r="E739" s="38">
        <f t="shared" si="108"/>
        <v>77.81</v>
      </c>
      <c r="F739" s="38">
        <f t="shared" si="108"/>
        <v>77.81</v>
      </c>
      <c r="G739" s="17"/>
      <c r="H739" s="21"/>
      <c r="I739" s="20" t="s">
        <v>760</v>
      </c>
      <c r="J739" s="38"/>
      <c r="K739" s="20" t="s">
        <v>807</v>
      </c>
      <c r="L739" s="38"/>
      <c r="M739" s="17"/>
      <c r="N739"/>
    </row>
    <row r="740" spans="1:14" x14ac:dyDescent="0.25">
      <c r="A740" s="35"/>
      <c r="B740" s="35"/>
      <c r="C740" s="35">
        <f t="shared" si="107"/>
        <v>19999026</v>
      </c>
      <c r="D740" s="38">
        <f t="shared" si="108"/>
        <v>76.466999999999999</v>
      </c>
      <c r="E740" s="38">
        <f t="shared" si="108"/>
        <v>77.81</v>
      </c>
      <c r="F740" s="38">
        <f t="shared" si="108"/>
        <v>77.81</v>
      </c>
      <c r="G740" s="17"/>
      <c r="H740" s="21"/>
      <c r="I740" s="20" t="s">
        <v>762</v>
      </c>
      <c r="J740" s="38"/>
      <c r="K740" s="20" t="s">
        <v>808</v>
      </c>
      <c r="L740" s="38"/>
      <c r="M740" s="17"/>
      <c r="N740"/>
    </row>
    <row r="741" spans="1:14" x14ac:dyDescent="0.25">
      <c r="A741" s="35"/>
      <c r="B741" s="35"/>
      <c r="C741" s="35">
        <f t="shared" si="107"/>
        <v>19999026</v>
      </c>
      <c r="D741" s="38">
        <f t="shared" si="108"/>
        <v>76.466999999999999</v>
      </c>
      <c r="E741" s="38">
        <f t="shared" si="108"/>
        <v>77.81</v>
      </c>
      <c r="F741" s="38">
        <f t="shared" si="108"/>
        <v>77.81</v>
      </c>
      <c r="G741" s="17"/>
      <c r="H741" s="21"/>
      <c r="I741" s="20" t="s">
        <v>809</v>
      </c>
      <c r="J741" s="38"/>
      <c r="K741" s="20" t="s">
        <v>810</v>
      </c>
      <c r="L741" s="38"/>
      <c r="M741" s="17"/>
      <c r="N741"/>
    </row>
    <row r="742" spans="1:14" x14ac:dyDescent="0.25">
      <c r="A742" s="35"/>
      <c r="B742" s="35"/>
      <c r="C742" s="35">
        <f t="shared" si="107"/>
        <v>19999026</v>
      </c>
      <c r="D742" s="38">
        <f t="shared" si="108"/>
        <v>76.466999999999999</v>
      </c>
      <c r="E742" s="38">
        <f t="shared" si="108"/>
        <v>77.81</v>
      </c>
      <c r="F742" s="38">
        <f t="shared" si="108"/>
        <v>77.81</v>
      </c>
      <c r="G742" s="17"/>
      <c r="H742" s="21"/>
      <c r="I742" s="20" t="s">
        <v>811</v>
      </c>
      <c r="J742" s="38"/>
      <c r="K742" s="20" t="s">
        <v>812</v>
      </c>
      <c r="L742" s="38"/>
      <c r="M742" s="17"/>
      <c r="N742"/>
    </row>
    <row r="743" spans="1:14" x14ac:dyDescent="0.25">
      <c r="A743" s="35"/>
      <c r="B743" s="35"/>
      <c r="C743" s="35">
        <f t="shared" si="107"/>
        <v>19999026</v>
      </c>
      <c r="D743" s="38">
        <f t="shared" si="108"/>
        <v>76.466999999999999</v>
      </c>
      <c r="E743" s="38">
        <f t="shared" si="108"/>
        <v>77.81</v>
      </c>
      <c r="F743" s="38">
        <f t="shared" si="108"/>
        <v>77.81</v>
      </c>
      <c r="G743" s="17"/>
      <c r="H743" s="21"/>
      <c r="I743" s="20" t="s">
        <v>813</v>
      </c>
      <c r="J743" s="38"/>
      <c r="K743" s="20" t="s">
        <v>814</v>
      </c>
      <c r="L743" s="38"/>
      <c r="M743" s="17"/>
      <c r="N743"/>
    </row>
    <row r="744" spans="1:14" x14ac:dyDescent="0.25">
      <c r="A744" s="35"/>
      <c r="B744" s="35"/>
      <c r="C744" s="35">
        <f t="shared" si="107"/>
        <v>19999026</v>
      </c>
      <c r="D744" s="38">
        <f t="shared" si="108"/>
        <v>76.466999999999999</v>
      </c>
      <c r="E744" s="38">
        <f t="shared" si="108"/>
        <v>77.81</v>
      </c>
      <c r="F744" s="38">
        <f t="shared" si="108"/>
        <v>77.81</v>
      </c>
      <c r="G744" s="17"/>
      <c r="H744" s="21"/>
      <c r="I744" s="20"/>
      <c r="J744" s="38"/>
      <c r="K744" s="20" t="s">
        <v>815</v>
      </c>
      <c r="L744" s="38"/>
      <c r="M744" s="17"/>
      <c r="N744"/>
    </row>
    <row r="745" spans="1:14" x14ac:dyDescent="0.25">
      <c r="A745" s="35"/>
      <c r="B745" s="35"/>
      <c r="C745" s="35">
        <f t="shared" si="107"/>
        <v>19999026</v>
      </c>
      <c r="D745" s="38">
        <f t="shared" si="108"/>
        <v>76.466999999999999</v>
      </c>
      <c r="E745" s="38">
        <f t="shared" si="108"/>
        <v>77.81</v>
      </c>
      <c r="F745" s="38">
        <f t="shared" si="108"/>
        <v>77.81</v>
      </c>
      <c r="G745" s="17"/>
      <c r="H745" s="21"/>
      <c r="I745" s="20"/>
      <c r="J745" s="38"/>
      <c r="K745" s="20" t="s">
        <v>763</v>
      </c>
      <c r="L745" s="38"/>
      <c r="M745" s="17"/>
      <c r="N745"/>
    </row>
    <row r="746" spans="1:14" x14ac:dyDescent="0.25">
      <c r="A746" s="35"/>
      <c r="B746" s="35"/>
      <c r="C746" s="35">
        <f t="shared" si="107"/>
        <v>19999026</v>
      </c>
      <c r="D746" s="38">
        <f t="shared" si="108"/>
        <v>76.466999999999999</v>
      </c>
      <c r="E746" s="38">
        <f t="shared" si="108"/>
        <v>77.81</v>
      </c>
      <c r="F746" s="38">
        <f t="shared" si="108"/>
        <v>77.81</v>
      </c>
      <c r="G746" s="17"/>
      <c r="H746" s="21"/>
      <c r="I746" s="20"/>
      <c r="J746" s="38"/>
      <c r="K746" s="20" t="s">
        <v>816</v>
      </c>
      <c r="L746" s="38"/>
      <c r="M746" s="17"/>
      <c r="N746"/>
    </row>
    <row r="747" spans="1:14" x14ac:dyDescent="0.25">
      <c r="A747" s="35"/>
      <c r="B747" s="35"/>
      <c r="C747" s="35">
        <f t="shared" si="107"/>
        <v>19999026</v>
      </c>
      <c r="D747" s="38">
        <f t="shared" si="108"/>
        <v>76.466999999999999</v>
      </c>
      <c r="E747" s="38">
        <f t="shared" si="108"/>
        <v>77.81</v>
      </c>
      <c r="F747" s="38">
        <f t="shared" si="108"/>
        <v>77.81</v>
      </c>
      <c r="G747" s="17"/>
      <c r="H747" s="21"/>
      <c r="I747" s="20"/>
      <c r="J747" s="38"/>
      <c r="K747" s="20" t="s">
        <v>817</v>
      </c>
      <c r="L747" s="38"/>
      <c r="M747" s="17"/>
      <c r="N747"/>
    </row>
    <row r="748" spans="1:14" x14ac:dyDescent="0.25">
      <c r="A748" s="35"/>
      <c r="B748" s="35"/>
      <c r="C748" s="35">
        <f t="shared" si="107"/>
        <v>19999026</v>
      </c>
      <c r="D748" s="38">
        <f t="shared" si="108"/>
        <v>76.466999999999999</v>
      </c>
      <c r="E748" s="38">
        <f t="shared" si="108"/>
        <v>77.81</v>
      </c>
      <c r="F748" s="38">
        <f t="shared" si="108"/>
        <v>77.81</v>
      </c>
      <c r="G748" s="17"/>
      <c r="H748" s="21"/>
      <c r="I748" s="20"/>
      <c r="J748" s="38"/>
      <c r="K748" s="20" t="s">
        <v>818</v>
      </c>
      <c r="L748" s="38"/>
      <c r="M748" s="17"/>
      <c r="N748"/>
    </row>
    <row r="749" spans="1:14" x14ac:dyDescent="0.25">
      <c r="A749" s="36"/>
      <c r="B749" s="36"/>
      <c r="C749" s="36">
        <f t="shared" si="107"/>
        <v>19999026</v>
      </c>
      <c r="D749" s="39">
        <f t="shared" si="108"/>
        <v>76.466999999999999</v>
      </c>
      <c r="E749" s="39">
        <f t="shared" si="108"/>
        <v>77.81</v>
      </c>
      <c r="F749" s="39">
        <f t="shared" si="108"/>
        <v>77.81</v>
      </c>
      <c r="G749" s="17"/>
      <c r="H749" s="21"/>
      <c r="I749" s="20"/>
      <c r="J749" s="39"/>
      <c r="K749" s="20" t="s">
        <v>819</v>
      </c>
      <c r="L749" s="39"/>
      <c r="M749" s="17"/>
      <c r="N749"/>
    </row>
    <row r="750" spans="1:14" x14ac:dyDescent="0.25">
      <c r="A750" s="34">
        <f>MAX($A$3:A749)+1</f>
        <v>64</v>
      </c>
      <c r="B750" s="43" t="s">
        <v>820</v>
      </c>
      <c r="C750" s="43">
        <v>19999036</v>
      </c>
      <c r="D750" s="37">
        <v>77.070999999999998</v>
      </c>
      <c r="E750" s="37">
        <v>76.53</v>
      </c>
      <c r="F750" s="37">
        <v>76.53</v>
      </c>
      <c r="G750" s="17"/>
      <c r="H750" s="21">
        <v>0</v>
      </c>
      <c r="I750" s="20" t="s">
        <v>821</v>
      </c>
      <c r="J750" s="37">
        <v>71</v>
      </c>
      <c r="K750" s="20" t="s">
        <v>822</v>
      </c>
      <c r="L750" s="37">
        <v>93</v>
      </c>
      <c r="M750" s="17"/>
      <c r="N750"/>
    </row>
    <row r="751" spans="1:14" x14ac:dyDescent="0.25">
      <c r="A751" s="35"/>
      <c r="B751" s="35"/>
      <c r="C751" s="35">
        <f t="shared" ref="C751:C767" si="109">C750</f>
        <v>19999036</v>
      </c>
      <c r="D751" s="38">
        <f t="shared" ref="D751:F767" si="110">D750:F750</f>
        <v>77.070999999999998</v>
      </c>
      <c r="E751" s="38">
        <f t="shared" si="110"/>
        <v>76.53</v>
      </c>
      <c r="F751" s="38">
        <f t="shared" si="110"/>
        <v>76.53</v>
      </c>
      <c r="G751" s="17"/>
      <c r="H751" s="21"/>
      <c r="I751" s="20" t="s">
        <v>823</v>
      </c>
      <c r="J751" s="38"/>
      <c r="K751" s="20" t="s">
        <v>824</v>
      </c>
      <c r="L751" s="38"/>
      <c r="M751" s="17"/>
      <c r="N751"/>
    </row>
    <row r="752" spans="1:14" x14ac:dyDescent="0.25">
      <c r="A752" s="35"/>
      <c r="B752" s="35"/>
      <c r="C752" s="35">
        <f t="shared" si="109"/>
        <v>19999036</v>
      </c>
      <c r="D752" s="38">
        <f t="shared" si="110"/>
        <v>77.070999999999998</v>
      </c>
      <c r="E752" s="38">
        <f t="shared" si="110"/>
        <v>76.53</v>
      </c>
      <c r="F752" s="38">
        <f t="shared" si="110"/>
        <v>76.53</v>
      </c>
      <c r="G752" s="17"/>
      <c r="H752" s="21"/>
      <c r="I752" s="20" t="s">
        <v>825</v>
      </c>
      <c r="J752" s="38"/>
      <c r="K752" s="20" t="s">
        <v>826</v>
      </c>
      <c r="L752" s="38"/>
      <c r="M752" s="17"/>
      <c r="N752"/>
    </row>
    <row r="753" spans="1:14" x14ac:dyDescent="0.25">
      <c r="A753" s="35"/>
      <c r="B753" s="35"/>
      <c r="C753" s="35">
        <f t="shared" si="109"/>
        <v>19999036</v>
      </c>
      <c r="D753" s="38">
        <f t="shared" si="110"/>
        <v>77.070999999999998</v>
      </c>
      <c r="E753" s="38">
        <f t="shared" si="110"/>
        <v>76.53</v>
      </c>
      <c r="F753" s="38">
        <f t="shared" si="110"/>
        <v>76.53</v>
      </c>
      <c r="G753" s="17"/>
      <c r="H753" s="21"/>
      <c r="I753" s="20" t="s">
        <v>827</v>
      </c>
      <c r="J753" s="38"/>
      <c r="K753" s="20" t="s">
        <v>828</v>
      </c>
      <c r="L753" s="38"/>
      <c r="M753" s="17"/>
      <c r="N753"/>
    </row>
    <row r="754" spans="1:14" x14ac:dyDescent="0.25">
      <c r="A754" s="35"/>
      <c r="B754" s="35"/>
      <c r="C754" s="35">
        <f t="shared" si="109"/>
        <v>19999036</v>
      </c>
      <c r="D754" s="38">
        <f t="shared" si="110"/>
        <v>77.070999999999998</v>
      </c>
      <c r="E754" s="38">
        <f t="shared" si="110"/>
        <v>76.53</v>
      </c>
      <c r="F754" s="38">
        <f t="shared" si="110"/>
        <v>76.53</v>
      </c>
      <c r="G754" s="17"/>
      <c r="H754" s="21"/>
      <c r="I754" s="20" t="s">
        <v>829</v>
      </c>
      <c r="J754" s="38"/>
      <c r="K754" s="20" t="s">
        <v>830</v>
      </c>
      <c r="L754" s="38"/>
      <c r="M754" s="17"/>
      <c r="N754"/>
    </row>
    <row r="755" spans="1:14" x14ac:dyDescent="0.25">
      <c r="A755" s="35"/>
      <c r="B755" s="35"/>
      <c r="C755" s="35">
        <f t="shared" si="109"/>
        <v>19999036</v>
      </c>
      <c r="D755" s="38">
        <f t="shared" si="110"/>
        <v>77.070999999999998</v>
      </c>
      <c r="E755" s="38">
        <f t="shared" si="110"/>
        <v>76.53</v>
      </c>
      <c r="F755" s="38">
        <f t="shared" si="110"/>
        <v>76.53</v>
      </c>
      <c r="G755" s="17"/>
      <c r="H755" s="21"/>
      <c r="I755" s="20" t="s">
        <v>831</v>
      </c>
      <c r="J755" s="38"/>
      <c r="K755" s="20" t="s">
        <v>832</v>
      </c>
      <c r="L755" s="38"/>
      <c r="M755" s="17"/>
      <c r="N755"/>
    </row>
    <row r="756" spans="1:14" x14ac:dyDescent="0.25">
      <c r="A756" s="35"/>
      <c r="B756" s="35"/>
      <c r="C756" s="35">
        <f t="shared" si="109"/>
        <v>19999036</v>
      </c>
      <c r="D756" s="38">
        <f t="shared" si="110"/>
        <v>77.070999999999998</v>
      </c>
      <c r="E756" s="38">
        <f t="shared" si="110"/>
        <v>76.53</v>
      </c>
      <c r="F756" s="38">
        <f t="shared" si="110"/>
        <v>76.53</v>
      </c>
      <c r="G756" s="17"/>
      <c r="H756" s="21"/>
      <c r="I756" s="20" t="s">
        <v>833</v>
      </c>
      <c r="J756" s="38"/>
      <c r="K756" s="20" t="s">
        <v>834</v>
      </c>
      <c r="L756" s="38"/>
      <c r="M756" s="17"/>
      <c r="N756"/>
    </row>
    <row r="757" spans="1:14" x14ac:dyDescent="0.25">
      <c r="A757" s="35"/>
      <c r="B757" s="35"/>
      <c r="C757" s="35">
        <f t="shared" si="109"/>
        <v>19999036</v>
      </c>
      <c r="D757" s="38">
        <f t="shared" si="110"/>
        <v>77.070999999999998</v>
      </c>
      <c r="E757" s="38">
        <f t="shared" si="110"/>
        <v>76.53</v>
      </c>
      <c r="F757" s="38">
        <f t="shared" si="110"/>
        <v>76.53</v>
      </c>
      <c r="G757" s="17"/>
      <c r="H757" s="21"/>
      <c r="I757" s="20" t="s">
        <v>835</v>
      </c>
      <c r="J757" s="38"/>
      <c r="K757" s="20" t="s">
        <v>836</v>
      </c>
      <c r="L757" s="38"/>
      <c r="M757" s="17"/>
      <c r="N757"/>
    </row>
    <row r="758" spans="1:14" x14ac:dyDescent="0.25">
      <c r="A758" s="35"/>
      <c r="B758" s="35"/>
      <c r="C758" s="35">
        <f t="shared" si="109"/>
        <v>19999036</v>
      </c>
      <c r="D758" s="38">
        <f t="shared" si="110"/>
        <v>77.070999999999998</v>
      </c>
      <c r="E758" s="38">
        <f t="shared" si="110"/>
        <v>76.53</v>
      </c>
      <c r="F758" s="38">
        <f t="shared" si="110"/>
        <v>76.53</v>
      </c>
      <c r="G758" s="17"/>
      <c r="H758" s="21"/>
      <c r="I758" s="20" t="s">
        <v>837</v>
      </c>
      <c r="J758" s="38"/>
      <c r="K758" s="20" t="s">
        <v>838</v>
      </c>
      <c r="L758" s="38"/>
      <c r="M758" s="17"/>
      <c r="N758"/>
    </row>
    <row r="759" spans="1:14" x14ac:dyDescent="0.25">
      <c r="A759" s="35"/>
      <c r="B759" s="35"/>
      <c r="C759" s="35">
        <f t="shared" si="109"/>
        <v>19999036</v>
      </c>
      <c r="D759" s="38">
        <f t="shared" si="110"/>
        <v>77.070999999999998</v>
      </c>
      <c r="E759" s="38">
        <f t="shared" si="110"/>
        <v>76.53</v>
      </c>
      <c r="F759" s="38">
        <f t="shared" si="110"/>
        <v>76.53</v>
      </c>
      <c r="G759" s="17"/>
      <c r="H759" s="21"/>
      <c r="I759" s="20" t="s">
        <v>408</v>
      </c>
      <c r="J759" s="38"/>
      <c r="K759" s="20" t="s">
        <v>137</v>
      </c>
      <c r="L759" s="38"/>
      <c r="M759" s="17"/>
      <c r="N759"/>
    </row>
    <row r="760" spans="1:14" x14ac:dyDescent="0.25">
      <c r="A760" s="35"/>
      <c r="B760" s="35"/>
      <c r="C760" s="35">
        <f t="shared" si="109"/>
        <v>19999036</v>
      </c>
      <c r="D760" s="38">
        <f t="shared" si="110"/>
        <v>77.070999999999998</v>
      </c>
      <c r="E760" s="38">
        <f t="shared" si="110"/>
        <v>76.53</v>
      </c>
      <c r="F760" s="38">
        <f t="shared" si="110"/>
        <v>76.53</v>
      </c>
      <c r="G760" s="17"/>
      <c r="H760" s="21"/>
      <c r="I760" s="20"/>
      <c r="J760" s="38"/>
      <c r="K760" s="20" t="s">
        <v>839</v>
      </c>
      <c r="L760" s="38"/>
      <c r="M760" s="17"/>
      <c r="N760"/>
    </row>
    <row r="761" spans="1:14" x14ac:dyDescent="0.25">
      <c r="A761" s="35"/>
      <c r="B761" s="35"/>
      <c r="C761" s="35">
        <f t="shared" si="109"/>
        <v>19999036</v>
      </c>
      <c r="D761" s="38">
        <f t="shared" si="110"/>
        <v>77.070999999999998</v>
      </c>
      <c r="E761" s="38">
        <f t="shared" si="110"/>
        <v>76.53</v>
      </c>
      <c r="F761" s="38">
        <f t="shared" si="110"/>
        <v>76.53</v>
      </c>
      <c r="G761" s="17"/>
      <c r="H761" s="21"/>
      <c r="I761" s="20"/>
      <c r="J761" s="38"/>
      <c r="K761" s="20"/>
      <c r="L761" s="38"/>
      <c r="M761" s="17"/>
      <c r="N761"/>
    </row>
    <row r="762" spans="1:14" x14ac:dyDescent="0.25">
      <c r="A762" s="35"/>
      <c r="B762" s="35"/>
      <c r="C762" s="35">
        <f t="shared" si="109"/>
        <v>19999036</v>
      </c>
      <c r="D762" s="38">
        <f t="shared" si="110"/>
        <v>77.070999999999998</v>
      </c>
      <c r="E762" s="38">
        <f t="shared" si="110"/>
        <v>76.53</v>
      </c>
      <c r="F762" s="38">
        <f t="shared" si="110"/>
        <v>76.53</v>
      </c>
      <c r="G762" s="17"/>
      <c r="H762" s="21"/>
      <c r="I762" s="20"/>
      <c r="J762" s="38"/>
      <c r="K762" s="20" t="s">
        <v>840</v>
      </c>
      <c r="L762" s="38"/>
      <c r="M762" s="17"/>
      <c r="N762"/>
    </row>
    <row r="763" spans="1:14" x14ac:dyDescent="0.25">
      <c r="A763" s="35"/>
      <c r="B763" s="35"/>
      <c r="C763" s="35">
        <f t="shared" si="109"/>
        <v>19999036</v>
      </c>
      <c r="D763" s="38">
        <f t="shared" si="110"/>
        <v>77.070999999999998</v>
      </c>
      <c r="E763" s="38">
        <f t="shared" si="110"/>
        <v>76.53</v>
      </c>
      <c r="F763" s="38">
        <f t="shared" si="110"/>
        <v>76.53</v>
      </c>
      <c r="G763" s="17"/>
      <c r="H763" s="21"/>
      <c r="I763" s="20"/>
      <c r="J763" s="38"/>
      <c r="K763" s="20" t="s">
        <v>841</v>
      </c>
      <c r="L763" s="38"/>
      <c r="M763" s="17"/>
      <c r="N763"/>
    </row>
    <row r="764" spans="1:14" x14ac:dyDescent="0.25">
      <c r="A764" s="35"/>
      <c r="B764" s="35"/>
      <c r="C764" s="35">
        <f t="shared" si="109"/>
        <v>19999036</v>
      </c>
      <c r="D764" s="38">
        <f t="shared" si="110"/>
        <v>77.070999999999998</v>
      </c>
      <c r="E764" s="38">
        <f t="shared" si="110"/>
        <v>76.53</v>
      </c>
      <c r="F764" s="38">
        <f t="shared" si="110"/>
        <v>76.53</v>
      </c>
      <c r="G764" s="17"/>
      <c r="H764" s="21"/>
      <c r="I764" s="20"/>
      <c r="J764" s="38"/>
      <c r="K764" s="20" t="s">
        <v>842</v>
      </c>
      <c r="L764" s="38"/>
      <c r="M764" s="17"/>
      <c r="N764"/>
    </row>
    <row r="765" spans="1:14" x14ac:dyDescent="0.25">
      <c r="A765" s="35"/>
      <c r="B765" s="35"/>
      <c r="C765" s="35">
        <f t="shared" si="109"/>
        <v>19999036</v>
      </c>
      <c r="D765" s="38">
        <f t="shared" si="110"/>
        <v>77.070999999999998</v>
      </c>
      <c r="E765" s="38">
        <f t="shared" si="110"/>
        <v>76.53</v>
      </c>
      <c r="F765" s="38">
        <f t="shared" si="110"/>
        <v>76.53</v>
      </c>
      <c r="G765" s="17"/>
      <c r="H765" s="21"/>
      <c r="I765" s="20"/>
      <c r="J765" s="38"/>
      <c r="K765" s="20" t="s">
        <v>843</v>
      </c>
      <c r="L765" s="38"/>
      <c r="M765" s="17"/>
      <c r="N765"/>
    </row>
    <row r="766" spans="1:14" x14ac:dyDescent="0.25">
      <c r="A766" s="35"/>
      <c r="B766" s="35"/>
      <c r="C766" s="35">
        <f t="shared" si="109"/>
        <v>19999036</v>
      </c>
      <c r="D766" s="38">
        <f t="shared" si="110"/>
        <v>77.070999999999998</v>
      </c>
      <c r="E766" s="38">
        <f t="shared" si="110"/>
        <v>76.53</v>
      </c>
      <c r="F766" s="38">
        <f t="shared" si="110"/>
        <v>76.53</v>
      </c>
      <c r="G766" s="17"/>
      <c r="H766" s="21"/>
      <c r="I766" s="20"/>
      <c r="J766" s="38"/>
      <c r="K766" s="20" t="s">
        <v>844</v>
      </c>
      <c r="L766" s="38"/>
      <c r="M766" s="17"/>
      <c r="N766"/>
    </row>
    <row r="767" spans="1:14" x14ac:dyDescent="0.25">
      <c r="A767" s="36"/>
      <c r="B767" s="36"/>
      <c r="C767" s="36">
        <f t="shared" si="109"/>
        <v>19999036</v>
      </c>
      <c r="D767" s="39">
        <f t="shared" si="110"/>
        <v>77.070999999999998</v>
      </c>
      <c r="E767" s="39">
        <f t="shared" si="110"/>
        <v>76.53</v>
      </c>
      <c r="F767" s="39">
        <f t="shared" si="110"/>
        <v>76.53</v>
      </c>
      <c r="G767" s="17"/>
      <c r="H767" s="21"/>
      <c r="I767" s="20"/>
      <c r="J767" s="39"/>
      <c r="K767" s="20" t="s">
        <v>816</v>
      </c>
      <c r="L767" s="39"/>
      <c r="M767" s="17"/>
      <c r="N767"/>
    </row>
    <row r="768" spans="1:14" x14ac:dyDescent="0.25">
      <c r="A768" s="34">
        <f>MAX($A$3:A767)+1</f>
        <v>65</v>
      </c>
      <c r="B768" s="43" t="s">
        <v>845</v>
      </c>
      <c r="C768" s="43">
        <v>19999205</v>
      </c>
      <c r="D768" s="37">
        <v>82.125</v>
      </c>
      <c r="E768" s="37">
        <v>82.75</v>
      </c>
      <c r="F768" s="37">
        <v>82.75</v>
      </c>
      <c r="G768" s="17"/>
      <c r="H768" s="21">
        <v>0</v>
      </c>
      <c r="I768" s="20"/>
      <c r="J768" s="37">
        <v>76</v>
      </c>
      <c r="K768" s="20"/>
      <c r="L768" s="37">
        <v>90</v>
      </c>
      <c r="M768" s="17"/>
      <c r="N768"/>
    </row>
    <row r="769" spans="1:14" x14ac:dyDescent="0.25">
      <c r="A769" s="35"/>
      <c r="B769" s="35"/>
      <c r="C769" s="35">
        <f t="shared" ref="C769:C787" si="111">C768</f>
        <v>19999205</v>
      </c>
      <c r="D769" s="38">
        <f t="shared" ref="D769:F787" si="112">D768:F768</f>
        <v>82.125</v>
      </c>
      <c r="E769" s="38">
        <f t="shared" si="112"/>
        <v>82.75</v>
      </c>
      <c r="F769" s="38">
        <f t="shared" si="112"/>
        <v>82.75</v>
      </c>
      <c r="G769" s="17"/>
      <c r="H769" s="21"/>
      <c r="I769" s="20" t="s">
        <v>846</v>
      </c>
      <c r="J769" s="38"/>
      <c r="K769" s="20"/>
      <c r="L769" s="38"/>
      <c r="M769" s="17"/>
      <c r="N769"/>
    </row>
    <row r="770" spans="1:14" x14ac:dyDescent="0.25">
      <c r="A770" s="35"/>
      <c r="B770" s="35"/>
      <c r="C770" s="35">
        <f t="shared" si="111"/>
        <v>19999205</v>
      </c>
      <c r="D770" s="38">
        <f t="shared" si="112"/>
        <v>82.125</v>
      </c>
      <c r="E770" s="38">
        <f t="shared" si="112"/>
        <v>82.75</v>
      </c>
      <c r="F770" s="38">
        <f t="shared" si="112"/>
        <v>82.75</v>
      </c>
      <c r="G770" s="17"/>
      <c r="H770" s="21"/>
      <c r="I770" s="20" t="s">
        <v>101</v>
      </c>
      <c r="J770" s="38"/>
      <c r="K770" s="20" t="s">
        <v>847</v>
      </c>
      <c r="L770" s="38"/>
      <c r="M770" s="17"/>
      <c r="N770"/>
    </row>
    <row r="771" spans="1:14" x14ac:dyDescent="0.25">
      <c r="A771" s="35"/>
      <c r="B771" s="35"/>
      <c r="C771" s="35">
        <f t="shared" si="111"/>
        <v>19999205</v>
      </c>
      <c r="D771" s="38">
        <f t="shared" si="112"/>
        <v>82.125</v>
      </c>
      <c r="E771" s="38">
        <f t="shared" si="112"/>
        <v>82.75</v>
      </c>
      <c r="F771" s="38">
        <f t="shared" si="112"/>
        <v>82.75</v>
      </c>
      <c r="G771" s="17"/>
      <c r="H771" s="21"/>
      <c r="I771" s="20" t="s">
        <v>848</v>
      </c>
      <c r="J771" s="38"/>
      <c r="K771" s="20" t="s">
        <v>849</v>
      </c>
      <c r="L771" s="38"/>
      <c r="M771" s="17"/>
      <c r="N771"/>
    </row>
    <row r="772" spans="1:14" x14ac:dyDescent="0.25">
      <c r="A772" s="35"/>
      <c r="B772" s="35"/>
      <c r="C772" s="35">
        <f t="shared" si="111"/>
        <v>19999205</v>
      </c>
      <c r="D772" s="38">
        <f t="shared" si="112"/>
        <v>82.125</v>
      </c>
      <c r="E772" s="38">
        <f t="shared" si="112"/>
        <v>82.75</v>
      </c>
      <c r="F772" s="38">
        <f t="shared" si="112"/>
        <v>82.75</v>
      </c>
      <c r="G772" s="17"/>
      <c r="H772" s="21"/>
      <c r="I772" s="20" t="s">
        <v>850</v>
      </c>
      <c r="J772" s="38"/>
      <c r="K772" s="20" t="s">
        <v>69</v>
      </c>
      <c r="L772" s="38"/>
      <c r="M772" s="17"/>
      <c r="N772"/>
    </row>
    <row r="773" spans="1:14" x14ac:dyDescent="0.25">
      <c r="A773" s="35"/>
      <c r="B773" s="35"/>
      <c r="C773" s="35">
        <f t="shared" si="111"/>
        <v>19999205</v>
      </c>
      <c r="D773" s="38">
        <f t="shared" si="112"/>
        <v>82.125</v>
      </c>
      <c r="E773" s="38">
        <f t="shared" si="112"/>
        <v>82.75</v>
      </c>
      <c r="F773" s="38">
        <f t="shared" si="112"/>
        <v>82.75</v>
      </c>
      <c r="G773" s="17"/>
      <c r="H773" s="21"/>
      <c r="I773" s="20" t="s">
        <v>81</v>
      </c>
      <c r="J773" s="38"/>
      <c r="K773" s="20" t="s">
        <v>851</v>
      </c>
      <c r="L773" s="38"/>
      <c r="M773" s="17"/>
      <c r="N773"/>
    </row>
    <row r="774" spans="1:14" x14ac:dyDescent="0.25">
      <c r="A774" s="35"/>
      <c r="B774" s="35"/>
      <c r="C774" s="35">
        <f t="shared" si="111"/>
        <v>19999205</v>
      </c>
      <c r="D774" s="38">
        <f t="shared" si="112"/>
        <v>82.125</v>
      </c>
      <c r="E774" s="38">
        <f t="shared" si="112"/>
        <v>82.75</v>
      </c>
      <c r="F774" s="38">
        <f t="shared" si="112"/>
        <v>82.75</v>
      </c>
      <c r="G774" s="17"/>
      <c r="H774" s="21"/>
      <c r="I774" s="20" t="s">
        <v>793</v>
      </c>
      <c r="J774" s="38"/>
      <c r="K774" s="20" t="s">
        <v>852</v>
      </c>
      <c r="L774" s="38"/>
      <c r="M774" s="17"/>
      <c r="N774"/>
    </row>
    <row r="775" spans="1:14" x14ac:dyDescent="0.25">
      <c r="A775" s="35"/>
      <c r="B775" s="35"/>
      <c r="C775" s="35">
        <f t="shared" si="111"/>
        <v>19999205</v>
      </c>
      <c r="D775" s="38">
        <f t="shared" si="112"/>
        <v>82.125</v>
      </c>
      <c r="E775" s="38">
        <f t="shared" si="112"/>
        <v>82.75</v>
      </c>
      <c r="F775" s="38">
        <f t="shared" si="112"/>
        <v>82.75</v>
      </c>
      <c r="G775" s="17"/>
      <c r="H775" s="21"/>
      <c r="I775" s="20" t="s">
        <v>853</v>
      </c>
      <c r="J775" s="38"/>
      <c r="K775" s="20" t="s">
        <v>854</v>
      </c>
      <c r="L775" s="38"/>
      <c r="M775" s="17"/>
      <c r="N775"/>
    </row>
    <row r="776" spans="1:14" x14ac:dyDescent="0.25">
      <c r="A776" s="35"/>
      <c r="B776" s="35"/>
      <c r="C776" s="35">
        <f t="shared" si="111"/>
        <v>19999205</v>
      </c>
      <c r="D776" s="38">
        <f t="shared" si="112"/>
        <v>82.125</v>
      </c>
      <c r="E776" s="38">
        <f t="shared" si="112"/>
        <v>82.75</v>
      </c>
      <c r="F776" s="38">
        <f t="shared" si="112"/>
        <v>82.75</v>
      </c>
      <c r="G776" s="17"/>
      <c r="H776" s="21"/>
      <c r="I776" s="20" t="s">
        <v>797</v>
      </c>
      <c r="J776" s="38"/>
      <c r="K776" s="20" t="s">
        <v>855</v>
      </c>
      <c r="L776" s="38"/>
      <c r="M776" s="17"/>
      <c r="N776"/>
    </row>
    <row r="777" spans="1:14" x14ac:dyDescent="0.25">
      <c r="A777" s="35"/>
      <c r="B777" s="35"/>
      <c r="C777" s="35">
        <f t="shared" si="111"/>
        <v>19999205</v>
      </c>
      <c r="D777" s="38">
        <f t="shared" si="112"/>
        <v>82.125</v>
      </c>
      <c r="E777" s="38">
        <f t="shared" si="112"/>
        <v>82.75</v>
      </c>
      <c r="F777" s="38">
        <f t="shared" si="112"/>
        <v>82.75</v>
      </c>
      <c r="G777" s="17"/>
      <c r="H777" s="21"/>
      <c r="I777" s="20" t="s">
        <v>768</v>
      </c>
      <c r="J777" s="38"/>
      <c r="K777" s="20" t="s">
        <v>856</v>
      </c>
      <c r="L777" s="38"/>
      <c r="M777" s="17"/>
      <c r="N777"/>
    </row>
    <row r="778" spans="1:14" x14ac:dyDescent="0.25">
      <c r="A778" s="35"/>
      <c r="B778" s="35"/>
      <c r="C778" s="35">
        <f t="shared" si="111"/>
        <v>19999205</v>
      </c>
      <c r="D778" s="38">
        <f t="shared" si="112"/>
        <v>82.125</v>
      </c>
      <c r="E778" s="38">
        <f t="shared" si="112"/>
        <v>82.75</v>
      </c>
      <c r="F778" s="38">
        <f t="shared" si="112"/>
        <v>82.75</v>
      </c>
      <c r="G778" s="17"/>
      <c r="H778" s="21"/>
      <c r="I778" s="20" t="s">
        <v>795</v>
      </c>
      <c r="J778" s="38"/>
      <c r="K778" s="20" t="s">
        <v>857</v>
      </c>
      <c r="L778" s="38"/>
      <c r="M778" s="17"/>
      <c r="N778"/>
    </row>
    <row r="779" spans="1:14" x14ac:dyDescent="0.25">
      <c r="A779" s="35"/>
      <c r="B779" s="35"/>
      <c r="C779" s="35">
        <f t="shared" si="111"/>
        <v>19999205</v>
      </c>
      <c r="D779" s="38">
        <f t="shared" si="112"/>
        <v>82.125</v>
      </c>
      <c r="E779" s="38">
        <f t="shared" si="112"/>
        <v>82.75</v>
      </c>
      <c r="F779" s="38">
        <f t="shared" si="112"/>
        <v>82.75</v>
      </c>
      <c r="G779" s="17"/>
      <c r="H779" s="21"/>
      <c r="I779" s="20" t="s">
        <v>858</v>
      </c>
      <c r="J779" s="38"/>
      <c r="K779" s="20" t="s">
        <v>137</v>
      </c>
      <c r="L779" s="38"/>
      <c r="M779" s="17"/>
      <c r="N779"/>
    </row>
    <row r="780" spans="1:14" x14ac:dyDescent="0.25">
      <c r="A780" s="35"/>
      <c r="B780" s="35"/>
      <c r="C780" s="35">
        <f t="shared" si="111"/>
        <v>19999205</v>
      </c>
      <c r="D780" s="38">
        <f t="shared" si="112"/>
        <v>82.125</v>
      </c>
      <c r="E780" s="38">
        <f t="shared" si="112"/>
        <v>82.75</v>
      </c>
      <c r="F780" s="38">
        <f t="shared" si="112"/>
        <v>82.75</v>
      </c>
      <c r="G780" s="17"/>
      <c r="H780" s="21"/>
      <c r="I780" s="20" t="s">
        <v>800</v>
      </c>
      <c r="J780" s="38"/>
      <c r="K780" s="20" t="s">
        <v>859</v>
      </c>
      <c r="L780" s="38"/>
      <c r="M780" s="17"/>
      <c r="N780"/>
    </row>
    <row r="781" spans="1:14" x14ac:dyDescent="0.25">
      <c r="A781" s="35"/>
      <c r="B781" s="35"/>
      <c r="C781" s="35">
        <f t="shared" si="111"/>
        <v>19999205</v>
      </c>
      <c r="D781" s="38">
        <f t="shared" si="112"/>
        <v>82.125</v>
      </c>
      <c r="E781" s="38">
        <f t="shared" si="112"/>
        <v>82.75</v>
      </c>
      <c r="F781" s="38">
        <f t="shared" si="112"/>
        <v>82.75</v>
      </c>
      <c r="G781" s="17"/>
      <c r="H781" s="21"/>
      <c r="I781" s="20"/>
      <c r="J781" s="38"/>
      <c r="K781" s="20" t="s">
        <v>860</v>
      </c>
      <c r="L781" s="38"/>
      <c r="M781" s="17"/>
      <c r="N781"/>
    </row>
    <row r="782" spans="1:14" x14ac:dyDescent="0.25">
      <c r="A782" s="35"/>
      <c r="B782" s="35"/>
      <c r="C782" s="35">
        <f t="shared" si="111"/>
        <v>19999205</v>
      </c>
      <c r="D782" s="38">
        <f t="shared" si="112"/>
        <v>82.125</v>
      </c>
      <c r="E782" s="38">
        <f t="shared" si="112"/>
        <v>82.75</v>
      </c>
      <c r="F782" s="38">
        <f t="shared" si="112"/>
        <v>82.75</v>
      </c>
      <c r="G782" s="17"/>
      <c r="H782" s="21"/>
      <c r="I782" s="20"/>
      <c r="J782" s="38"/>
      <c r="K782" s="20" t="s">
        <v>861</v>
      </c>
      <c r="L782" s="38"/>
      <c r="M782" s="17"/>
      <c r="N782"/>
    </row>
    <row r="783" spans="1:14" x14ac:dyDescent="0.25">
      <c r="A783" s="35"/>
      <c r="B783" s="35"/>
      <c r="C783" s="35">
        <f t="shared" si="111"/>
        <v>19999205</v>
      </c>
      <c r="D783" s="38">
        <f t="shared" si="112"/>
        <v>82.125</v>
      </c>
      <c r="E783" s="38">
        <f t="shared" si="112"/>
        <v>82.75</v>
      </c>
      <c r="F783" s="38">
        <f t="shared" si="112"/>
        <v>82.75</v>
      </c>
      <c r="G783" s="17"/>
      <c r="H783" s="21"/>
      <c r="I783" s="20"/>
      <c r="J783" s="38"/>
      <c r="K783" s="20" t="s">
        <v>862</v>
      </c>
      <c r="L783" s="38"/>
      <c r="M783" s="17"/>
      <c r="N783"/>
    </row>
    <row r="784" spans="1:14" x14ac:dyDescent="0.25">
      <c r="A784" s="35"/>
      <c r="B784" s="35"/>
      <c r="C784" s="35">
        <f t="shared" si="111"/>
        <v>19999205</v>
      </c>
      <c r="D784" s="38">
        <f t="shared" si="112"/>
        <v>82.125</v>
      </c>
      <c r="E784" s="38">
        <f t="shared" si="112"/>
        <v>82.75</v>
      </c>
      <c r="F784" s="38">
        <f t="shared" si="112"/>
        <v>82.75</v>
      </c>
      <c r="G784" s="17"/>
      <c r="H784" s="21"/>
      <c r="I784" s="20"/>
      <c r="J784" s="38"/>
      <c r="K784" s="20" t="s">
        <v>863</v>
      </c>
      <c r="L784" s="38"/>
      <c r="M784" s="17"/>
      <c r="N784"/>
    </row>
    <row r="785" spans="1:14" x14ac:dyDescent="0.25">
      <c r="A785" s="35"/>
      <c r="B785" s="35"/>
      <c r="C785" s="35">
        <f t="shared" si="111"/>
        <v>19999205</v>
      </c>
      <c r="D785" s="38">
        <f t="shared" si="112"/>
        <v>82.125</v>
      </c>
      <c r="E785" s="38">
        <f t="shared" si="112"/>
        <v>82.75</v>
      </c>
      <c r="F785" s="38">
        <f t="shared" si="112"/>
        <v>82.75</v>
      </c>
      <c r="G785" s="17"/>
      <c r="H785" s="21"/>
      <c r="I785" s="20"/>
      <c r="J785" s="38"/>
      <c r="K785" s="20" t="s">
        <v>864</v>
      </c>
      <c r="L785" s="38"/>
      <c r="M785" s="17"/>
      <c r="N785"/>
    </row>
    <row r="786" spans="1:14" x14ac:dyDescent="0.25">
      <c r="A786" s="35"/>
      <c r="B786" s="35"/>
      <c r="C786" s="35">
        <f t="shared" si="111"/>
        <v>19999205</v>
      </c>
      <c r="D786" s="38">
        <f t="shared" si="112"/>
        <v>82.125</v>
      </c>
      <c r="E786" s="38">
        <f t="shared" si="112"/>
        <v>82.75</v>
      </c>
      <c r="F786" s="38">
        <f t="shared" si="112"/>
        <v>82.75</v>
      </c>
      <c r="G786" s="17"/>
      <c r="H786" s="21"/>
      <c r="I786" s="20"/>
      <c r="J786" s="38"/>
      <c r="K786" s="20" t="s">
        <v>865</v>
      </c>
      <c r="L786" s="38"/>
      <c r="M786" s="17"/>
      <c r="N786"/>
    </row>
    <row r="787" spans="1:14" x14ac:dyDescent="0.25">
      <c r="A787" s="36"/>
      <c r="B787" s="36"/>
      <c r="C787" s="36">
        <f t="shared" si="111"/>
        <v>19999205</v>
      </c>
      <c r="D787" s="39">
        <f t="shared" si="112"/>
        <v>82.125</v>
      </c>
      <c r="E787" s="39">
        <f t="shared" si="112"/>
        <v>82.75</v>
      </c>
      <c r="F787" s="39">
        <f t="shared" si="112"/>
        <v>82.75</v>
      </c>
      <c r="G787" s="17"/>
      <c r="H787" s="21"/>
      <c r="I787" s="20"/>
      <c r="J787" s="39"/>
      <c r="K787" s="20"/>
      <c r="L787" s="39"/>
      <c r="M787" s="17"/>
      <c r="N787"/>
    </row>
    <row r="788" spans="1:14" x14ac:dyDescent="0.25">
      <c r="A788" s="34">
        <f>MAX($A$3:A787)+1</f>
        <v>66</v>
      </c>
      <c r="B788" s="43" t="s">
        <v>866</v>
      </c>
      <c r="C788" s="43">
        <v>19999047</v>
      </c>
      <c r="D788" s="37">
        <v>71.215000000000003</v>
      </c>
      <c r="E788" s="37">
        <v>73.45</v>
      </c>
      <c r="F788" s="37">
        <v>73.45</v>
      </c>
      <c r="G788" s="17"/>
      <c r="H788" s="21">
        <v>0</v>
      </c>
      <c r="I788" s="20" t="s">
        <v>48</v>
      </c>
      <c r="J788" s="37">
        <v>66</v>
      </c>
      <c r="K788" s="20" t="s">
        <v>867</v>
      </c>
      <c r="L788" s="37">
        <v>66</v>
      </c>
      <c r="M788" s="17"/>
      <c r="N788"/>
    </row>
    <row r="789" spans="1:14" x14ac:dyDescent="0.25">
      <c r="A789" s="35"/>
      <c r="B789" s="35"/>
      <c r="C789" s="35">
        <f>C788</f>
        <v>19999047</v>
      </c>
      <c r="D789" s="38">
        <f t="shared" ref="D789:F793" si="113">D788:F788</f>
        <v>71.215000000000003</v>
      </c>
      <c r="E789" s="38">
        <f t="shared" si="113"/>
        <v>73.45</v>
      </c>
      <c r="F789" s="38">
        <f t="shared" si="113"/>
        <v>73.45</v>
      </c>
      <c r="G789" s="17"/>
      <c r="H789" s="21"/>
      <c r="I789" s="20" t="s">
        <v>71</v>
      </c>
      <c r="J789" s="38"/>
      <c r="K789" s="20" t="s">
        <v>868</v>
      </c>
      <c r="L789" s="38"/>
      <c r="M789" s="17"/>
      <c r="N789"/>
    </row>
    <row r="790" spans="1:14" x14ac:dyDescent="0.25">
      <c r="A790" s="35"/>
      <c r="B790" s="35"/>
      <c r="C790" s="35">
        <f>C789</f>
        <v>19999047</v>
      </c>
      <c r="D790" s="38">
        <f t="shared" si="113"/>
        <v>71.215000000000003</v>
      </c>
      <c r="E790" s="38">
        <f t="shared" si="113"/>
        <v>73.45</v>
      </c>
      <c r="F790" s="38">
        <f t="shared" si="113"/>
        <v>73.45</v>
      </c>
      <c r="G790" s="17"/>
      <c r="H790" s="21"/>
      <c r="I790" s="20" t="s">
        <v>869</v>
      </c>
      <c r="J790" s="38"/>
      <c r="K790" s="20" t="s">
        <v>21</v>
      </c>
      <c r="L790" s="38"/>
      <c r="M790" s="17"/>
      <c r="N790"/>
    </row>
    <row r="791" spans="1:14" x14ac:dyDescent="0.25">
      <c r="A791" s="35"/>
      <c r="B791" s="35"/>
      <c r="C791" s="35">
        <f>C790</f>
        <v>19999047</v>
      </c>
      <c r="D791" s="38">
        <f t="shared" si="113"/>
        <v>71.215000000000003</v>
      </c>
      <c r="E791" s="38">
        <f t="shared" si="113"/>
        <v>73.45</v>
      </c>
      <c r="F791" s="38">
        <f t="shared" si="113"/>
        <v>73.45</v>
      </c>
      <c r="G791" s="17"/>
      <c r="H791" s="21"/>
      <c r="I791" s="20" t="s">
        <v>870</v>
      </c>
      <c r="J791" s="38"/>
      <c r="K791" s="20" t="s">
        <v>871</v>
      </c>
      <c r="L791" s="38"/>
      <c r="M791" s="17"/>
      <c r="N791"/>
    </row>
    <row r="792" spans="1:14" x14ac:dyDescent="0.25">
      <c r="A792" s="35"/>
      <c r="B792" s="35"/>
      <c r="C792" s="35">
        <f>C791</f>
        <v>19999047</v>
      </c>
      <c r="D792" s="38">
        <f t="shared" si="113"/>
        <v>71.215000000000003</v>
      </c>
      <c r="E792" s="38">
        <f t="shared" si="113"/>
        <v>73.45</v>
      </c>
      <c r="F792" s="38">
        <f t="shared" si="113"/>
        <v>73.45</v>
      </c>
      <c r="G792" s="17"/>
      <c r="H792" s="21"/>
      <c r="I792" s="20" t="s">
        <v>823</v>
      </c>
      <c r="J792" s="38"/>
      <c r="K792" s="20" t="s">
        <v>22</v>
      </c>
      <c r="L792" s="38"/>
      <c r="M792" s="17"/>
      <c r="N792"/>
    </row>
    <row r="793" spans="1:14" x14ac:dyDescent="0.25">
      <c r="A793" s="36"/>
      <c r="B793" s="36"/>
      <c r="C793" s="36">
        <f>C792</f>
        <v>19999047</v>
      </c>
      <c r="D793" s="39">
        <f t="shared" si="113"/>
        <v>71.215000000000003</v>
      </c>
      <c r="E793" s="39">
        <f t="shared" si="113"/>
        <v>73.45</v>
      </c>
      <c r="F793" s="39">
        <f t="shared" si="113"/>
        <v>73.45</v>
      </c>
      <c r="G793" s="17"/>
      <c r="H793" s="21"/>
      <c r="I793" s="20"/>
      <c r="J793" s="39"/>
      <c r="K793" s="20" t="s">
        <v>872</v>
      </c>
      <c r="L793" s="39"/>
      <c r="M793" s="17"/>
      <c r="N793"/>
    </row>
    <row r="794" spans="1:14" x14ac:dyDescent="0.25">
      <c r="A794" s="34">
        <f>MAX($A$3:A793)+1</f>
        <v>67</v>
      </c>
      <c r="B794" s="43" t="s">
        <v>873</v>
      </c>
      <c r="C794" s="43">
        <v>19999056</v>
      </c>
      <c r="D794" s="37">
        <v>78.983999999999995</v>
      </c>
      <c r="E794" s="37">
        <v>80.12</v>
      </c>
      <c r="F794" s="37">
        <v>80.12</v>
      </c>
      <c r="G794" s="17"/>
      <c r="H794" s="21">
        <v>0</v>
      </c>
      <c r="I794" s="20"/>
      <c r="J794" s="37">
        <v>71</v>
      </c>
      <c r="K794" s="20" t="s">
        <v>874</v>
      </c>
      <c r="L794" s="37">
        <v>87</v>
      </c>
      <c r="M794" s="17"/>
      <c r="N794"/>
    </row>
    <row r="795" spans="1:14" x14ac:dyDescent="0.25">
      <c r="A795" s="35"/>
      <c r="B795" s="35"/>
      <c r="C795" s="35">
        <f t="shared" ref="C795:C808" si="114">C794</f>
        <v>19999056</v>
      </c>
      <c r="D795" s="38">
        <f t="shared" ref="D795:F808" si="115">D794:F794</f>
        <v>78.983999999999995</v>
      </c>
      <c r="E795" s="38">
        <f t="shared" si="115"/>
        <v>80.12</v>
      </c>
      <c r="F795" s="38">
        <f t="shared" si="115"/>
        <v>80.12</v>
      </c>
      <c r="G795" s="17"/>
      <c r="H795" s="21"/>
      <c r="I795" s="20" t="s">
        <v>875</v>
      </c>
      <c r="J795" s="38"/>
      <c r="K795" s="20" t="s">
        <v>876</v>
      </c>
      <c r="L795" s="38"/>
      <c r="M795" s="17"/>
      <c r="N795"/>
    </row>
    <row r="796" spans="1:14" x14ac:dyDescent="0.25">
      <c r="A796" s="35"/>
      <c r="B796" s="35"/>
      <c r="C796" s="35">
        <f t="shared" si="114"/>
        <v>19999056</v>
      </c>
      <c r="D796" s="38">
        <f t="shared" si="115"/>
        <v>78.983999999999995</v>
      </c>
      <c r="E796" s="38">
        <f t="shared" si="115"/>
        <v>80.12</v>
      </c>
      <c r="F796" s="38">
        <f t="shared" si="115"/>
        <v>80.12</v>
      </c>
      <c r="G796" s="17"/>
      <c r="H796" s="21"/>
      <c r="I796" s="20" t="s">
        <v>877</v>
      </c>
      <c r="J796" s="38"/>
      <c r="K796" s="20" t="s">
        <v>878</v>
      </c>
      <c r="L796" s="38"/>
      <c r="M796" s="17"/>
      <c r="N796"/>
    </row>
    <row r="797" spans="1:14" x14ac:dyDescent="0.25">
      <c r="A797" s="35"/>
      <c r="B797" s="35"/>
      <c r="C797" s="35">
        <f t="shared" si="114"/>
        <v>19999056</v>
      </c>
      <c r="D797" s="38">
        <f t="shared" si="115"/>
        <v>78.983999999999995</v>
      </c>
      <c r="E797" s="38">
        <f t="shared" si="115"/>
        <v>80.12</v>
      </c>
      <c r="F797" s="38">
        <f t="shared" si="115"/>
        <v>80.12</v>
      </c>
      <c r="G797" s="17"/>
      <c r="H797" s="21"/>
      <c r="I797" s="20" t="s">
        <v>48</v>
      </c>
      <c r="J797" s="38"/>
      <c r="K797" s="20" t="s">
        <v>879</v>
      </c>
      <c r="L797" s="38"/>
      <c r="M797" s="17"/>
      <c r="N797"/>
    </row>
    <row r="798" spans="1:14" x14ac:dyDescent="0.25">
      <c r="A798" s="35"/>
      <c r="B798" s="35"/>
      <c r="C798" s="35">
        <f t="shared" si="114"/>
        <v>19999056</v>
      </c>
      <c r="D798" s="38">
        <f t="shared" si="115"/>
        <v>78.983999999999995</v>
      </c>
      <c r="E798" s="38">
        <f t="shared" si="115"/>
        <v>80.12</v>
      </c>
      <c r="F798" s="38">
        <f t="shared" si="115"/>
        <v>80.12</v>
      </c>
      <c r="G798" s="17"/>
      <c r="H798" s="21"/>
      <c r="I798" s="20" t="s">
        <v>880</v>
      </c>
      <c r="J798" s="38"/>
      <c r="K798" s="20" t="s">
        <v>881</v>
      </c>
      <c r="L798" s="38"/>
      <c r="M798" s="17"/>
      <c r="N798"/>
    </row>
    <row r="799" spans="1:14" x14ac:dyDescent="0.25">
      <c r="A799" s="35"/>
      <c r="B799" s="35"/>
      <c r="C799" s="35">
        <f t="shared" si="114"/>
        <v>19999056</v>
      </c>
      <c r="D799" s="38">
        <f t="shared" si="115"/>
        <v>78.983999999999995</v>
      </c>
      <c r="E799" s="38">
        <f t="shared" si="115"/>
        <v>80.12</v>
      </c>
      <c r="F799" s="38">
        <f t="shared" si="115"/>
        <v>80.12</v>
      </c>
      <c r="G799" s="17"/>
      <c r="H799" s="21"/>
      <c r="I799" s="20" t="s">
        <v>762</v>
      </c>
      <c r="J799" s="38"/>
      <c r="K799" s="20" t="s">
        <v>882</v>
      </c>
      <c r="L799" s="38"/>
      <c r="M799" s="17"/>
      <c r="N799"/>
    </row>
    <row r="800" spans="1:14" x14ac:dyDescent="0.25">
      <c r="A800" s="35"/>
      <c r="B800" s="35"/>
      <c r="C800" s="35">
        <f t="shared" si="114"/>
        <v>19999056</v>
      </c>
      <c r="D800" s="38">
        <f t="shared" si="115"/>
        <v>78.983999999999995</v>
      </c>
      <c r="E800" s="38">
        <f t="shared" si="115"/>
        <v>80.12</v>
      </c>
      <c r="F800" s="38">
        <f t="shared" si="115"/>
        <v>80.12</v>
      </c>
      <c r="G800" s="17"/>
      <c r="H800" s="21"/>
      <c r="I800" s="20" t="s">
        <v>883</v>
      </c>
      <c r="J800" s="38"/>
      <c r="K800" s="20" t="s">
        <v>137</v>
      </c>
      <c r="L800" s="38"/>
      <c r="M800" s="17"/>
      <c r="N800"/>
    </row>
    <row r="801" spans="1:14" x14ac:dyDescent="0.25">
      <c r="A801" s="35"/>
      <c r="B801" s="35"/>
      <c r="C801" s="35">
        <f t="shared" si="114"/>
        <v>19999056</v>
      </c>
      <c r="D801" s="38">
        <f t="shared" si="115"/>
        <v>78.983999999999995</v>
      </c>
      <c r="E801" s="38">
        <f t="shared" si="115"/>
        <v>80.12</v>
      </c>
      <c r="F801" s="38">
        <f t="shared" si="115"/>
        <v>80.12</v>
      </c>
      <c r="G801" s="17"/>
      <c r="H801" s="21"/>
      <c r="I801" s="20" t="s">
        <v>884</v>
      </c>
      <c r="J801" s="38"/>
      <c r="K801" s="20" t="s">
        <v>885</v>
      </c>
      <c r="L801" s="38"/>
      <c r="M801" s="17"/>
      <c r="N801"/>
    </row>
    <row r="802" spans="1:14" x14ac:dyDescent="0.25">
      <c r="A802" s="35"/>
      <c r="B802" s="35"/>
      <c r="C802" s="35">
        <f t="shared" si="114"/>
        <v>19999056</v>
      </c>
      <c r="D802" s="38">
        <f t="shared" si="115"/>
        <v>78.983999999999995</v>
      </c>
      <c r="E802" s="38">
        <f t="shared" si="115"/>
        <v>80.12</v>
      </c>
      <c r="F802" s="38">
        <f t="shared" si="115"/>
        <v>80.12</v>
      </c>
      <c r="G802" s="17"/>
      <c r="H802" s="21"/>
      <c r="I802" s="20" t="s">
        <v>101</v>
      </c>
      <c r="J802" s="38"/>
      <c r="K802" s="20" t="s">
        <v>886</v>
      </c>
      <c r="L802" s="38"/>
      <c r="M802" s="17"/>
      <c r="N802"/>
    </row>
    <row r="803" spans="1:14" x14ac:dyDescent="0.25">
      <c r="A803" s="35"/>
      <c r="B803" s="35"/>
      <c r="C803" s="35">
        <f t="shared" si="114"/>
        <v>19999056</v>
      </c>
      <c r="D803" s="38">
        <f t="shared" si="115"/>
        <v>78.983999999999995</v>
      </c>
      <c r="E803" s="38">
        <f t="shared" si="115"/>
        <v>80.12</v>
      </c>
      <c r="F803" s="38">
        <f t="shared" si="115"/>
        <v>80.12</v>
      </c>
      <c r="G803" s="17"/>
      <c r="H803" s="21"/>
      <c r="I803" s="20" t="s">
        <v>887</v>
      </c>
      <c r="J803" s="38"/>
      <c r="K803" s="20" t="s">
        <v>888</v>
      </c>
      <c r="L803" s="38"/>
      <c r="M803" s="17"/>
      <c r="N803"/>
    </row>
    <row r="804" spans="1:14" x14ac:dyDescent="0.25">
      <c r="A804" s="35"/>
      <c r="B804" s="35"/>
      <c r="C804" s="35">
        <f t="shared" si="114"/>
        <v>19999056</v>
      </c>
      <c r="D804" s="38">
        <f t="shared" si="115"/>
        <v>78.983999999999995</v>
      </c>
      <c r="E804" s="38">
        <f t="shared" si="115"/>
        <v>80.12</v>
      </c>
      <c r="F804" s="38">
        <f t="shared" si="115"/>
        <v>80.12</v>
      </c>
      <c r="G804" s="17"/>
      <c r="H804" s="21"/>
      <c r="I804" s="20" t="s">
        <v>889</v>
      </c>
      <c r="J804" s="38"/>
      <c r="K804" s="20" t="s">
        <v>890</v>
      </c>
      <c r="L804" s="38"/>
      <c r="M804" s="17"/>
      <c r="N804"/>
    </row>
    <row r="805" spans="1:14" x14ac:dyDescent="0.25">
      <c r="A805" s="35"/>
      <c r="B805" s="35"/>
      <c r="C805" s="35">
        <f t="shared" si="114"/>
        <v>19999056</v>
      </c>
      <c r="D805" s="38">
        <f t="shared" si="115"/>
        <v>78.983999999999995</v>
      </c>
      <c r="E805" s="38">
        <f t="shared" si="115"/>
        <v>80.12</v>
      </c>
      <c r="F805" s="38">
        <f t="shared" si="115"/>
        <v>80.12</v>
      </c>
      <c r="G805" s="17"/>
      <c r="H805" s="21"/>
      <c r="I805" s="20"/>
      <c r="J805" s="38"/>
      <c r="K805" s="20" t="s">
        <v>891</v>
      </c>
      <c r="L805" s="38"/>
      <c r="M805" s="17"/>
      <c r="N805"/>
    </row>
    <row r="806" spans="1:14" x14ac:dyDescent="0.25">
      <c r="A806" s="35"/>
      <c r="B806" s="35"/>
      <c r="C806" s="35">
        <f t="shared" si="114"/>
        <v>19999056</v>
      </c>
      <c r="D806" s="38">
        <f t="shared" si="115"/>
        <v>78.983999999999995</v>
      </c>
      <c r="E806" s="38">
        <f t="shared" si="115"/>
        <v>80.12</v>
      </c>
      <c r="F806" s="38">
        <f t="shared" si="115"/>
        <v>80.12</v>
      </c>
      <c r="G806" s="17"/>
      <c r="H806" s="21"/>
      <c r="I806" s="20"/>
      <c r="J806" s="38"/>
      <c r="K806" s="20" t="s">
        <v>892</v>
      </c>
      <c r="L806" s="38"/>
      <c r="M806" s="17"/>
      <c r="N806"/>
    </row>
    <row r="807" spans="1:14" x14ac:dyDescent="0.25">
      <c r="A807" s="35"/>
      <c r="B807" s="35"/>
      <c r="C807" s="35">
        <f t="shared" si="114"/>
        <v>19999056</v>
      </c>
      <c r="D807" s="38">
        <f t="shared" si="115"/>
        <v>78.983999999999995</v>
      </c>
      <c r="E807" s="38">
        <f t="shared" si="115"/>
        <v>80.12</v>
      </c>
      <c r="F807" s="38">
        <f t="shared" si="115"/>
        <v>80.12</v>
      </c>
      <c r="G807" s="17"/>
      <c r="H807" s="21"/>
      <c r="I807" s="20"/>
      <c r="J807" s="38"/>
      <c r="K807" s="20"/>
      <c r="L807" s="38"/>
      <c r="M807" s="17"/>
      <c r="N807"/>
    </row>
    <row r="808" spans="1:14" x14ac:dyDescent="0.25">
      <c r="A808" s="36"/>
      <c r="B808" s="36"/>
      <c r="C808" s="36">
        <f t="shared" si="114"/>
        <v>19999056</v>
      </c>
      <c r="D808" s="39">
        <f t="shared" si="115"/>
        <v>78.983999999999995</v>
      </c>
      <c r="E808" s="39">
        <f t="shared" si="115"/>
        <v>80.12</v>
      </c>
      <c r="F808" s="39">
        <f t="shared" si="115"/>
        <v>80.12</v>
      </c>
      <c r="G808" s="17"/>
      <c r="H808" s="21"/>
      <c r="I808" s="20"/>
      <c r="J808" s="39"/>
      <c r="K808" s="20" t="s">
        <v>893</v>
      </c>
      <c r="L808" s="39"/>
      <c r="M808" s="17"/>
      <c r="N808"/>
    </row>
    <row r="809" spans="1:14" x14ac:dyDescent="0.25">
      <c r="A809" s="34">
        <f>MAX($A$3:A808)+1</f>
        <v>68</v>
      </c>
      <c r="B809" s="43" t="s">
        <v>894</v>
      </c>
      <c r="C809" s="43">
        <v>19999067</v>
      </c>
      <c r="D809" s="37">
        <v>63.13</v>
      </c>
      <c r="E809" s="37">
        <v>62.9</v>
      </c>
      <c r="F809" s="37">
        <v>62.9</v>
      </c>
      <c r="G809" s="17"/>
      <c r="H809" s="21">
        <v>0</v>
      </c>
      <c r="I809" s="20" t="s">
        <v>895</v>
      </c>
      <c r="J809" s="37">
        <v>65</v>
      </c>
      <c r="K809" s="20" t="s">
        <v>896</v>
      </c>
      <c r="L809" s="37">
        <v>61</v>
      </c>
      <c r="M809" s="17"/>
      <c r="N809"/>
    </row>
    <row r="810" spans="1:14" x14ac:dyDescent="0.25">
      <c r="A810" s="35"/>
      <c r="B810" s="35"/>
      <c r="C810" s="35">
        <f>C809</f>
        <v>19999067</v>
      </c>
      <c r="D810" s="38">
        <f t="shared" ref="D810:F811" si="116">D809:F809</f>
        <v>63.13</v>
      </c>
      <c r="E810" s="38">
        <f t="shared" si="116"/>
        <v>62.9</v>
      </c>
      <c r="F810" s="38">
        <f t="shared" si="116"/>
        <v>62.9</v>
      </c>
      <c r="G810" s="17"/>
      <c r="H810" s="21"/>
      <c r="I810" s="20" t="s">
        <v>897</v>
      </c>
      <c r="J810" s="38"/>
      <c r="K810" s="20" t="s">
        <v>137</v>
      </c>
      <c r="L810" s="38"/>
      <c r="M810" s="17"/>
      <c r="N810"/>
    </row>
    <row r="811" spans="1:14" x14ac:dyDescent="0.25">
      <c r="A811" s="36"/>
      <c r="B811" s="36"/>
      <c r="C811" s="36">
        <f>C810</f>
        <v>19999067</v>
      </c>
      <c r="D811" s="39">
        <f t="shared" si="116"/>
        <v>63.13</v>
      </c>
      <c r="E811" s="39">
        <f t="shared" si="116"/>
        <v>62.9</v>
      </c>
      <c r="F811" s="39">
        <f t="shared" si="116"/>
        <v>62.9</v>
      </c>
      <c r="G811" s="17"/>
      <c r="H811" s="21"/>
      <c r="I811" s="20" t="s">
        <v>898</v>
      </c>
      <c r="J811" s="39"/>
      <c r="K811" s="20"/>
      <c r="L811" s="39"/>
      <c r="M811" s="17"/>
      <c r="N811"/>
    </row>
    <row r="812" spans="1:14" x14ac:dyDescent="0.25">
      <c r="A812" s="34">
        <f>MAX($A$3:A811)+1</f>
        <v>69</v>
      </c>
      <c r="B812" s="43" t="s">
        <v>899</v>
      </c>
      <c r="C812" s="43">
        <v>19999076</v>
      </c>
      <c r="D812" s="37">
        <v>71.944999999999993</v>
      </c>
      <c r="E812" s="37">
        <v>72.349999999999994</v>
      </c>
      <c r="F812" s="37">
        <v>72.349999999999994</v>
      </c>
      <c r="G812" s="17"/>
      <c r="H812" s="21">
        <v>0</v>
      </c>
      <c r="I812" s="20" t="s">
        <v>900</v>
      </c>
      <c r="J812" s="37">
        <v>72</v>
      </c>
      <c r="K812" s="20" t="s">
        <v>137</v>
      </c>
      <c r="L812" s="37">
        <v>69</v>
      </c>
      <c r="M812" s="17"/>
      <c r="N812"/>
    </row>
    <row r="813" spans="1:14" x14ac:dyDescent="0.25">
      <c r="A813" s="35"/>
      <c r="B813" s="35"/>
      <c r="C813" s="35">
        <f t="shared" ref="C813:C821" si="117">C812</f>
        <v>19999076</v>
      </c>
      <c r="D813" s="38">
        <f t="shared" ref="D813:F821" si="118">D812:F812</f>
        <v>71.944999999999993</v>
      </c>
      <c r="E813" s="38">
        <f t="shared" si="118"/>
        <v>72.349999999999994</v>
      </c>
      <c r="F813" s="38">
        <f t="shared" si="118"/>
        <v>72.349999999999994</v>
      </c>
      <c r="G813" s="17"/>
      <c r="H813" s="21"/>
      <c r="I813" s="20" t="s">
        <v>600</v>
      </c>
      <c r="J813" s="38"/>
      <c r="K813" s="20" t="s">
        <v>817</v>
      </c>
      <c r="L813" s="38"/>
      <c r="M813" s="17"/>
      <c r="N813"/>
    </row>
    <row r="814" spans="1:14" x14ac:dyDescent="0.25">
      <c r="A814" s="35"/>
      <c r="B814" s="35"/>
      <c r="C814" s="35">
        <f t="shared" si="117"/>
        <v>19999076</v>
      </c>
      <c r="D814" s="38">
        <f t="shared" si="118"/>
        <v>71.944999999999993</v>
      </c>
      <c r="E814" s="38">
        <f t="shared" si="118"/>
        <v>72.349999999999994</v>
      </c>
      <c r="F814" s="38">
        <f t="shared" si="118"/>
        <v>72.349999999999994</v>
      </c>
      <c r="G814" s="17"/>
      <c r="H814" s="21"/>
      <c r="I814" s="20" t="s">
        <v>762</v>
      </c>
      <c r="J814" s="38"/>
      <c r="K814" s="20" t="s">
        <v>187</v>
      </c>
      <c r="L814" s="38"/>
      <c r="M814" s="17"/>
      <c r="N814"/>
    </row>
    <row r="815" spans="1:14" x14ac:dyDescent="0.25">
      <c r="A815" s="35"/>
      <c r="B815" s="35"/>
      <c r="C815" s="35">
        <f t="shared" si="117"/>
        <v>19999076</v>
      </c>
      <c r="D815" s="38">
        <f t="shared" si="118"/>
        <v>71.944999999999993</v>
      </c>
      <c r="E815" s="38">
        <f t="shared" si="118"/>
        <v>72.349999999999994</v>
      </c>
      <c r="F815" s="38">
        <f t="shared" si="118"/>
        <v>72.349999999999994</v>
      </c>
      <c r="G815" s="17"/>
      <c r="H815" s="21"/>
      <c r="I815" s="20" t="s">
        <v>901</v>
      </c>
      <c r="J815" s="38"/>
      <c r="K815" s="20" t="s">
        <v>902</v>
      </c>
      <c r="L815" s="38"/>
      <c r="M815" s="17"/>
      <c r="N815"/>
    </row>
    <row r="816" spans="1:14" x14ac:dyDescent="0.25">
      <c r="A816" s="35"/>
      <c r="B816" s="35"/>
      <c r="C816" s="35">
        <f t="shared" si="117"/>
        <v>19999076</v>
      </c>
      <c r="D816" s="38">
        <f t="shared" si="118"/>
        <v>71.944999999999993</v>
      </c>
      <c r="E816" s="38">
        <f t="shared" si="118"/>
        <v>72.349999999999994</v>
      </c>
      <c r="F816" s="38">
        <f t="shared" si="118"/>
        <v>72.349999999999994</v>
      </c>
      <c r="G816" s="17"/>
      <c r="H816" s="21"/>
      <c r="I816" s="20" t="s">
        <v>101</v>
      </c>
      <c r="J816" s="38"/>
      <c r="K816" s="20" t="s">
        <v>259</v>
      </c>
      <c r="L816" s="38"/>
      <c r="M816" s="17"/>
      <c r="N816"/>
    </row>
    <row r="817" spans="1:14" x14ac:dyDescent="0.25">
      <c r="A817" s="35"/>
      <c r="B817" s="35"/>
      <c r="C817" s="35">
        <f t="shared" si="117"/>
        <v>19999076</v>
      </c>
      <c r="D817" s="38">
        <f t="shared" si="118"/>
        <v>71.944999999999993</v>
      </c>
      <c r="E817" s="38">
        <f t="shared" si="118"/>
        <v>72.349999999999994</v>
      </c>
      <c r="F817" s="38">
        <f t="shared" si="118"/>
        <v>72.349999999999994</v>
      </c>
      <c r="G817" s="17"/>
      <c r="H817" s="21"/>
      <c r="I817" s="20" t="s">
        <v>880</v>
      </c>
      <c r="J817" s="38"/>
      <c r="K817" s="20" t="s">
        <v>903</v>
      </c>
      <c r="L817" s="38"/>
      <c r="M817" s="17"/>
      <c r="N817"/>
    </row>
    <row r="818" spans="1:14" x14ac:dyDescent="0.25">
      <c r="A818" s="35"/>
      <c r="B818" s="35"/>
      <c r="C818" s="35">
        <f t="shared" si="117"/>
        <v>19999076</v>
      </c>
      <c r="D818" s="38">
        <f t="shared" si="118"/>
        <v>71.944999999999993</v>
      </c>
      <c r="E818" s="38">
        <f t="shared" si="118"/>
        <v>72.349999999999994</v>
      </c>
      <c r="F818" s="38">
        <f t="shared" si="118"/>
        <v>72.349999999999994</v>
      </c>
      <c r="G818" s="17"/>
      <c r="H818" s="21"/>
      <c r="I818" s="20" t="s">
        <v>904</v>
      </c>
      <c r="J818" s="38"/>
      <c r="K818" s="20" t="s">
        <v>905</v>
      </c>
      <c r="L818" s="38"/>
      <c r="M818" s="17"/>
      <c r="N818"/>
    </row>
    <row r="819" spans="1:14" x14ac:dyDescent="0.25">
      <c r="A819" s="35"/>
      <c r="B819" s="35"/>
      <c r="C819" s="35">
        <f t="shared" si="117"/>
        <v>19999076</v>
      </c>
      <c r="D819" s="38">
        <f t="shared" si="118"/>
        <v>71.944999999999993</v>
      </c>
      <c r="E819" s="38">
        <f t="shared" si="118"/>
        <v>72.349999999999994</v>
      </c>
      <c r="F819" s="38">
        <f t="shared" si="118"/>
        <v>72.349999999999994</v>
      </c>
      <c r="G819" s="17"/>
      <c r="H819" s="21"/>
      <c r="I819" s="20" t="s">
        <v>906</v>
      </c>
      <c r="J819" s="38"/>
      <c r="K819" s="20" t="s">
        <v>907</v>
      </c>
      <c r="L819" s="38"/>
      <c r="M819" s="17"/>
      <c r="N819"/>
    </row>
    <row r="820" spans="1:14" x14ac:dyDescent="0.25">
      <c r="A820" s="35"/>
      <c r="B820" s="35"/>
      <c r="C820" s="35">
        <f t="shared" si="117"/>
        <v>19999076</v>
      </c>
      <c r="D820" s="38">
        <f t="shared" si="118"/>
        <v>71.944999999999993</v>
      </c>
      <c r="E820" s="38">
        <f t="shared" si="118"/>
        <v>72.349999999999994</v>
      </c>
      <c r="F820" s="38">
        <f t="shared" si="118"/>
        <v>72.349999999999994</v>
      </c>
      <c r="G820" s="17"/>
      <c r="H820" s="21"/>
      <c r="I820" s="20"/>
      <c r="J820" s="38"/>
      <c r="K820" s="20"/>
      <c r="L820" s="38"/>
      <c r="M820" s="17"/>
      <c r="N820"/>
    </row>
    <row r="821" spans="1:14" x14ac:dyDescent="0.25">
      <c r="A821" s="36"/>
      <c r="B821" s="36"/>
      <c r="C821" s="36">
        <f t="shared" si="117"/>
        <v>19999076</v>
      </c>
      <c r="D821" s="39">
        <f t="shared" si="118"/>
        <v>71.944999999999993</v>
      </c>
      <c r="E821" s="39">
        <f t="shared" si="118"/>
        <v>72.349999999999994</v>
      </c>
      <c r="F821" s="39">
        <f t="shared" si="118"/>
        <v>72.349999999999994</v>
      </c>
      <c r="G821" s="17"/>
      <c r="H821" s="21"/>
      <c r="I821" s="20"/>
      <c r="J821" s="39"/>
      <c r="K821" s="20" t="s">
        <v>908</v>
      </c>
      <c r="L821" s="39"/>
      <c r="M821" s="17"/>
      <c r="N821"/>
    </row>
    <row r="822" spans="1:14" x14ac:dyDescent="0.25">
      <c r="A822" s="34">
        <f>MAX($A$3:A821)+1</f>
        <v>70</v>
      </c>
      <c r="B822" s="43" t="s">
        <v>909</v>
      </c>
      <c r="C822" s="43">
        <v>19999077</v>
      </c>
      <c r="D822" s="37">
        <v>77.831000000000003</v>
      </c>
      <c r="E822" s="37">
        <v>78.33</v>
      </c>
      <c r="F822" s="37">
        <v>78.33</v>
      </c>
      <c r="G822" s="17"/>
      <c r="H822" s="21">
        <v>0</v>
      </c>
      <c r="I822" s="20" t="s">
        <v>910</v>
      </c>
      <c r="J822" s="37">
        <v>65</v>
      </c>
      <c r="K822" s="20" t="s">
        <v>911</v>
      </c>
      <c r="L822" s="37">
        <v>100</v>
      </c>
      <c r="M822" s="17"/>
      <c r="N822"/>
    </row>
    <row r="823" spans="1:14" x14ac:dyDescent="0.25">
      <c r="A823" s="35"/>
      <c r="B823" s="35"/>
      <c r="C823" s="35">
        <f t="shared" ref="C823:C841" si="119">C822</f>
        <v>19999077</v>
      </c>
      <c r="D823" s="38">
        <f t="shared" ref="D823:F841" si="120">D822:F822</f>
        <v>77.831000000000003</v>
      </c>
      <c r="E823" s="38">
        <f t="shared" si="120"/>
        <v>78.33</v>
      </c>
      <c r="F823" s="38">
        <f t="shared" si="120"/>
        <v>78.33</v>
      </c>
      <c r="G823" s="17"/>
      <c r="H823" s="21"/>
      <c r="I823" s="20"/>
      <c r="J823" s="38"/>
      <c r="K823" s="20" t="s">
        <v>912</v>
      </c>
      <c r="L823" s="38"/>
      <c r="M823" s="17"/>
      <c r="N823"/>
    </row>
    <row r="824" spans="1:14" x14ac:dyDescent="0.25">
      <c r="A824" s="35"/>
      <c r="B824" s="35"/>
      <c r="C824" s="35">
        <f t="shared" si="119"/>
        <v>19999077</v>
      </c>
      <c r="D824" s="38">
        <f t="shared" si="120"/>
        <v>77.831000000000003</v>
      </c>
      <c r="E824" s="38">
        <f t="shared" si="120"/>
        <v>78.33</v>
      </c>
      <c r="F824" s="38">
        <f t="shared" si="120"/>
        <v>78.33</v>
      </c>
      <c r="G824" s="17"/>
      <c r="H824" s="21"/>
      <c r="I824" s="20" t="s">
        <v>913</v>
      </c>
      <c r="J824" s="38"/>
      <c r="K824" s="20" t="s">
        <v>914</v>
      </c>
      <c r="L824" s="38"/>
      <c r="M824" s="17"/>
      <c r="N824"/>
    </row>
    <row r="825" spans="1:14" x14ac:dyDescent="0.25">
      <c r="A825" s="35"/>
      <c r="B825" s="35"/>
      <c r="C825" s="35">
        <f t="shared" si="119"/>
        <v>19999077</v>
      </c>
      <c r="D825" s="38">
        <f t="shared" si="120"/>
        <v>77.831000000000003</v>
      </c>
      <c r="E825" s="38">
        <f t="shared" si="120"/>
        <v>78.33</v>
      </c>
      <c r="F825" s="38">
        <f t="shared" si="120"/>
        <v>78.33</v>
      </c>
      <c r="G825" s="17"/>
      <c r="H825" s="21"/>
      <c r="I825" s="20" t="s">
        <v>915</v>
      </c>
      <c r="J825" s="38"/>
      <c r="K825" s="20" t="s">
        <v>916</v>
      </c>
      <c r="L825" s="38"/>
      <c r="M825" s="17"/>
      <c r="N825"/>
    </row>
    <row r="826" spans="1:14" x14ac:dyDescent="0.25">
      <c r="A826" s="35"/>
      <c r="B826" s="35"/>
      <c r="C826" s="35">
        <f t="shared" si="119"/>
        <v>19999077</v>
      </c>
      <c r="D826" s="38">
        <f t="shared" si="120"/>
        <v>77.831000000000003</v>
      </c>
      <c r="E826" s="38">
        <f t="shared" si="120"/>
        <v>78.33</v>
      </c>
      <c r="F826" s="38">
        <f t="shared" si="120"/>
        <v>78.33</v>
      </c>
      <c r="G826" s="17"/>
      <c r="H826" s="21"/>
      <c r="I826" s="20" t="s">
        <v>917</v>
      </c>
      <c r="J826" s="38"/>
      <c r="K826" s="20" t="s">
        <v>918</v>
      </c>
      <c r="L826" s="38"/>
      <c r="M826" s="17"/>
      <c r="N826"/>
    </row>
    <row r="827" spans="1:14" x14ac:dyDescent="0.25">
      <c r="A827" s="35"/>
      <c r="B827" s="35"/>
      <c r="C827" s="35">
        <f t="shared" si="119"/>
        <v>19999077</v>
      </c>
      <c r="D827" s="38">
        <f t="shared" si="120"/>
        <v>77.831000000000003</v>
      </c>
      <c r="E827" s="38">
        <f t="shared" si="120"/>
        <v>78.33</v>
      </c>
      <c r="F827" s="38">
        <f t="shared" si="120"/>
        <v>78.33</v>
      </c>
      <c r="G827" s="17"/>
      <c r="H827" s="21"/>
      <c r="I827" s="20" t="s">
        <v>919</v>
      </c>
      <c r="J827" s="38"/>
      <c r="K827" s="20" t="s">
        <v>920</v>
      </c>
      <c r="L827" s="38"/>
      <c r="M827" s="17"/>
      <c r="N827"/>
    </row>
    <row r="828" spans="1:14" x14ac:dyDescent="0.25">
      <c r="A828" s="35"/>
      <c r="B828" s="35"/>
      <c r="C828" s="35">
        <f t="shared" si="119"/>
        <v>19999077</v>
      </c>
      <c r="D828" s="38">
        <f t="shared" si="120"/>
        <v>77.831000000000003</v>
      </c>
      <c r="E828" s="38">
        <f t="shared" si="120"/>
        <v>78.33</v>
      </c>
      <c r="F828" s="38">
        <f t="shared" si="120"/>
        <v>78.33</v>
      </c>
      <c r="G828" s="17"/>
      <c r="H828" s="21"/>
      <c r="I828" s="20" t="s">
        <v>809</v>
      </c>
      <c r="J828" s="38"/>
      <c r="K828" s="20" t="s">
        <v>921</v>
      </c>
      <c r="L828" s="38"/>
      <c r="M828" s="17"/>
      <c r="N828"/>
    </row>
    <row r="829" spans="1:14" x14ac:dyDescent="0.25">
      <c r="A829" s="35"/>
      <c r="B829" s="35"/>
      <c r="C829" s="35">
        <f t="shared" si="119"/>
        <v>19999077</v>
      </c>
      <c r="D829" s="38">
        <f t="shared" si="120"/>
        <v>77.831000000000003</v>
      </c>
      <c r="E829" s="38">
        <f t="shared" si="120"/>
        <v>78.33</v>
      </c>
      <c r="F829" s="38">
        <f t="shared" si="120"/>
        <v>78.33</v>
      </c>
      <c r="G829" s="17"/>
      <c r="H829" s="21"/>
      <c r="I829" s="20"/>
      <c r="J829" s="38"/>
      <c r="K829" s="20" t="s">
        <v>22</v>
      </c>
      <c r="L829" s="38"/>
      <c r="M829" s="17"/>
      <c r="N829"/>
    </row>
    <row r="830" spans="1:14" x14ac:dyDescent="0.25">
      <c r="A830" s="35"/>
      <c r="B830" s="35"/>
      <c r="C830" s="35">
        <f t="shared" si="119"/>
        <v>19999077</v>
      </c>
      <c r="D830" s="38">
        <f t="shared" si="120"/>
        <v>77.831000000000003</v>
      </c>
      <c r="E830" s="38">
        <f t="shared" si="120"/>
        <v>78.33</v>
      </c>
      <c r="F830" s="38">
        <f t="shared" si="120"/>
        <v>78.33</v>
      </c>
      <c r="G830" s="17"/>
      <c r="H830" s="21"/>
      <c r="I830" s="20"/>
      <c r="J830" s="38"/>
      <c r="K830" s="20" t="s">
        <v>922</v>
      </c>
      <c r="L830" s="38"/>
      <c r="M830" s="17"/>
      <c r="N830"/>
    </row>
    <row r="831" spans="1:14" x14ac:dyDescent="0.25">
      <c r="A831" s="35"/>
      <c r="B831" s="35"/>
      <c r="C831" s="35">
        <f t="shared" si="119"/>
        <v>19999077</v>
      </c>
      <c r="D831" s="38">
        <f t="shared" si="120"/>
        <v>77.831000000000003</v>
      </c>
      <c r="E831" s="38">
        <f t="shared" si="120"/>
        <v>78.33</v>
      </c>
      <c r="F831" s="38">
        <f t="shared" si="120"/>
        <v>78.33</v>
      </c>
      <c r="G831" s="17"/>
      <c r="H831" s="21"/>
      <c r="I831" s="20"/>
      <c r="J831" s="38"/>
      <c r="K831" s="20" t="s">
        <v>923</v>
      </c>
      <c r="L831" s="38"/>
      <c r="M831" s="17"/>
      <c r="N831"/>
    </row>
    <row r="832" spans="1:14" x14ac:dyDescent="0.25">
      <c r="A832" s="35"/>
      <c r="B832" s="35"/>
      <c r="C832" s="35">
        <f t="shared" si="119"/>
        <v>19999077</v>
      </c>
      <c r="D832" s="38">
        <f t="shared" si="120"/>
        <v>77.831000000000003</v>
      </c>
      <c r="E832" s="38">
        <f t="shared" si="120"/>
        <v>78.33</v>
      </c>
      <c r="F832" s="38">
        <f t="shared" si="120"/>
        <v>78.33</v>
      </c>
      <c r="G832" s="17"/>
      <c r="H832" s="21"/>
      <c r="I832" s="20"/>
      <c r="J832" s="38"/>
      <c r="K832" s="20" t="s">
        <v>924</v>
      </c>
      <c r="L832" s="38"/>
      <c r="M832" s="17"/>
      <c r="N832"/>
    </row>
    <row r="833" spans="1:14" x14ac:dyDescent="0.25">
      <c r="A833" s="35"/>
      <c r="B833" s="35"/>
      <c r="C833" s="35">
        <f t="shared" si="119"/>
        <v>19999077</v>
      </c>
      <c r="D833" s="38">
        <f t="shared" si="120"/>
        <v>77.831000000000003</v>
      </c>
      <c r="E833" s="38">
        <f t="shared" si="120"/>
        <v>78.33</v>
      </c>
      <c r="F833" s="38">
        <f t="shared" si="120"/>
        <v>78.33</v>
      </c>
      <c r="G833" s="17"/>
      <c r="H833" s="21"/>
      <c r="I833" s="20"/>
      <c r="J833" s="38"/>
      <c r="K833" s="20" t="s">
        <v>925</v>
      </c>
      <c r="L833" s="38"/>
      <c r="M833" s="17"/>
      <c r="N833"/>
    </row>
    <row r="834" spans="1:14" x14ac:dyDescent="0.25">
      <c r="A834" s="35"/>
      <c r="B834" s="35"/>
      <c r="C834" s="35">
        <f t="shared" si="119"/>
        <v>19999077</v>
      </c>
      <c r="D834" s="38">
        <f t="shared" si="120"/>
        <v>77.831000000000003</v>
      </c>
      <c r="E834" s="38">
        <f t="shared" si="120"/>
        <v>78.33</v>
      </c>
      <c r="F834" s="38">
        <f t="shared" si="120"/>
        <v>78.33</v>
      </c>
      <c r="G834" s="17"/>
      <c r="H834" s="21"/>
      <c r="I834" s="20"/>
      <c r="J834" s="38"/>
      <c r="K834" s="20" t="s">
        <v>926</v>
      </c>
      <c r="L834" s="38"/>
      <c r="M834" s="17"/>
      <c r="N834"/>
    </row>
    <row r="835" spans="1:14" x14ac:dyDescent="0.25">
      <c r="A835" s="35"/>
      <c r="B835" s="35"/>
      <c r="C835" s="35">
        <f t="shared" si="119"/>
        <v>19999077</v>
      </c>
      <c r="D835" s="38">
        <f t="shared" si="120"/>
        <v>77.831000000000003</v>
      </c>
      <c r="E835" s="38">
        <f t="shared" si="120"/>
        <v>78.33</v>
      </c>
      <c r="F835" s="38">
        <f t="shared" si="120"/>
        <v>78.33</v>
      </c>
      <c r="G835" s="17"/>
      <c r="H835" s="21"/>
      <c r="I835" s="20"/>
      <c r="J835" s="38"/>
      <c r="K835" s="20" t="s">
        <v>927</v>
      </c>
      <c r="L835" s="38"/>
      <c r="M835" s="17"/>
      <c r="N835"/>
    </row>
    <row r="836" spans="1:14" x14ac:dyDescent="0.25">
      <c r="A836" s="35"/>
      <c r="B836" s="35"/>
      <c r="C836" s="35">
        <f t="shared" si="119"/>
        <v>19999077</v>
      </c>
      <c r="D836" s="38">
        <f t="shared" si="120"/>
        <v>77.831000000000003</v>
      </c>
      <c r="E836" s="38">
        <f t="shared" si="120"/>
        <v>78.33</v>
      </c>
      <c r="F836" s="38">
        <f t="shared" si="120"/>
        <v>78.33</v>
      </c>
      <c r="G836" s="17"/>
      <c r="H836" s="21"/>
      <c r="I836" s="20"/>
      <c r="J836" s="38"/>
      <c r="K836" s="20" t="s">
        <v>928</v>
      </c>
      <c r="L836" s="38"/>
      <c r="M836" s="17"/>
      <c r="N836"/>
    </row>
    <row r="837" spans="1:14" x14ac:dyDescent="0.25">
      <c r="A837" s="35"/>
      <c r="B837" s="35"/>
      <c r="C837" s="35">
        <f t="shared" si="119"/>
        <v>19999077</v>
      </c>
      <c r="D837" s="38">
        <f t="shared" si="120"/>
        <v>77.831000000000003</v>
      </c>
      <c r="E837" s="38">
        <f t="shared" si="120"/>
        <v>78.33</v>
      </c>
      <c r="F837" s="38">
        <f t="shared" si="120"/>
        <v>78.33</v>
      </c>
      <c r="G837" s="17"/>
      <c r="H837" s="21"/>
      <c r="I837" s="20"/>
      <c r="J837" s="38"/>
      <c r="K837" s="20" t="s">
        <v>929</v>
      </c>
      <c r="L837" s="38"/>
      <c r="M837" s="17"/>
      <c r="N837"/>
    </row>
    <row r="838" spans="1:14" x14ac:dyDescent="0.25">
      <c r="A838" s="35"/>
      <c r="B838" s="35"/>
      <c r="C838" s="35">
        <f t="shared" si="119"/>
        <v>19999077</v>
      </c>
      <c r="D838" s="38">
        <f t="shared" si="120"/>
        <v>77.831000000000003</v>
      </c>
      <c r="E838" s="38">
        <f t="shared" si="120"/>
        <v>78.33</v>
      </c>
      <c r="F838" s="38">
        <f t="shared" si="120"/>
        <v>78.33</v>
      </c>
      <c r="G838" s="17"/>
      <c r="H838" s="21"/>
      <c r="I838" s="20"/>
      <c r="J838" s="38"/>
      <c r="K838" s="20" t="s">
        <v>930</v>
      </c>
      <c r="L838" s="38"/>
      <c r="M838" s="17"/>
      <c r="N838"/>
    </row>
    <row r="839" spans="1:14" x14ac:dyDescent="0.25">
      <c r="A839" s="35"/>
      <c r="B839" s="35"/>
      <c r="C839" s="35">
        <f t="shared" si="119"/>
        <v>19999077</v>
      </c>
      <c r="D839" s="38">
        <f t="shared" si="120"/>
        <v>77.831000000000003</v>
      </c>
      <c r="E839" s="38">
        <f t="shared" si="120"/>
        <v>78.33</v>
      </c>
      <c r="F839" s="38">
        <f t="shared" si="120"/>
        <v>78.33</v>
      </c>
      <c r="G839" s="17"/>
      <c r="H839" s="21"/>
      <c r="I839" s="20"/>
      <c r="J839" s="38"/>
      <c r="K839" s="20" t="s">
        <v>931</v>
      </c>
      <c r="L839" s="38"/>
      <c r="M839" s="17"/>
      <c r="N839"/>
    </row>
    <row r="840" spans="1:14" x14ac:dyDescent="0.25">
      <c r="A840" s="35"/>
      <c r="B840" s="35"/>
      <c r="C840" s="35">
        <f t="shared" si="119"/>
        <v>19999077</v>
      </c>
      <c r="D840" s="38">
        <f t="shared" si="120"/>
        <v>77.831000000000003</v>
      </c>
      <c r="E840" s="38">
        <f t="shared" si="120"/>
        <v>78.33</v>
      </c>
      <c r="F840" s="38">
        <f t="shared" si="120"/>
        <v>78.33</v>
      </c>
      <c r="G840" s="17"/>
      <c r="H840" s="21"/>
      <c r="I840" s="20"/>
      <c r="J840" s="38"/>
      <c r="K840" s="20"/>
      <c r="L840" s="38"/>
      <c r="M840" s="17"/>
      <c r="N840"/>
    </row>
    <row r="841" spans="1:14" x14ac:dyDescent="0.25">
      <c r="A841" s="36"/>
      <c r="B841" s="36"/>
      <c r="C841" s="36">
        <f t="shared" si="119"/>
        <v>19999077</v>
      </c>
      <c r="D841" s="39">
        <f t="shared" si="120"/>
        <v>77.831000000000003</v>
      </c>
      <c r="E841" s="39">
        <f t="shared" si="120"/>
        <v>78.33</v>
      </c>
      <c r="F841" s="39">
        <f t="shared" si="120"/>
        <v>78.33</v>
      </c>
      <c r="G841" s="17"/>
      <c r="H841" s="21"/>
      <c r="I841" s="20"/>
      <c r="J841" s="39"/>
      <c r="K841" s="20" t="s">
        <v>932</v>
      </c>
      <c r="L841" s="39"/>
      <c r="M841" s="17"/>
      <c r="N841"/>
    </row>
    <row r="842" spans="1:14" x14ac:dyDescent="0.25">
      <c r="A842" s="34">
        <f>MAX($A$3:A841)+1</f>
        <v>71</v>
      </c>
      <c r="B842" s="43" t="s">
        <v>933</v>
      </c>
      <c r="C842" s="43">
        <v>19999087</v>
      </c>
      <c r="D842" s="37">
        <v>65.230999999999995</v>
      </c>
      <c r="E842" s="37">
        <v>67.33</v>
      </c>
      <c r="F842" s="37">
        <v>67.33</v>
      </c>
      <c r="G842" s="17"/>
      <c r="H842" s="21">
        <v>0</v>
      </c>
      <c r="I842" s="20" t="s">
        <v>728</v>
      </c>
      <c r="J842" s="37">
        <v>61</v>
      </c>
      <c r="K842" s="20" t="s">
        <v>934</v>
      </c>
      <c r="L842" s="37">
        <v>59</v>
      </c>
      <c r="M842" s="17"/>
      <c r="N842"/>
    </row>
    <row r="843" spans="1:14" x14ac:dyDescent="0.25">
      <c r="A843" s="35"/>
      <c r="B843" s="35"/>
      <c r="C843" s="35">
        <f>C842</f>
        <v>19999087</v>
      </c>
      <c r="D843" s="38">
        <f t="shared" ref="D843:F844" si="121">D842:F842</f>
        <v>65.230999999999995</v>
      </c>
      <c r="E843" s="38">
        <f t="shared" si="121"/>
        <v>67.33</v>
      </c>
      <c r="F843" s="38">
        <f t="shared" si="121"/>
        <v>67.33</v>
      </c>
      <c r="G843" s="17"/>
      <c r="H843" s="21"/>
      <c r="I843" s="20"/>
      <c r="J843" s="38"/>
      <c r="K843" s="20"/>
      <c r="L843" s="38"/>
      <c r="M843" s="17"/>
      <c r="N843"/>
    </row>
    <row r="844" spans="1:14" x14ac:dyDescent="0.25">
      <c r="A844" s="36"/>
      <c r="B844" s="36"/>
      <c r="C844" s="36">
        <f>C843</f>
        <v>19999087</v>
      </c>
      <c r="D844" s="39">
        <f t="shared" si="121"/>
        <v>65.230999999999995</v>
      </c>
      <c r="E844" s="39">
        <f t="shared" si="121"/>
        <v>67.33</v>
      </c>
      <c r="F844" s="39">
        <f t="shared" si="121"/>
        <v>67.33</v>
      </c>
      <c r="G844" s="17"/>
      <c r="H844" s="21"/>
      <c r="I844" s="20"/>
      <c r="J844" s="39"/>
      <c r="K844" s="20" t="s">
        <v>21</v>
      </c>
      <c r="L844" s="39"/>
      <c r="M844" s="17"/>
      <c r="N844"/>
    </row>
    <row r="845" spans="1:14" x14ac:dyDescent="0.25">
      <c r="A845" s="34">
        <f>MAX($A$3:A844)+1</f>
        <v>72</v>
      </c>
      <c r="B845" s="43" t="s">
        <v>935</v>
      </c>
      <c r="C845" s="43">
        <v>19999096</v>
      </c>
      <c r="D845" s="37">
        <v>74.822999999999993</v>
      </c>
      <c r="E845" s="37">
        <v>79.89</v>
      </c>
      <c r="F845" s="37">
        <v>79.89</v>
      </c>
      <c r="G845" s="17"/>
      <c r="H845" s="21">
        <v>0</v>
      </c>
      <c r="I845" s="20" t="s">
        <v>756</v>
      </c>
      <c r="J845" s="37">
        <v>63</v>
      </c>
      <c r="K845" s="20" t="s">
        <v>936</v>
      </c>
      <c r="L845" s="37">
        <v>63</v>
      </c>
      <c r="M845" s="17"/>
      <c r="N845"/>
    </row>
    <row r="846" spans="1:14" x14ac:dyDescent="0.25">
      <c r="A846" s="35"/>
      <c r="B846" s="35"/>
      <c r="C846" s="35">
        <f>C845</f>
        <v>19999096</v>
      </c>
      <c r="D846" s="38">
        <f t="shared" ref="D846:F849" si="122">D845:F845</f>
        <v>74.822999999999993</v>
      </c>
      <c r="E846" s="38">
        <f t="shared" si="122"/>
        <v>79.89</v>
      </c>
      <c r="F846" s="38">
        <f t="shared" si="122"/>
        <v>79.89</v>
      </c>
      <c r="G846" s="17"/>
      <c r="H846" s="21"/>
      <c r="I846" s="20" t="s">
        <v>728</v>
      </c>
      <c r="J846" s="38"/>
      <c r="K846" s="20" t="s">
        <v>937</v>
      </c>
      <c r="L846" s="38"/>
      <c r="M846" s="17"/>
      <c r="N846"/>
    </row>
    <row r="847" spans="1:14" x14ac:dyDescent="0.25">
      <c r="A847" s="35"/>
      <c r="B847" s="35"/>
      <c r="C847" s="35">
        <f>C846</f>
        <v>19999096</v>
      </c>
      <c r="D847" s="38">
        <f t="shared" si="122"/>
        <v>74.822999999999993</v>
      </c>
      <c r="E847" s="38">
        <f t="shared" si="122"/>
        <v>79.89</v>
      </c>
      <c r="F847" s="38">
        <f t="shared" si="122"/>
        <v>79.89</v>
      </c>
      <c r="G847" s="17"/>
      <c r="H847" s="21"/>
      <c r="I847" s="20" t="s">
        <v>938</v>
      </c>
      <c r="J847" s="38"/>
      <c r="K847" s="20" t="s">
        <v>939</v>
      </c>
      <c r="L847" s="38"/>
      <c r="M847" s="17"/>
      <c r="N847"/>
    </row>
    <row r="848" spans="1:14" x14ac:dyDescent="0.25">
      <c r="A848" s="35"/>
      <c r="B848" s="35"/>
      <c r="C848" s="35">
        <f>C847</f>
        <v>19999096</v>
      </c>
      <c r="D848" s="38">
        <f t="shared" si="122"/>
        <v>74.822999999999993</v>
      </c>
      <c r="E848" s="38">
        <f t="shared" si="122"/>
        <v>79.89</v>
      </c>
      <c r="F848" s="38">
        <f t="shared" si="122"/>
        <v>79.89</v>
      </c>
      <c r="G848" s="17"/>
      <c r="H848" s="21"/>
      <c r="I848" s="20"/>
      <c r="J848" s="38"/>
      <c r="K848" s="20" t="s">
        <v>137</v>
      </c>
      <c r="L848" s="38"/>
      <c r="M848" s="17"/>
      <c r="N848"/>
    </row>
    <row r="849" spans="1:14" x14ac:dyDescent="0.25">
      <c r="A849" s="36"/>
      <c r="B849" s="36"/>
      <c r="C849" s="36">
        <f>C848</f>
        <v>19999096</v>
      </c>
      <c r="D849" s="39">
        <f t="shared" si="122"/>
        <v>74.822999999999993</v>
      </c>
      <c r="E849" s="39">
        <f t="shared" si="122"/>
        <v>79.89</v>
      </c>
      <c r="F849" s="39">
        <f t="shared" si="122"/>
        <v>79.89</v>
      </c>
      <c r="G849" s="17"/>
      <c r="H849" s="21"/>
      <c r="I849" s="20"/>
      <c r="J849" s="39"/>
      <c r="K849" s="20" t="s">
        <v>22</v>
      </c>
      <c r="L849" s="39"/>
      <c r="M849" s="17"/>
      <c r="N849"/>
    </row>
    <row r="850" spans="1:14" x14ac:dyDescent="0.25">
      <c r="A850" s="34">
        <f>MAX($A$3:A849)+1</f>
        <v>73</v>
      </c>
      <c r="B850" s="43" t="s">
        <v>940</v>
      </c>
      <c r="C850" s="43">
        <v>19999097</v>
      </c>
      <c r="D850" s="37">
        <v>79.378</v>
      </c>
      <c r="E850" s="37">
        <v>78.540000000000006</v>
      </c>
      <c r="F850" s="37">
        <v>78.540000000000006</v>
      </c>
      <c r="G850" s="17"/>
      <c r="H850" s="21">
        <v>0</v>
      </c>
      <c r="I850" s="20" t="s">
        <v>941</v>
      </c>
      <c r="J850" s="37">
        <v>73</v>
      </c>
      <c r="K850" s="20" t="s">
        <v>942</v>
      </c>
      <c r="L850" s="37">
        <v>98</v>
      </c>
      <c r="M850" s="17"/>
      <c r="N850"/>
    </row>
    <row r="851" spans="1:14" x14ac:dyDescent="0.25">
      <c r="A851" s="35"/>
      <c r="B851" s="35"/>
      <c r="C851" s="35">
        <f t="shared" ref="C851:C875" si="123">C850</f>
        <v>19999097</v>
      </c>
      <c r="D851" s="38">
        <f t="shared" ref="D851:F875" si="124">D850:F850</f>
        <v>79.378</v>
      </c>
      <c r="E851" s="38">
        <f t="shared" si="124"/>
        <v>78.540000000000006</v>
      </c>
      <c r="F851" s="38">
        <f t="shared" si="124"/>
        <v>78.540000000000006</v>
      </c>
      <c r="G851" s="17"/>
      <c r="H851" s="21"/>
      <c r="I851" s="20" t="s">
        <v>943</v>
      </c>
      <c r="J851" s="38"/>
      <c r="K851" s="20" t="s">
        <v>944</v>
      </c>
      <c r="L851" s="38"/>
      <c r="M851" s="17"/>
      <c r="N851"/>
    </row>
    <row r="852" spans="1:14" x14ac:dyDescent="0.25">
      <c r="A852" s="35"/>
      <c r="B852" s="35"/>
      <c r="C852" s="35">
        <f t="shared" si="123"/>
        <v>19999097</v>
      </c>
      <c r="D852" s="38">
        <f t="shared" si="124"/>
        <v>79.378</v>
      </c>
      <c r="E852" s="38">
        <f t="shared" si="124"/>
        <v>78.540000000000006</v>
      </c>
      <c r="F852" s="38">
        <f t="shared" si="124"/>
        <v>78.540000000000006</v>
      </c>
      <c r="G852" s="17"/>
      <c r="H852" s="21"/>
      <c r="I852" s="20" t="s">
        <v>101</v>
      </c>
      <c r="J852" s="38"/>
      <c r="K852" s="20" t="s">
        <v>945</v>
      </c>
      <c r="L852" s="38"/>
      <c r="M852" s="17"/>
      <c r="N852"/>
    </row>
    <row r="853" spans="1:14" x14ac:dyDescent="0.25">
      <c r="A853" s="35"/>
      <c r="B853" s="35"/>
      <c r="C853" s="35">
        <f t="shared" si="123"/>
        <v>19999097</v>
      </c>
      <c r="D853" s="38">
        <f t="shared" si="124"/>
        <v>79.378</v>
      </c>
      <c r="E853" s="38">
        <f t="shared" si="124"/>
        <v>78.540000000000006</v>
      </c>
      <c r="F853" s="38">
        <f t="shared" si="124"/>
        <v>78.540000000000006</v>
      </c>
      <c r="G853" s="17"/>
      <c r="H853" s="21"/>
      <c r="I853" s="20" t="s">
        <v>946</v>
      </c>
      <c r="J853" s="38"/>
      <c r="K853" s="20" t="s">
        <v>947</v>
      </c>
      <c r="L853" s="38"/>
      <c r="M853" s="17"/>
      <c r="N853"/>
    </row>
    <row r="854" spans="1:14" x14ac:dyDescent="0.25">
      <c r="A854" s="35"/>
      <c r="B854" s="35"/>
      <c r="C854" s="35">
        <f t="shared" si="123"/>
        <v>19999097</v>
      </c>
      <c r="D854" s="38">
        <f t="shared" si="124"/>
        <v>79.378</v>
      </c>
      <c r="E854" s="38">
        <f t="shared" si="124"/>
        <v>78.540000000000006</v>
      </c>
      <c r="F854" s="38">
        <f t="shared" si="124"/>
        <v>78.540000000000006</v>
      </c>
      <c r="G854" s="17"/>
      <c r="H854" s="21"/>
      <c r="I854" s="20" t="s">
        <v>813</v>
      </c>
      <c r="J854" s="38"/>
      <c r="K854" s="20" t="s">
        <v>948</v>
      </c>
      <c r="L854" s="38"/>
      <c r="M854" s="17"/>
      <c r="N854"/>
    </row>
    <row r="855" spans="1:14" x14ac:dyDescent="0.25">
      <c r="A855" s="35"/>
      <c r="B855" s="35"/>
      <c r="C855" s="35">
        <f t="shared" si="123"/>
        <v>19999097</v>
      </c>
      <c r="D855" s="38">
        <f t="shared" si="124"/>
        <v>79.378</v>
      </c>
      <c r="E855" s="38">
        <f t="shared" si="124"/>
        <v>78.540000000000006</v>
      </c>
      <c r="F855" s="38">
        <f t="shared" si="124"/>
        <v>78.540000000000006</v>
      </c>
      <c r="G855" s="17"/>
      <c r="H855" s="21"/>
      <c r="I855" s="20" t="s">
        <v>949</v>
      </c>
      <c r="J855" s="38"/>
      <c r="K855" s="20" t="s">
        <v>950</v>
      </c>
      <c r="L855" s="38"/>
      <c r="M855" s="17"/>
      <c r="N855"/>
    </row>
    <row r="856" spans="1:14" x14ac:dyDescent="0.25">
      <c r="A856" s="35"/>
      <c r="B856" s="35"/>
      <c r="C856" s="35">
        <f t="shared" si="123"/>
        <v>19999097</v>
      </c>
      <c r="D856" s="38">
        <f t="shared" si="124"/>
        <v>79.378</v>
      </c>
      <c r="E856" s="38">
        <f t="shared" si="124"/>
        <v>78.540000000000006</v>
      </c>
      <c r="F856" s="38">
        <f t="shared" si="124"/>
        <v>78.540000000000006</v>
      </c>
      <c r="G856" s="17"/>
      <c r="H856" s="21"/>
      <c r="I856" s="20" t="s">
        <v>951</v>
      </c>
      <c r="J856" s="38"/>
      <c r="K856" s="20" t="s">
        <v>952</v>
      </c>
      <c r="L856" s="38"/>
      <c r="M856" s="17"/>
      <c r="N856"/>
    </row>
    <row r="857" spans="1:14" x14ac:dyDescent="0.25">
      <c r="A857" s="35"/>
      <c r="B857" s="35"/>
      <c r="C857" s="35">
        <f t="shared" si="123"/>
        <v>19999097</v>
      </c>
      <c r="D857" s="38">
        <f t="shared" si="124"/>
        <v>79.378</v>
      </c>
      <c r="E857" s="38">
        <f t="shared" si="124"/>
        <v>78.540000000000006</v>
      </c>
      <c r="F857" s="38">
        <f t="shared" si="124"/>
        <v>78.540000000000006</v>
      </c>
      <c r="G857" s="17"/>
      <c r="H857" s="21"/>
      <c r="I857" s="20" t="s">
        <v>953</v>
      </c>
      <c r="J857" s="38"/>
      <c r="K857" s="20" t="s">
        <v>22</v>
      </c>
      <c r="L857" s="38"/>
      <c r="M857" s="17"/>
      <c r="N857"/>
    </row>
    <row r="858" spans="1:14" x14ac:dyDescent="0.25">
      <c r="A858" s="35"/>
      <c r="B858" s="35"/>
      <c r="C858" s="35">
        <f t="shared" si="123"/>
        <v>19999097</v>
      </c>
      <c r="D858" s="38">
        <f t="shared" si="124"/>
        <v>79.378</v>
      </c>
      <c r="E858" s="38">
        <f t="shared" si="124"/>
        <v>78.540000000000006</v>
      </c>
      <c r="F858" s="38">
        <f t="shared" si="124"/>
        <v>78.540000000000006</v>
      </c>
      <c r="G858" s="17"/>
      <c r="H858" s="21"/>
      <c r="I858" s="20" t="s">
        <v>954</v>
      </c>
      <c r="J858" s="38"/>
      <c r="K858" s="20" t="s">
        <v>955</v>
      </c>
      <c r="L858" s="38"/>
      <c r="M858" s="17"/>
      <c r="N858"/>
    </row>
    <row r="859" spans="1:14" x14ac:dyDescent="0.25">
      <c r="A859" s="35"/>
      <c r="B859" s="35"/>
      <c r="C859" s="35">
        <f t="shared" si="123"/>
        <v>19999097</v>
      </c>
      <c r="D859" s="38">
        <f t="shared" si="124"/>
        <v>79.378</v>
      </c>
      <c r="E859" s="38">
        <f t="shared" si="124"/>
        <v>78.540000000000006</v>
      </c>
      <c r="F859" s="38">
        <f t="shared" si="124"/>
        <v>78.540000000000006</v>
      </c>
      <c r="G859" s="17"/>
      <c r="H859" s="21"/>
      <c r="I859" s="20" t="s">
        <v>408</v>
      </c>
      <c r="J859" s="38"/>
      <c r="K859" s="20" t="s">
        <v>956</v>
      </c>
      <c r="L859" s="38"/>
      <c r="M859" s="17"/>
      <c r="N859"/>
    </row>
    <row r="860" spans="1:14" x14ac:dyDescent="0.25">
      <c r="A860" s="35"/>
      <c r="B860" s="35"/>
      <c r="C860" s="35">
        <f t="shared" si="123"/>
        <v>19999097</v>
      </c>
      <c r="D860" s="38">
        <f t="shared" si="124"/>
        <v>79.378</v>
      </c>
      <c r="E860" s="38">
        <f t="shared" si="124"/>
        <v>78.540000000000006</v>
      </c>
      <c r="F860" s="38">
        <f t="shared" si="124"/>
        <v>78.540000000000006</v>
      </c>
      <c r="G860" s="17"/>
      <c r="H860" s="21"/>
      <c r="I860" s="20" t="s">
        <v>957</v>
      </c>
      <c r="J860" s="38"/>
      <c r="K860" s="20" t="s">
        <v>156</v>
      </c>
      <c r="L860" s="38"/>
      <c r="M860" s="17"/>
      <c r="N860"/>
    </row>
    <row r="861" spans="1:14" x14ac:dyDescent="0.25">
      <c r="A861" s="35"/>
      <c r="B861" s="35"/>
      <c r="C861" s="35">
        <f t="shared" si="123"/>
        <v>19999097</v>
      </c>
      <c r="D861" s="38">
        <f t="shared" si="124"/>
        <v>79.378</v>
      </c>
      <c r="E861" s="38">
        <f t="shared" si="124"/>
        <v>78.540000000000006</v>
      </c>
      <c r="F861" s="38">
        <f t="shared" si="124"/>
        <v>78.540000000000006</v>
      </c>
      <c r="G861" s="17"/>
      <c r="H861" s="21"/>
      <c r="I861" s="20"/>
      <c r="J861" s="38"/>
      <c r="K861" s="20" t="s">
        <v>958</v>
      </c>
      <c r="L861" s="38"/>
      <c r="M861" s="17"/>
      <c r="N861"/>
    </row>
    <row r="862" spans="1:14" x14ac:dyDescent="0.25">
      <c r="A862" s="35"/>
      <c r="B862" s="35"/>
      <c r="C862" s="35">
        <f t="shared" si="123"/>
        <v>19999097</v>
      </c>
      <c r="D862" s="38">
        <f t="shared" si="124"/>
        <v>79.378</v>
      </c>
      <c r="E862" s="38">
        <f t="shared" si="124"/>
        <v>78.540000000000006</v>
      </c>
      <c r="F862" s="38">
        <f t="shared" si="124"/>
        <v>78.540000000000006</v>
      </c>
      <c r="G862" s="17"/>
      <c r="H862" s="21"/>
      <c r="I862" s="20"/>
      <c r="J862" s="38"/>
      <c r="K862" s="20" t="s">
        <v>959</v>
      </c>
      <c r="L862" s="38"/>
      <c r="M862" s="17"/>
      <c r="N862"/>
    </row>
    <row r="863" spans="1:14" x14ac:dyDescent="0.25">
      <c r="A863" s="35"/>
      <c r="B863" s="35"/>
      <c r="C863" s="35">
        <f t="shared" si="123"/>
        <v>19999097</v>
      </c>
      <c r="D863" s="38">
        <f t="shared" si="124"/>
        <v>79.378</v>
      </c>
      <c r="E863" s="38">
        <f t="shared" si="124"/>
        <v>78.540000000000006</v>
      </c>
      <c r="F863" s="38">
        <f t="shared" si="124"/>
        <v>78.540000000000006</v>
      </c>
      <c r="G863" s="17"/>
      <c r="H863" s="21"/>
      <c r="I863" s="20"/>
      <c r="J863" s="38"/>
      <c r="K863" s="20" t="s">
        <v>960</v>
      </c>
      <c r="L863" s="38"/>
      <c r="M863" s="17"/>
      <c r="N863"/>
    </row>
    <row r="864" spans="1:14" x14ac:dyDescent="0.25">
      <c r="A864" s="35"/>
      <c r="B864" s="35"/>
      <c r="C864" s="35">
        <f t="shared" si="123"/>
        <v>19999097</v>
      </c>
      <c r="D864" s="38">
        <f t="shared" si="124"/>
        <v>79.378</v>
      </c>
      <c r="E864" s="38">
        <f t="shared" si="124"/>
        <v>78.540000000000006</v>
      </c>
      <c r="F864" s="38">
        <f t="shared" si="124"/>
        <v>78.540000000000006</v>
      </c>
      <c r="G864" s="17"/>
      <c r="H864" s="21"/>
      <c r="I864" s="20"/>
      <c r="J864" s="38"/>
      <c r="K864" s="20" t="s">
        <v>961</v>
      </c>
      <c r="L864" s="38"/>
      <c r="M864" s="17"/>
      <c r="N864"/>
    </row>
    <row r="865" spans="1:14" x14ac:dyDescent="0.25">
      <c r="A865" s="35"/>
      <c r="B865" s="35"/>
      <c r="C865" s="35">
        <f t="shared" si="123"/>
        <v>19999097</v>
      </c>
      <c r="D865" s="38">
        <f t="shared" si="124"/>
        <v>79.378</v>
      </c>
      <c r="E865" s="38">
        <f t="shared" si="124"/>
        <v>78.540000000000006</v>
      </c>
      <c r="F865" s="38">
        <f t="shared" si="124"/>
        <v>78.540000000000006</v>
      </c>
      <c r="G865" s="17"/>
      <c r="H865" s="21"/>
      <c r="I865" s="20"/>
      <c r="J865" s="38"/>
      <c r="K865" s="20" t="s">
        <v>962</v>
      </c>
      <c r="L865" s="38"/>
      <c r="M865" s="17"/>
      <c r="N865"/>
    </row>
    <row r="866" spans="1:14" x14ac:dyDescent="0.25">
      <c r="A866" s="35"/>
      <c r="B866" s="35"/>
      <c r="C866" s="35">
        <f t="shared" si="123"/>
        <v>19999097</v>
      </c>
      <c r="D866" s="38">
        <f t="shared" si="124"/>
        <v>79.378</v>
      </c>
      <c r="E866" s="38">
        <f t="shared" si="124"/>
        <v>78.540000000000006</v>
      </c>
      <c r="F866" s="38">
        <f t="shared" si="124"/>
        <v>78.540000000000006</v>
      </c>
      <c r="G866" s="17"/>
      <c r="H866" s="21"/>
      <c r="I866" s="20"/>
      <c r="J866" s="38"/>
      <c r="K866" s="20" t="s">
        <v>963</v>
      </c>
      <c r="L866" s="38"/>
      <c r="M866" s="17"/>
      <c r="N866"/>
    </row>
    <row r="867" spans="1:14" x14ac:dyDescent="0.25">
      <c r="A867" s="35"/>
      <c r="B867" s="35"/>
      <c r="C867" s="35">
        <f t="shared" si="123"/>
        <v>19999097</v>
      </c>
      <c r="D867" s="38">
        <f t="shared" si="124"/>
        <v>79.378</v>
      </c>
      <c r="E867" s="38">
        <f t="shared" si="124"/>
        <v>78.540000000000006</v>
      </c>
      <c r="F867" s="38">
        <f t="shared" si="124"/>
        <v>78.540000000000006</v>
      </c>
      <c r="G867" s="17"/>
      <c r="H867" s="21"/>
      <c r="I867" s="20"/>
      <c r="J867" s="38"/>
      <c r="K867" s="20" t="s">
        <v>964</v>
      </c>
      <c r="L867" s="38"/>
      <c r="M867" s="17"/>
      <c r="N867"/>
    </row>
    <row r="868" spans="1:14" x14ac:dyDescent="0.25">
      <c r="A868" s="35"/>
      <c r="B868" s="35"/>
      <c r="C868" s="35">
        <f t="shared" si="123"/>
        <v>19999097</v>
      </c>
      <c r="D868" s="38">
        <f t="shared" si="124"/>
        <v>79.378</v>
      </c>
      <c r="E868" s="38">
        <f t="shared" si="124"/>
        <v>78.540000000000006</v>
      </c>
      <c r="F868" s="38">
        <f t="shared" si="124"/>
        <v>78.540000000000006</v>
      </c>
      <c r="G868" s="17"/>
      <c r="H868" s="21"/>
      <c r="I868" s="20"/>
      <c r="J868" s="38"/>
      <c r="K868" s="20"/>
      <c r="L868" s="38"/>
      <c r="M868" s="17"/>
      <c r="N868"/>
    </row>
    <row r="869" spans="1:14" x14ac:dyDescent="0.25">
      <c r="A869" s="35"/>
      <c r="B869" s="35"/>
      <c r="C869" s="35">
        <f t="shared" si="123"/>
        <v>19999097</v>
      </c>
      <c r="D869" s="38">
        <f t="shared" si="124"/>
        <v>79.378</v>
      </c>
      <c r="E869" s="38">
        <f t="shared" si="124"/>
        <v>78.540000000000006</v>
      </c>
      <c r="F869" s="38">
        <f t="shared" si="124"/>
        <v>78.540000000000006</v>
      </c>
      <c r="G869" s="17"/>
      <c r="H869" s="21"/>
      <c r="I869" s="20"/>
      <c r="J869" s="38"/>
      <c r="K869" s="20" t="s">
        <v>965</v>
      </c>
      <c r="L869" s="38"/>
      <c r="M869" s="17"/>
      <c r="N869"/>
    </row>
    <row r="870" spans="1:14" x14ac:dyDescent="0.25">
      <c r="A870" s="35"/>
      <c r="B870" s="35"/>
      <c r="C870" s="35">
        <f t="shared" si="123"/>
        <v>19999097</v>
      </c>
      <c r="D870" s="38">
        <f t="shared" si="124"/>
        <v>79.378</v>
      </c>
      <c r="E870" s="38">
        <f t="shared" si="124"/>
        <v>78.540000000000006</v>
      </c>
      <c r="F870" s="38">
        <f t="shared" si="124"/>
        <v>78.540000000000006</v>
      </c>
      <c r="G870" s="17"/>
      <c r="H870" s="21"/>
      <c r="I870" s="20"/>
      <c r="J870" s="38"/>
      <c r="K870" s="20" t="s">
        <v>21</v>
      </c>
      <c r="L870" s="38"/>
      <c r="M870" s="17"/>
      <c r="N870"/>
    </row>
    <row r="871" spans="1:14" x14ac:dyDescent="0.25">
      <c r="A871" s="35"/>
      <c r="B871" s="35"/>
      <c r="C871" s="35">
        <f t="shared" si="123"/>
        <v>19999097</v>
      </c>
      <c r="D871" s="38">
        <f t="shared" si="124"/>
        <v>79.378</v>
      </c>
      <c r="E871" s="38">
        <f t="shared" si="124"/>
        <v>78.540000000000006</v>
      </c>
      <c r="F871" s="38">
        <f t="shared" si="124"/>
        <v>78.540000000000006</v>
      </c>
      <c r="G871" s="17"/>
      <c r="H871" s="21"/>
      <c r="I871" s="20"/>
      <c r="J871" s="38"/>
      <c r="K871" s="20" t="s">
        <v>966</v>
      </c>
      <c r="L871" s="38"/>
      <c r="M871" s="17"/>
      <c r="N871"/>
    </row>
    <row r="872" spans="1:14" x14ac:dyDescent="0.25">
      <c r="A872" s="35"/>
      <c r="B872" s="35"/>
      <c r="C872" s="35">
        <f t="shared" si="123"/>
        <v>19999097</v>
      </c>
      <c r="D872" s="38">
        <f t="shared" si="124"/>
        <v>79.378</v>
      </c>
      <c r="E872" s="38">
        <f t="shared" si="124"/>
        <v>78.540000000000006</v>
      </c>
      <c r="F872" s="38">
        <f t="shared" si="124"/>
        <v>78.540000000000006</v>
      </c>
      <c r="G872" s="17"/>
      <c r="H872" s="21"/>
      <c r="I872" s="20"/>
      <c r="J872" s="38"/>
      <c r="K872" s="20" t="s">
        <v>967</v>
      </c>
      <c r="L872" s="38"/>
      <c r="M872" s="17"/>
      <c r="N872"/>
    </row>
    <row r="873" spans="1:14" x14ac:dyDescent="0.25">
      <c r="A873" s="35"/>
      <c r="B873" s="35"/>
      <c r="C873" s="35">
        <f t="shared" si="123"/>
        <v>19999097</v>
      </c>
      <c r="D873" s="38">
        <f t="shared" si="124"/>
        <v>79.378</v>
      </c>
      <c r="E873" s="38">
        <f t="shared" si="124"/>
        <v>78.540000000000006</v>
      </c>
      <c r="F873" s="38">
        <f t="shared" si="124"/>
        <v>78.540000000000006</v>
      </c>
      <c r="G873" s="17"/>
      <c r="H873" s="21"/>
      <c r="I873" s="20"/>
      <c r="J873" s="38"/>
      <c r="K873" s="20" t="s">
        <v>968</v>
      </c>
      <c r="L873" s="38"/>
      <c r="M873" s="17"/>
      <c r="N873"/>
    </row>
    <row r="874" spans="1:14" x14ac:dyDescent="0.25">
      <c r="A874" s="35"/>
      <c r="B874" s="35"/>
      <c r="C874" s="35">
        <f t="shared" si="123"/>
        <v>19999097</v>
      </c>
      <c r="D874" s="38">
        <f t="shared" si="124"/>
        <v>79.378</v>
      </c>
      <c r="E874" s="38">
        <f t="shared" si="124"/>
        <v>78.540000000000006</v>
      </c>
      <c r="F874" s="38">
        <f t="shared" si="124"/>
        <v>78.540000000000006</v>
      </c>
      <c r="G874" s="17"/>
      <c r="H874" s="21"/>
      <c r="I874" s="20"/>
      <c r="J874" s="38"/>
      <c r="K874" s="20" t="s">
        <v>969</v>
      </c>
      <c r="L874" s="38"/>
      <c r="M874" s="17"/>
      <c r="N874"/>
    </row>
    <row r="875" spans="1:14" x14ac:dyDescent="0.25">
      <c r="A875" s="36"/>
      <c r="B875" s="36"/>
      <c r="C875" s="36">
        <f t="shared" si="123"/>
        <v>19999097</v>
      </c>
      <c r="D875" s="39">
        <f t="shared" si="124"/>
        <v>79.378</v>
      </c>
      <c r="E875" s="39">
        <f t="shared" si="124"/>
        <v>78.540000000000006</v>
      </c>
      <c r="F875" s="39">
        <f t="shared" si="124"/>
        <v>78.540000000000006</v>
      </c>
      <c r="G875" s="17"/>
      <c r="H875" s="21"/>
      <c r="I875" s="20"/>
      <c r="J875" s="39"/>
      <c r="K875" s="20"/>
      <c r="L875" s="39"/>
      <c r="M875" s="17"/>
      <c r="N875"/>
    </row>
    <row r="876" spans="1:14" x14ac:dyDescent="0.25">
      <c r="A876" s="34">
        <f>MAX($A$3:A875)+1</f>
        <v>74</v>
      </c>
      <c r="B876" s="43" t="s">
        <v>970</v>
      </c>
      <c r="C876" s="43">
        <v>19999106</v>
      </c>
      <c r="D876" s="37">
        <v>78.016999999999996</v>
      </c>
      <c r="E876" s="37">
        <v>82.31</v>
      </c>
      <c r="F876" s="37">
        <v>82.31</v>
      </c>
      <c r="G876" s="17"/>
      <c r="H876" s="21">
        <v>0</v>
      </c>
      <c r="I876" s="20" t="s">
        <v>875</v>
      </c>
      <c r="J876" s="37">
        <v>69</v>
      </c>
      <c r="K876" s="20"/>
      <c r="L876" s="37">
        <v>66</v>
      </c>
      <c r="M876" s="17"/>
      <c r="N876"/>
    </row>
    <row r="877" spans="1:14" x14ac:dyDescent="0.25">
      <c r="A877" s="35"/>
      <c r="B877" s="35"/>
      <c r="C877" s="35">
        <f t="shared" ref="C877:C885" si="125">C876</f>
        <v>19999106</v>
      </c>
      <c r="D877" s="38">
        <f t="shared" ref="D877:F885" si="126">D876:F876</f>
        <v>78.016999999999996</v>
      </c>
      <c r="E877" s="38">
        <f t="shared" si="126"/>
        <v>82.31</v>
      </c>
      <c r="F877" s="38">
        <f t="shared" si="126"/>
        <v>82.31</v>
      </c>
      <c r="G877" s="17"/>
      <c r="H877" s="21"/>
      <c r="I877" s="20" t="s">
        <v>971</v>
      </c>
      <c r="J877" s="38"/>
      <c r="K877" s="20" t="s">
        <v>972</v>
      </c>
      <c r="L877" s="38"/>
      <c r="M877" s="17"/>
      <c r="N877"/>
    </row>
    <row r="878" spans="1:14" x14ac:dyDescent="0.25">
      <c r="A878" s="35"/>
      <c r="B878" s="35"/>
      <c r="C878" s="35">
        <f t="shared" si="125"/>
        <v>19999106</v>
      </c>
      <c r="D878" s="38">
        <f t="shared" si="126"/>
        <v>78.016999999999996</v>
      </c>
      <c r="E878" s="38">
        <f t="shared" si="126"/>
        <v>82.31</v>
      </c>
      <c r="F878" s="38">
        <f t="shared" si="126"/>
        <v>82.31</v>
      </c>
      <c r="G878" s="17"/>
      <c r="H878" s="21"/>
      <c r="I878" s="20" t="s">
        <v>728</v>
      </c>
      <c r="J878" s="38"/>
      <c r="K878" s="20" t="s">
        <v>397</v>
      </c>
      <c r="L878" s="38"/>
      <c r="M878" s="17"/>
      <c r="N878"/>
    </row>
    <row r="879" spans="1:14" x14ac:dyDescent="0.25">
      <c r="A879" s="35"/>
      <c r="B879" s="35"/>
      <c r="C879" s="35">
        <f t="shared" si="125"/>
        <v>19999106</v>
      </c>
      <c r="D879" s="38">
        <f t="shared" si="126"/>
        <v>78.016999999999996</v>
      </c>
      <c r="E879" s="38">
        <f t="shared" si="126"/>
        <v>82.31</v>
      </c>
      <c r="F879" s="38">
        <f t="shared" si="126"/>
        <v>82.31</v>
      </c>
      <c r="G879" s="17"/>
      <c r="H879" s="21"/>
      <c r="I879" s="20" t="s">
        <v>973</v>
      </c>
      <c r="J879" s="38"/>
      <c r="K879" s="20" t="s">
        <v>21</v>
      </c>
      <c r="L879" s="38"/>
      <c r="M879" s="17"/>
      <c r="N879"/>
    </row>
    <row r="880" spans="1:14" x14ac:dyDescent="0.25">
      <c r="A880" s="35"/>
      <c r="B880" s="35"/>
      <c r="C880" s="35">
        <f t="shared" si="125"/>
        <v>19999106</v>
      </c>
      <c r="D880" s="38">
        <f t="shared" si="126"/>
        <v>78.016999999999996</v>
      </c>
      <c r="E880" s="38">
        <f t="shared" si="126"/>
        <v>82.31</v>
      </c>
      <c r="F880" s="38">
        <f t="shared" si="126"/>
        <v>82.31</v>
      </c>
      <c r="G880" s="17"/>
      <c r="H880" s="21"/>
      <c r="I880" s="20" t="s">
        <v>974</v>
      </c>
      <c r="J880" s="38"/>
      <c r="K880" s="20" t="s">
        <v>975</v>
      </c>
      <c r="L880" s="38"/>
      <c r="M880" s="17"/>
      <c r="N880"/>
    </row>
    <row r="881" spans="1:14" x14ac:dyDescent="0.25">
      <c r="A881" s="35"/>
      <c r="B881" s="35"/>
      <c r="C881" s="35">
        <f t="shared" si="125"/>
        <v>19999106</v>
      </c>
      <c r="D881" s="38">
        <f t="shared" si="126"/>
        <v>78.016999999999996</v>
      </c>
      <c r="E881" s="38">
        <f t="shared" si="126"/>
        <v>82.31</v>
      </c>
      <c r="F881" s="38">
        <f t="shared" si="126"/>
        <v>82.31</v>
      </c>
      <c r="G881" s="17"/>
      <c r="H881" s="21"/>
      <c r="I881" s="20" t="s">
        <v>48</v>
      </c>
      <c r="J881" s="38"/>
      <c r="K881" s="20" t="s">
        <v>345</v>
      </c>
      <c r="L881" s="38"/>
      <c r="M881" s="17"/>
      <c r="N881"/>
    </row>
    <row r="882" spans="1:14" x14ac:dyDescent="0.25">
      <c r="A882" s="35"/>
      <c r="B882" s="35"/>
      <c r="C882" s="35">
        <f t="shared" si="125"/>
        <v>19999106</v>
      </c>
      <c r="D882" s="38">
        <f t="shared" si="126"/>
        <v>78.016999999999996</v>
      </c>
      <c r="E882" s="38">
        <f t="shared" si="126"/>
        <v>82.31</v>
      </c>
      <c r="F882" s="38">
        <f t="shared" si="126"/>
        <v>82.31</v>
      </c>
      <c r="G882" s="17"/>
      <c r="H882" s="21"/>
      <c r="I882" s="20"/>
      <c r="J882" s="38"/>
      <c r="K882" s="20" t="s">
        <v>976</v>
      </c>
      <c r="L882" s="38"/>
      <c r="M882" s="17"/>
      <c r="N882"/>
    </row>
    <row r="883" spans="1:14" x14ac:dyDescent="0.25">
      <c r="A883" s="35"/>
      <c r="B883" s="35"/>
      <c r="C883" s="35">
        <f t="shared" si="125"/>
        <v>19999106</v>
      </c>
      <c r="D883" s="38">
        <f t="shared" si="126"/>
        <v>78.016999999999996</v>
      </c>
      <c r="E883" s="38">
        <f t="shared" si="126"/>
        <v>82.31</v>
      </c>
      <c r="F883" s="38">
        <f t="shared" si="126"/>
        <v>82.31</v>
      </c>
      <c r="G883" s="17"/>
      <c r="H883" s="21"/>
      <c r="I883" s="20" t="s">
        <v>977</v>
      </c>
      <c r="J883" s="38"/>
      <c r="K883" s="20" t="s">
        <v>978</v>
      </c>
      <c r="L883" s="38"/>
      <c r="M883" s="17"/>
      <c r="N883"/>
    </row>
    <row r="884" spans="1:14" x14ac:dyDescent="0.25">
      <c r="A884" s="35"/>
      <c r="B884" s="35"/>
      <c r="C884" s="35">
        <f t="shared" si="125"/>
        <v>19999106</v>
      </c>
      <c r="D884" s="38">
        <f t="shared" si="126"/>
        <v>78.016999999999996</v>
      </c>
      <c r="E884" s="38">
        <f t="shared" si="126"/>
        <v>82.31</v>
      </c>
      <c r="F884" s="38">
        <f t="shared" si="126"/>
        <v>82.31</v>
      </c>
      <c r="G884" s="17"/>
      <c r="H884" s="21"/>
      <c r="I884" s="20" t="s">
        <v>979</v>
      </c>
      <c r="J884" s="38"/>
      <c r="K884" s="20" t="s">
        <v>22</v>
      </c>
      <c r="L884" s="38"/>
      <c r="M884" s="17"/>
      <c r="N884"/>
    </row>
    <row r="885" spans="1:14" x14ac:dyDescent="0.25">
      <c r="A885" s="36"/>
      <c r="B885" s="36"/>
      <c r="C885" s="36">
        <f t="shared" si="125"/>
        <v>19999106</v>
      </c>
      <c r="D885" s="39">
        <f t="shared" si="126"/>
        <v>78.016999999999996</v>
      </c>
      <c r="E885" s="39">
        <f t="shared" si="126"/>
        <v>82.31</v>
      </c>
      <c r="F885" s="39">
        <f t="shared" si="126"/>
        <v>82.31</v>
      </c>
      <c r="G885" s="17"/>
      <c r="H885" s="21"/>
      <c r="I885" s="20" t="s">
        <v>980</v>
      </c>
      <c r="J885" s="39"/>
      <c r="K885" s="20"/>
      <c r="L885" s="39"/>
      <c r="M885" s="17"/>
      <c r="N885"/>
    </row>
    <row r="886" spans="1:14" x14ac:dyDescent="0.25">
      <c r="A886" s="34">
        <f>MAX($A$3:A885)+1</f>
        <v>75</v>
      </c>
      <c r="B886" s="43" t="s">
        <v>981</v>
      </c>
      <c r="C886" s="43">
        <v>19999133</v>
      </c>
      <c r="D886" s="37">
        <v>93.016000000000005</v>
      </c>
      <c r="E886" s="37">
        <v>95.88</v>
      </c>
      <c r="F886" s="37">
        <v>85.88</v>
      </c>
      <c r="G886" s="17" t="s">
        <v>982</v>
      </c>
      <c r="H886" s="21">
        <v>10</v>
      </c>
      <c r="I886" s="20" t="s">
        <v>983</v>
      </c>
      <c r="J886" s="37">
        <v>82</v>
      </c>
      <c r="K886" s="20" t="s">
        <v>21</v>
      </c>
      <c r="L886" s="37">
        <v>95</v>
      </c>
      <c r="M886" s="17"/>
      <c r="N886"/>
    </row>
    <row r="887" spans="1:14" x14ac:dyDescent="0.25">
      <c r="A887" s="35"/>
      <c r="B887" s="35"/>
      <c r="C887" s="35">
        <f t="shared" ref="C887:C903" si="127">C886</f>
        <v>19999133</v>
      </c>
      <c r="D887" s="38">
        <f t="shared" ref="D887:F903" si="128">D886:F886</f>
        <v>93.016000000000005</v>
      </c>
      <c r="E887" s="38">
        <f t="shared" si="128"/>
        <v>95.88</v>
      </c>
      <c r="F887" s="38">
        <f t="shared" si="128"/>
        <v>85.88</v>
      </c>
      <c r="G887" s="17"/>
      <c r="H887" s="21"/>
      <c r="I887" s="20"/>
      <c r="J887" s="38"/>
      <c r="K887" s="20" t="s">
        <v>984</v>
      </c>
      <c r="L887" s="38"/>
      <c r="M887" s="17"/>
      <c r="N887"/>
    </row>
    <row r="888" spans="1:14" x14ac:dyDescent="0.25">
      <c r="A888" s="35"/>
      <c r="B888" s="35"/>
      <c r="C888" s="35">
        <f t="shared" si="127"/>
        <v>19999133</v>
      </c>
      <c r="D888" s="38">
        <f t="shared" si="128"/>
        <v>93.016000000000005</v>
      </c>
      <c r="E888" s="38">
        <f t="shared" si="128"/>
        <v>95.88</v>
      </c>
      <c r="F888" s="38">
        <f t="shared" si="128"/>
        <v>85.88</v>
      </c>
      <c r="G888" s="17"/>
      <c r="H888" s="21"/>
      <c r="I888" s="20" t="s">
        <v>985</v>
      </c>
      <c r="J888" s="38"/>
      <c r="K888" s="20" t="s">
        <v>986</v>
      </c>
      <c r="L888" s="38"/>
      <c r="M888" s="17"/>
      <c r="N888"/>
    </row>
    <row r="889" spans="1:14" x14ac:dyDescent="0.25">
      <c r="A889" s="35"/>
      <c r="B889" s="35"/>
      <c r="C889" s="35">
        <f t="shared" si="127"/>
        <v>19999133</v>
      </c>
      <c r="D889" s="38">
        <f t="shared" si="128"/>
        <v>93.016000000000005</v>
      </c>
      <c r="E889" s="38">
        <f t="shared" si="128"/>
        <v>95.88</v>
      </c>
      <c r="F889" s="38">
        <f t="shared" si="128"/>
        <v>85.88</v>
      </c>
      <c r="G889" s="17"/>
      <c r="H889" s="21"/>
      <c r="I889" s="20" t="s">
        <v>789</v>
      </c>
      <c r="J889" s="38"/>
      <c r="K889" s="20" t="s">
        <v>987</v>
      </c>
      <c r="L889" s="38"/>
      <c r="M889" s="17"/>
      <c r="N889"/>
    </row>
    <row r="890" spans="1:14" x14ac:dyDescent="0.25">
      <c r="A890" s="35"/>
      <c r="B890" s="35"/>
      <c r="C890" s="35">
        <f t="shared" si="127"/>
        <v>19999133</v>
      </c>
      <c r="D890" s="38">
        <f t="shared" si="128"/>
        <v>93.016000000000005</v>
      </c>
      <c r="E890" s="38">
        <f t="shared" si="128"/>
        <v>95.88</v>
      </c>
      <c r="F890" s="38">
        <f t="shared" si="128"/>
        <v>85.88</v>
      </c>
      <c r="G890" s="17"/>
      <c r="H890" s="21"/>
      <c r="I890" s="20" t="s">
        <v>615</v>
      </c>
      <c r="J890" s="38"/>
      <c r="K890" s="20" t="s">
        <v>988</v>
      </c>
      <c r="L890" s="38"/>
      <c r="M890" s="17"/>
      <c r="N890"/>
    </row>
    <row r="891" spans="1:14" x14ac:dyDescent="0.25">
      <c r="A891" s="35"/>
      <c r="B891" s="35"/>
      <c r="C891" s="35">
        <f t="shared" si="127"/>
        <v>19999133</v>
      </c>
      <c r="D891" s="38">
        <f t="shared" si="128"/>
        <v>93.016000000000005</v>
      </c>
      <c r="E891" s="38">
        <f t="shared" si="128"/>
        <v>95.88</v>
      </c>
      <c r="F891" s="38">
        <f t="shared" si="128"/>
        <v>85.88</v>
      </c>
      <c r="G891" s="17"/>
      <c r="H891" s="21"/>
      <c r="I891" s="20" t="s">
        <v>797</v>
      </c>
      <c r="J891" s="38"/>
      <c r="K891" s="20" t="s">
        <v>989</v>
      </c>
      <c r="L891" s="38"/>
      <c r="M891" s="17"/>
      <c r="N891"/>
    </row>
    <row r="892" spans="1:14" x14ac:dyDescent="0.25">
      <c r="A892" s="35"/>
      <c r="B892" s="35"/>
      <c r="C892" s="35">
        <f t="shared" si="127"/>
        <v>19999133</v>
      </c>
      <c r="D892" s="38">
        <f t="shared" si="128"/>
        <v>93.016000000000005</v>
      </c>
      <c r="E892" s="38">
        <f t="shared" si="128"/>
        <v>95.88</v>
      </c>
      <c r="F892" s="38">
        <f t="shared" si="128"/>
        <v>85.88</v>
      </c>
      <c r="G892" s="17"/>
      <c r="H892" s="21"/>
      <c r="I892" s="20" t="s">
        <v>990</v>
      </c>
      <c r="J892" s="38"/>
      <c r="K892" s="20" t="s">
        <v>991</v>
      </c>
      <c r="L892" s="38"/>
      <c r="M892" s="17"/>
      <c r="N892"/>
    </row>
    <row r="893" spans="1:14" x14ac:dyDescent="0.25">
      <c r="A893" s="35"/>
      <c r="B893" s="35"/>
      <c r="C893" s="35">
        <f t="shared" si="127"/>
        <v>19999133</v>
      </c>
      <c r="D893" s="38">
        <f t="shared" si="128"/>
        <v>93.016000000000005</v>
      </c>
      <c r="E893" s="38">
        <f t="shared" si="128"/>
        <v>95.88</v>
      </c>
      <c r="F893" s="38">
        <f t="shared" si="128"/>
        <v>85.88</v>
      </c>
      <c r="G893" s="17"/>
      <c r="H893" s="21"/>
      <c r="I893" s="20" t="s">
        <v>992</v>
      </c>
      <c r="J893" s="38"/>
      <c r="K893" s="20" t="s">
        <v>993</v>
      </c>
      <c r="L893" s="38"/>
      <c r="M893" s="17"/>
      <c r="N893"/>
    </row>
    <row r="894" spans="1:14" x14ac:dyDescent="0.25">
      <c r="A894" s="35"/>
      <c r="B894" s="35"/>
      <c r="C894" s="35">
        <f t="shared" si="127"/>
        <v>19999133</v>
      </c>
      <c r="D894" s="38">
        <f t="shared" si="128"/>
        <v>93.016000000000005</v>
      </c>
      <c r="E894" s="38">
        <f t="shared" si="128"/>
        <v>95.88</v>
      </c>
      <c r="F894" s="38">
        <f t="shared" si="128"/>
        <v>85.88</v>
      </c>
      <c r="G894" s="17"/>
      <c r="H894" s="21"/>
      <c r="I894" s="20" t="s">
        <v>994</v>
      </c>
      <c r="J894" s="38"/>
      <c r="K894" s="20" t="s">
        <v>543</v>
      </c>
      <c r="L894" s="38"/>
      <c r="M894" s="17"/>
      <c r="N894"/>
    </row>
    <row r="895" spans="1:14" x14ac:dyDescent="0.25">
      <c r="A895" s="35"/>
      <c r="B895" s="35"/>
      <c r="C895" s="35">
        <f t="shared" si="127"/>
        <v>19999133</v>
      </c>
      <c r="D895" s="38">
        <f t="shared" si="128"/>
        <v>93.016000000000005</v>
      </c>
      <c r="E895" s="38">
        <f t="shared" si="128"/>
        <v>95.88</v>
      </c>
      <c r="F895" s="38">
        <f t="shared" si="128"/>
        <v>85.88</v>
      </c>
      <c r="G895" s="17"/>
      <c r="H895" s="21"/>
      <c r="I895" s="20" t="s">
        <v>995</v>
      </c>
      <c r="J895" s="38"/>
      <c r="K895" s="20" t="s">
        <v>549</v>
      </c>
      <c r="L895" s="38"/>
      <c r="M895" s="17"/>
      <c r="N895"/>
    </row>
    <row r="896" spans="1:14" x14ac:dyDescent="0.25">
      <c r="A896" s="35"/>
      <c r="B896" s="35"/>
      <c r="C896" s="35">
        <f t="shared" si="127"/>
        <v>19999133</v>
      </c>
      <c r="D896" s="38">
        <f t="shared" si="128"/>
        <v>93.016000000000005</v>
      </c>
      <c r="E896" s="38">
        <f t="shared" si="128"/>
        <v>95.88</v>
      </c>
      <c r="F896" s="38">
        <f t="shared" si="128"/>
        <v>85.88</v>
      </c>
      <c r="G896" s="17"/>
      <c r="H896" s="21"/>
      <c r="I896" s="20" t="s">
        <v>624</v>
      </c>
      <c r="J896" s="38"/>
      <c r="K896" s="20" t="s">
        <v>996</v>
      </c>
      <c r="L896" s="38"/>
      <c r="M896" s="17"/>
      <c r="N896"/>
    </row>
    <row r="897" spans="1:14" x14ac:dyDescent="0.25">
      <c r="A897" s="35"/>
      <c r="B897" s="35"/>
      <c r="C897" s="35">
        <f t="shared" si="127"/>
        <v>19999133</v>
      </c>
      <c r="D897" s="38">
        <f t="shared" si="128"/>
        <v>93.016000000000005</v>
      </c>
      <c r="E897" s="38">
        <f t="shared" si="128"/>
        <v>95.88</v>
      </c>
      <c r="F897" s="38">
        <f t="shared" si="128"/>
        <v>85.88</v>
      </c>
      <c r="G897" s="17"/>
      <c r="H897" s="21"/>
      <c r="I897" s="20" t="s">
        <v>997</v>
      </c>
      <c r="J897" s="38"/>
      <c r="K897" s="20" t="s">
        <v>998</v>
      </c>
      <c r="L897" s="38"/>
      <c r="M897" s="17"/>
      <c r="N897"/>
    </row>
    <row r="898" spans="1:14" x14ac:dyDescent="0.25">
      <c r="A898" s="35"/>
      <c r="B898" s="35"/>
      <c r="C898" s="35">
        <f t="shared" si="127"/>
        <v>19999133</v>
      </c>
      <c r="D898" s="38">
        <f t="shared" si="128"/>
        <v>93.016000000000005</v>
      </c>
      <c r="E898" s="38">
        <f t="shared" si="128"/>
        <v>95.88</v>
      </c>
      <c r="F898" s="38">
        <f t="shared" si="128"/>
        <v>85.88</v>
      </c>
      <c r="G898" s="17"/>
      <c r="H898" s="21"/>
      <c r="I898" s="20" t="s">
        <v>999</v>
      </c>
      <c r="J898" s="38"/>
      <c r="K898" s="20" t="s">
        <v>1000</v>
      </c>
      <c r="L898" s="38"/>
      <c r="M898" s="17"/>
      <c r="N898"/>
    </row>
    <row r="899" spans="1:14" x14ac:dyDescent="0.25">
      <c r="A899" s="35"/>
      <c r="B899" s="35"/>
      <c r="C899" s="35">
        <f t="shared" si="127"/>
        <v>19999133</v>
      </c>
      <c r="D899" s="38">
        <f t="shared" si="128"/>
        <v>93.016000000000005</v>
      </c>
      <c r="E899" s="38">
        <f t="shared" si="128"/>
        <v>95.88</v>
      </c>
      <c r="F899" s="38">
        <f t="shared" si="128"/>
        <v>85.88</v>
      </c>
      <c r="G899" s="17"/>
      <c r="H899" s="21"/>
      <c r="I899" s="20" t="s">
        <v>1001</v>
      </c>
      <c r="J899" s="38"/>
      <c r="K899" s="20" t="s">
        <v>1002</v>
      </c>
      <c r="L899" s="38"/>
      <c r="M899" s="17"/>
      <c r="N899"/>
    </row>
    <row r="900" spans="1:14" x14ac:dyDescent="0.25">
      <c r="A900" s="35"/>
      <c r="B900" s="35"/>
      <c r="C900" s="35">
        <f t="shared" si="127"/>
        <v>19999133</v>
      </c>
      <c r="D900" s="38">
        <f t="shared" si="128"/>
        <v>93.016000000000005</v>
      </c>
      <c r="E900" s="38">
        <f t="shared" si="128"/>
        <v>95.88</v>
      </c>
      <c r="F900" s="38">
        <f t="shared" si="128"/>
        <v>85.88</v>
      </c>
      <c r="G900" s="17"/>
      <c r="H900" s="21"/>
      <c r="I900" s="20" t="s">
        <v>1003</v>
      </c>
      <c r="J900" s="38"/>
      <c r="K900" s="20" t="s">
        <v>1004</v>
      </c>
      <c r="L900" s="38"/>
      <c r="M900" s="17"/>
      <c r="N900"/>
    </row>
    <row r="901" spans="1:14" x14ac:dyDescent="0.25">
      <c r="A901" s="35"/>
      <c r="B901" s="35"/>
      <c r="C901" s="35">
        <f t="shared" si="127"/>
        <v>19999133</v>
      </c>
      <c r="D901" s="38">
        <f t="shared" si="128"/>
        <v>93.016000000000005</v>
      </c>
      <c r="E901" s="38">
        <f t="shared" si="128"/>
        <v>95.88</v>
      </c>
      <c r="F901" s="38">
        <f t="shared" si="128"/>
        <v>85.88</v>
      </c>
      <c r="G901" s="17"/>
      <c r="H901" s="21"/>
      <c r="I901" s="20" t="s">
        <v>798</v>
      </c>
      <c r="J901" s="38"/>
      <c r="K901" s="20" t="s">
        <v>1005</v>
      </c>
      <c r="L901" s="38"/>
      <c r="M901" s="17"/>
      <c r="N901"/>
    </row>
    <row r="902" spans="1:14" x14ac:dyDescent="0.25">
      <c r="A902" s="35"/>
      <c r="B902" s="35"/>
      <c r="C902" s="35">
        <f t="shared" si="127"/>
        <v>19999133</v>
      </c>
      <c r="D902" s="38">
        <f t="shared" si="128"/>
        <v>93.016000000000005</v>
      </c>
      <c r="E902" s="38">
        <f t="shared" si="128"/>
        <v>95.88</v>
      </c>
      <c r="F902" s="38">
        <f t="shared" si="128"/>
        <v>85.88</v>
      </c>
      <c r="G902" s="17"/>
      <c r="H902" s="21"/>
      <c r="I902" s="20" t="s">
        <v>1006</v>
      </c>
      <c r="J902" s="38"/>
      <c r="K902" s="20" t="s">
        <v>1007</v>
      </c>
      <c r="L902" s="38"/>
      <c r="M902" s="17"/>
      <c r="N902"/>
    </row>
    <row r="903" spans="1:14" x14ac:dyDescent="0.25">
      <c r="A903" s="36"/>
      <c r="B903" s="36"/>
      <c r="C903" s="36">
        <f t="shared" si="127"/>
        <v>19999133</v>
      </c>
      <c r="D903" s="39">
        <f t="shared" si="128"/>
        <v>93.016000000000005</v>
      </c>
      <c r="E903" s="39">
        <f t="shared" si="128"/>
        <v>95.88</v>
      </c>
      <c r="F903" s="39">
        <f t="shared" si="128"/>
        <v>85.88</v>
      </c>
      <c r="G903" s="17"/>
      <c r="H903" s="21"/>
      <c r="I903" s="20"/>
      <c r="J903" s="39"/>
      <c r="K903" s="20" t="s">
        <v>22</v>
      </c>
      <c r="L903" s="39"/>
      <c r="M903" s="17"/>
      <c r="N903"/>
    </row>
    <row r="904" spans="1:14" x14ac:dyDescent="0.25">
      <c r="A904" s="34">
        <f>MAX($A$3:A903)+1</f>
        <v>76</v>
      </c>
      <c r="B904" s="43" t="s">
        <v>1008</v>
      </c>
      <c r="C904" s="43">
        <v>19999204</v>
      </c>
      <c r="D904" s="37">
        <v>84.325999999999993</v>
      </c>
      <c r="E904" s="37">
        <v>83.18</v>
      </c>
      <c r="F904" s="37">
        <v>83.18</v>
      </c>
      <c r="G904" s="17"/>
      <c r="H904" s="21">
        <v>0</v>
      </c>
      <c r="I904" s="20" t="s">
        <v>1009</v>
      </c>
      <c r="J904" s="37">
        <v>81</v>
      </c>
      <c r="K904" s="20" t="s">
        <v>1010</v>
      </c>
      <c r="L904" s="37">
        <v>99</v>
      </c>
      <c r="M904" s="17"/>
      <c r="N904"/>
    </row>
    <row r="905" spans="1:14" x14ac:dyDescent="0.25">
      <c r="A905" s="35"/>
      <c r="B905" s="35"/>
      <c r="C905" s="35">
        <f t="shared" ref="C905:C929" si="129">C904</f>
        <v>19999204</v>
      </c>
      <c r="D905" s="38">
        <f t="shared" ref="D905:F929" si="130">D904:F904</f>
        <v>84.325999999999993</v>
      </c>
      <c r="E905" s="38">
        <f t="shared" si="130"/>
        <v>83.18</v>
      </c>
      <c r="F905" s="38">
        <f t="shared" si="130"/>
        <v>83.18</v>
      </c>
      <c r="G905" s="17"/>
      <c r="H905" s="21"/>
      <c r="I905" s="20"/>
      <c r="J905" s="38"/>
      <c r="K905" s="20" t="s">
        <v>1011</v>
      </c>
      <c r="L905" s="38"/>
      <c r="M905" s="17"/>
      <c r="N905"/>
    </row>
    <row r="906" spans="1:14" x14ac:dyDescent="0.25">
      <c r="A906" s="35"/>
      <c r="B906" s="35"/>
      <c r="C906" s="35">
        <f t="shared" si="129"/>
        <v>19999204</v>
      </c>
      <c r="D906" s="38">
        <f t="shared" si="130"/>
        <v>84.325999999999993</v>
      </c>
      <c r="E906" s="38">
        <f t="shared" si="130"/>
        <v>83.18</v>
      </c>
      <c r="F906" s="38">
        <f t="shared" si="130"/>
        <v>83.18</v>
      </c>
      <c r="G906" s="17"/>
      <c r="H906" s="21"/>
      <c r="I906" s="20" t="s">
        <v>1012</v>
      </c>
      <c r="J906" s="38"/>
      <c r="K906" s="20"/>
      <c r="L906" s="38"/>
      <c r="M906" s="17"/>
      <c r="N906"/>
    </row>
    <row r="907" spans="1:14" x14ac:dyDescent="0.25">
      <c r="A907" s="35"/>
      <c r="B907" s="35"/>
      <c r="C907" s="35">
        <f t="shared" si="129"/>
        <v>19999204</v>
      </c>
      <c r="D907" s="38">
        <f t="shared" si="130"/>
        <v>84.325999999999993</v>
      </c>
      <c r="E907" s="38">
        <f t="shared" si="130"/>
        <v>83.18</v>
      </c>
      <c r="F907" s="38">
        <f t="shared" si="130"/>
        <v>83.18</v>
      </c>
      <c r="G907" s="17"/>
      <c r="H907" s="21"/>
      <c r="I907" s="20" t="s">
        <v>1013</v>
      </c>
      <c r="J907" s="38"/>
      <c r="K907" s="20" t="s">
        <v>1014</v>
      </c>
      <c r="L907" s="38"/>
      <c r="M907" s="17"/>
      <c r="N907"/>
    </row>
    <row r="908" spans="1:14" x14ac:dyDescent="0.25">
      <c r="A908" s="35"/>
      <c r="B908" s="35"/>
      <c r="C908" s="35">
        <f t="shared" si="129"/>
        <v>19999204</v>
      </c>
      <c r="D908" s="38">
        <f t="shared" si="130"/>
        <v>84.325999999999993</v>
      </c>
      <c r="E908" s="38">
        <f t="shared" si="130"/>
        <v>83.18</v>
      </c>
      <c r="F908" s="38">
        <f t="shared" si="130"/>
        <v>83.18</v>
      </c>
      <c r="G908" s="17"/>
      <c r="H908" s="21"/>
      <c r="I908" s="20" t="s">
        <v>1015</v>
      </c>
      <c r="J908" s="38"/>
      <c r="K908" s="20" t="s">
        <v>1016</v>
      </c>
      <c r="L908" s="38"/>
      <c r="M908" s="17"/>
      <c r="N908"/>
    </row>
    <row r="909" spans="1:14" x14ac:dyDescent="0.25">
      <c r="A909" s="35"/>
      <c r="B909" s="35"/>
      <c r="C909" s="35">
        <f t="shared" si="129"/>
        <v>19999204</v>
      </c>
      <c r="D909" s="38">
        <f t="shared" si="130"/>
        <v>84.325999999999993</v>
      </c>
      <c r="E909" s="38">
        <f t="shared" si="130"/>
        <v>83.18</v>
      </c>
      <c r="F909" s="38">
        <f t="shared" si="130"/>
        <v>83.18</v>
      </c>
      <c r="G909" s="17"/>
      <c r="H909" s="21"/>
      <c r="I909" s="20" t="s">
        <v>1017</v>
      </c>
      <c r="J909" s="38"/>
      <c r="K909" s="20" t="s">
        <v>1018</v>
      </c>
      <c r="L909" s="38"/>
      <c r="M909" s="17"/>
      <c r="N909"/>
    </row>
    <row r="910" spans="1:14" x14ac:dyDescent="0.25">
      <c r="A910" s="35"/>
      <c r="B910" s="35"/>
      <c r="C910" s="35">
        <f t="shared" si="129"/>
        <v>19999204</v>
      </c>
      <c r="D910" s="38">
        <f t="shared" si="130"/>
        <v>84.325999999999993</v>
      </c>
      <c r="E910" s="38">
        <f t="shared" si="130"/>
        <v>83.18</v>
      </c>
      <c r="F910" s="38">
        <f t="shared" si="130"/>
        <v>83.18</v>
      </c>
      <c r="G910" s="17"/>
      <c r="H910" s="21"/>
      <c r="I910" s="20" t="s">
        <v>1019</v>
      </c>
      <c r="J910" s="38"/>
      <c r="K910" s="20" t="s">
        <v>1020</v>
      </c>
      <c r="L910" s="38"/>
      <c r="M910" s="17"/>
      <c r="N910"/>
    </row>
    <row r="911" spans="1:14" x14ac:dyDescent="0.25">
      <c r="A911" s="35"/>
      <c r="B911" s="35"/>
      <c r="C911" s="35">
        <f t="shared" si="129"/>
        <v>19999204</v>
      </c>
      <c r="D911" s="38">
        <f t="shared" si="130"/>
        <v>84.325999999999993</v>
      </c>
      <c r="E911" s="38">
        <f t="shared" si="130"/>
        <v>83.18</v>
      </c>
      <c r="F911" s="38">
        <f t="shared" si="130"/>
        <v>83.18</v>
      </c>
      <c r="G911" s="17"/>
      <c r="H911" s="21"/>
      <c r="I911" s="20" t="s">
        <v>1021</v>
      </c>
      <c r="J911" s="38"/>
      <c r="K911" s="20" t="s">
        <v>1022</v>
      </c>
      <c r="L911" s="38"/>
      <c r="M911" s="17"/>
      <c r="N911"/>
    </row>
    <row r="912" spans="1:14" x14ac:dyDescent="0.25">
      <c r="A912" s="35"/>
      <c r="B912" s="35"/>
      <c r="C912" s="35">
        <f t="shared" si="129"/>
        <v>19999204</v>
      </c>
      <c r="D912" s="38">
        <f t="shared" si="130"/>
        <v>84.325999999999993</v>
      </c>
      <c r="E912" s="38">
        <f t="shared" si="130"/>
        <v>83.18</v>
      </c>
      <c r="F912" s="38">
        <f t="shared" si="130"/>
        <v>83.18</v>
      </c>
      <c r="G912" s="17"/>
      <c r="H912" s="21"/>
      <c r="I912" s="20" t="s">
        <v>1023</v>
      </c>
      <c r="J912" s="38"/>
      <c r="K912" s="20" t="s">
        <v>1024</v>
      </c>
      <c r="L912" s="38"/>
      <c r="M912" s="17"/>
      <c r="N912"/>
    </row>
    <row r="913" spans="1:14" x14ac:dyDescent="0.25">
      <c r="A913" s="35"/>
      <c r="B913" s="35"/>
      <c r="C913" s="35">
        <f t="shared" si="129"/>
        <v>19999204</v>
      </c>
      <c r="D913" s="38">
        <f t="shared" si="130"/>
        <v>84.325999999999993</v>
      </c>
      <c r="E913" s="38">
        <f t="shared" si="130"/>
        <v>83.18</v>
      </c>
      <c r="F913" s="38">
        <f t="shared" si="130"/>
        <v>83.18</v>
      </c>
      <c r="G913" s="17"/>
      <c r="H913" s="21"/>
      <c r="I913" s="20" t="s">
        <v>1025</v>
      </c>
      <c r="J913" s="38"/>
      <c r="K913" s="20" t="s">
        <v>1026</v>
      </c>
      <c r="L913" s="38"/>
      <c r="M913" s="17"/>
      <c r="N913"/>
    </row>
    <row r="914" spans="1:14" x14ac:dyDescent="0.25">
      <c r="A914" s="35"/>
      <c r="B914" s="35"/>
      <c r="C914" s="35">
        <f t="shared" si="129"/>
        <v>19999204</v>
      </c>
      <c r="D914" s="38">
        <f t="shared" si="130"/>
        <v>84.325999999999993</v>
      </c>
      <c r="E914" s="38">
        <f t="shared" si="130"/>
        <v>83.18</v>
      </c>
      <c r="F914" s="38">
        <f t="shared" si="130"/>
        <v>83.18</v>
      </c>
      <c r="G914" s="17"/>
      <c r="H914" s="21"/>
      <c r="I914" s="20" t="s">
        <v>1027</v>
      </c>
      <c r="J914" s="38"/>
      <c r="K914" s="20" t="s">
        <v>1028</v>
      </c>
      <c r="L914" s="38"/>
      <c r="M914" s="17"/>
      <c r="N914"/>
    </row>
    <row r="915" spans="1:14" x14ac:dyDescent="0.25">
      <c r="A915" s="35"/>
      <c r="B915" s="35"/>
      <c r="C915" s="35">
        <f t="shared" si="129"/>
        <v>19999204</v>
      </c>
      <c r="D915" s="38">
        <f t="shared" si="130"/>
        <v>84.325999999999993</v>
      </c>
      <c r="E915" s="38">
        <f t="shared" si="130"/>
        <v>83.18</v>
      </c>
      <c r="F915" s="38">
        <f t="shared" si="130"/>
        <v>83.18</v>
      </c>
      <c r="G915" s="17"/>
      <c r="H915" s="21"/>
      <c r="I915" s="20" t="s">
        <v>1029</v>
      </c>
      <c r="J915" s="38"/>
      <c r="K915" s="20" t="s">
        <v>1030</v>
      </c>
      <c r="L915" s="38"/>
      <c r="M915" s="17"/>
      <c r="N915"/>
    </row>
    <row r="916" spans="1:14" x14ac:dyDescent="0.25">
      <c r="A916" s="35"/>
      <c r="B916" s="35"/>
      <c r="C916" s="35">
        <f t="shared" si="129"/>
        <v>19999204</v>
      </c>
      <c r="D916" s="38">
        <f t="shared" si="130"/>
        <v>84.325999999999993</v>
      </c>
      <c r="E916" s="38">
        <f t="shared" si="130"/>
        <v>83.18</v>
      </c>
      <c r="F916" s="38">
        <f t="shared" si="130"/>
        <v>83.18</v>
      </c>
      <c r="G916" s="17"/>
      <c r="H916" s="21"/>
      <c r="I916" s="20" t="s">
        <v>1031</v>
      </c>
      <c r="J916" s="38"/>
      <c r="K916" s="20" t="s">
        <v>1032</v>
      </c>
      <c r="L916" s="38"/>
      <c r="M916" s="17"/>
      <c r="N916"/>
    </row>
    <row r="917" spans="1:14" x14ac:dyDescent="0.25">
      <c r="A917" s="35"/>
      <c r="B917" s="35"/>
      <c r="C917" s="35">
        <f t="shared" si="129"/>
        <v>19999204</v>
      </c>
      <c r="D917" s="38">
        <f t="shared" si="130"/>
        <v>84.325999999999993</v>
      </c>
      <c r="E917" s="38">
        <f t="shared" si="130"/>
        <v>83.18</v>
      </c>
      <c r="F917" s="38">
        <f t="shared" si="130"/>
        <v>83.18</v>
      </c>
      <c r="G917" s="17"/>
      <c r="H917" s="21"/>
      <c r="I917" s="20" t="s">
        <v>1033</v>
      </c>
      <c r="J917" s="38"/>
      <c r="K917" s="20" t="s">
        <v>1034</v>
      </c>
      <c r="L917" s="38"/>
      <c r="M917" s="17"/>
      <c r="N917"/>
    </row>
    <row r="918" spans="1:14" x14ac:dyDescent="0.25">
      <c r="A918" s="35"/>
      <c r="B918" s="35"/>
      <c r="C918" s="35">
        <f t="shared" si="129"/>
        <v>19999204</v>
      </c>
      <c r="D918" s="38">
        <f t="shared" si="130"/>
        <v>84.325999999999993</v>
      </c>
      <c r="E918" s="38">
        <f t="shared" si="130"/>
        <v>83.18</v>
      </c>
      <c r="F918" s="38">
        <f t="shared" si="130"/>
        <v>83.18</v>
      </c>
      <c r="G918" s="17"/>
      <c r="H918" s="21"/>
      <c r="I918" s="20" t="s">
        <v>1035</v>
      </c>
      <c r="J918" s="38"/>
      <c r="K918" s="20"/>
      <c r="L918" s="38"/>
      <c r="M918" s="17"/>
      <c r="N918"/>
    </row>
    <row r="919" spans="1:14" x14ac:dyDescent="0.25">
      <c r="A919" s="35"/>
      <c r="B919" s="35"/>
      <c r="C919" s="35">
        <f t="shared" si="129"/>
        <v>19999204</v>
      </c>
      <c r="D919" s="38">
        <f t="shared" si="130"/>
        <v>84.325999999999993</v>
      </c>
      <c r="E919" s="38">
        <f t="shared" si="130"/>
        <v>83.18</v>
      </c>
      <c r="F919" s="38">
        <f t="shared" si="130"/>
        <v>83.18</v>
      </c>
      <c r="G919" s="17"/>
      <c r="H919" s="21"/>
      <c r="I919" s="20"/>
      <c r="J919" s="38"/>
      <c r="K919" s="20" t="s">
        <v>1036</v>
      </c>
      <c r="L919" s="38"/>
      <c r="M919" s="17"/>
      <c r="N919"/>
    </row>
    <row r="920" spans="1:14" x14ac:dyDescent="0.25">
      <c r="A920" s="35"/>
      <c r="B920" s="35"/>
      <c r="C920" s="35">
        <f t="shared" si="129"/>
        <v>19999204</v>
      </c>
      <c r="D920" s="38">
        <f t="shared" si="130"/>
        <v>84.325999999999993</v>
      </c>
      <c r="E920" s="38">
        <f t="shared" si="130"/>
        <v>83.18</v>
      </c>
      <c r="F920" s="38">
        <f t="shared" si="130"/>
        <v>83.18</v>
      </c>
      <c r="G920" s="17"/>
      <c r="H920" s="21"/>
      <c r="I920" s="20"/>
      <c r="J920" s="38"/>
      <c r="K920" s="20" t="s">
        <v>1037</v>
      </c>
      <c r="L920" s="38"/>
      <c r="M920" s="17"/>
      <c r="N920"/>
    </row>
    <row r="921" spans="1:14" x14ac:dyDescent="0.25">
      <c r="A921" s="35"/>
      <c r="B921" s="35"/>
      <c r="C921" s="35">
        <f t="shared" si="129"/>
        <v>19999204</v>
      </c>
      <c r="D921" s="38">
        <f t="shared" si="130"/>
        <v>84.325999999999993</v>
      </c>
      <c r="E921" s="38">
        <f t="shared" si="130"/>
        <v>83.18</v>
      </c>
      <c r="F921" s="38">
        <f t="shared" si="130"/>
        <v>83.18</v>
      </c>
      <c r="G921" s="17"/>
      <c r="H921" s="21"/>
      <c r="I921" s="20"/>
      <c r="J921" s="38"/>
      <c r="K921" s="20" t="s">
        <v>1038</v>
      </c>
      <c r="L921" s="38"/>
      <c r="M921" s="17"/>
      <c r="N921"/>
    </row>
    <row r="922" spans="1:14" x14ac:dyDescent="0.25">
      <c r="A922" s="35"/>
      <c r="B922" s="35"/>
      <c r="C922" s="35">
        <f t="shared" si="129"/>
        <v>19999204</v>
      </c>
      <c r="D922" s="38">
        <f t="shared" si="130"/>
        <v>84.325999999999993</v>
      </c>
      <c r="E922" s="38">
        <f t="shared" si="130"/>
        <v>83.18</v>
      </c>
      <c r="F922" s="38">
        <f t="shared" si="130"/>
        <v>83.18</v>
      </c>
      <c r="G922" s="17"/>
      <c r="H922" s="21"/>
      <c r="I922" s="20"/>
      <c r="J922" s="38"/>
      <c r="K922" s="20" t="s">
        <v>1039</v>
      </c>
      <c r="L922" s="38"/>
      <c r="M922" s="17"/>
      <c r="N922"/>
    </row>
    <row r="923" spans="1:14" x14ac:dyDescent="0.25">
      <c r="A923" s="35"/>
      <c r="B923" s="35"/>
      <c r="C923" s="35">
        <f t="shared" si="129"/>
        <v>19999204</v>
      </c>
      <c r="D923" s="38">
        <f t="shared" si="130"/>
        <v>84.325999999999993</v>
      </c>
      <c r="E923" s="38">
        <f t="shared" si="130"/>
        <v>83.18</v>
      </c>
      <c r="F923" s="38">
        <f t="shared" si="130"/>
        <v>83.18</v>
      </c>
      <c r="G923" s="17"/>
      <c r="H923" s="21"/>
      <c r="I923" s="20"/>
      <c r="J923" s="38"/>
      <c r="K923" s="20" t="s">
        <v>1040</v>
      </c>
      <c r="L923" s="38"/>
      <c r="M923" s="17"/>
      <c r="N923"/>
    </row>
    <row r="924" spans="1:14" x14ac:dyDescent="0.25">
      <c r="A924" s="35"/>
      <c r="B924" s="35"/>
      <c r="C924" s="35">
        <f t="shared" si="129"/>
        <v>19999204</v>
      </c>
      <c r="D924" s="38">
        <f t="shared" si="130"/>
        <v>84.325999999999993</v>
      </c>
      <c r="E924" s="38">
        <f t="shared" si="130"/>
        <v>83.18</v>
      </c>
      <c r="F924" s="38">
        <f t="shared" si="130"/>
        <v>83.18</v>
      </c>
      <c r="G924" s="17"/>
      <c r="H924" s="21"/>
      <c r="I924" s="20"/>
      <c r="J924" s="38"/>
      <c r="K924" s="20" t="s">
        <v>1041</v>
      </c>
      <c r="L924" s="38"/>
      <c r="M924" s="17"/>
      <c r="N924"/>
    </row>
    <row r="925" spans="1:14" x14ac:dyDescent="0.25">
      <c r="A925" s="35"/>
      <c r="B925" s="35"/>
      <c r="C925" s="35">
        <f t="shared" si="129"/>
        <v>19999204</v>
      </c>
      <c r="D925" s="38">
        <f t="shared" si="130"/>
        <v>84.325999999999993</v>
      </c>
      <c r="E925" s="38">
        <f t="shared" si="130"/>
        <v>83.18</v>
      </c>
      <c r="F925" s="38">
        <f t="shared" si="130"/>
        <v>83.18</v>
      </c>
      <c r="G925" s="17"/>
      <c r="H925" s="21"/>
      <c r="I925" s="20"/>
      <c r="J925" s="38"/>
      <c r="K925" s="20" t="s">
        <v>1042</v>
      </c>
      <c r="L925" s="38"/>
      <c r="M925" s="17"/>
      <c r="N925"/>
    </row>
    <row r="926" spans="1:14" x14ac:dyDescent="0.25">
      <c r="A926" s="35"/>
      <c r="B926" s="35"/>
      <c r="C926" s="35">
        <f t="shared" si="129"/>
        <v>19999204</v>
      </c>
      <c r="D926" s="38">
        <f t="shared" si="130"/>
        <v>84.325999999999993</v>
      </c>
      <c r="E926" s="38">
        <f t="shared" si="130"/>
        <v>83.18</v>
      </c>
      <c r="F926" s="38">
        <f t="shared" si="130"/>
        <v>83.18</v>
      </c>
      <c r="G926" s="17"/>
      <c r="H926" s="21"/>
      <c r="I926" s="20"/>
      <c r="J926" s="38"/>
      <c r="K926" s="20" t="s">
        <v>1043</v>
      </c>
      <c r="L926" s="38"/>
      <c r="M926" s="17"/>
      <c r="N926"/>
    </row>
    <row r="927" spans="1:14" x14ac:dyDescent="0.25">
      <c r="A927" s="35"/>
      <c r="B927" s="35"/>
      <c r="C927" s="35">
        <f t="shared" si="129"/>
        <v>19999204</v>
      </c>
      <c r="D927" s="38">
        <f t="shared" si="130"/>
        <v>84.325999999999993</v>
      </c>
      <c r="E927" s="38">
        <f t="shared" si="130"/>
        <v>83.18</v>
      </c>
      <c r="F927" s="38">
        <f t="shared" si="130"/>
        <v>83.18</v>
      </c>
      <c r="G927" s="17"/>
      <c r="H927" s="21"/>
      <c r="I927" s="20"/>
      <c r="J927" s="38"/>
      <c r="K927" s="20" t="s">
        <v>1044</v>
      </c>
      <c r="L927" s="38"/>
      <c r="M927" s="17"/>
      <c r="N927"/>
    </row>
    <row r="928" spans="1:14" x14ac:dyDescent="0.25">
      <c r="A928" s="35"/>
      <c r="B928" s="35"/>
      <c r="C928" s="35">
        <f t="shared" si="129"/>
        <v>19999204</v>
      </c>
      <c r="D928" s="38">
        <f t="shared" si="130"/>
        <v>84.325999999999993</v>
      </c>
      <c r="E928" s="38">
        <f t="shared" si="130"/>
        <v>83.18</v>
      </c>
      <c r="F928" s="38">
        <f t="shared" si="130"/>
        <v>83.18</v>
      </c>
      <c r="G928" s="17"/>
      <c r="H928" s="21"/>
      <c r="I928" s="20"/>
      <c r="J928" s="38"/>
      <c r="K928" s="20" t="s">
        <v>1045</v>
      </c>
      <c r="L928" s="38"/>
      <c r="M928" s="17"/>
      <c r="N928"/>
    </row>
    <row r="929" spans="1:14" x14ac:dyDescent="0.25">
      <c r="A929" s="36"/>
      <c r="B929" s="36"/>
      <c r="C929" s="36">
        <f t="shared" si="129"/>
        <v>19999204</v>
      </c>
      <c r="D929" s="39">
        <f t="shared" si="130"/>
        <v>84.325999999999993</v>
      </c>
      <c r="E929" s="39">
        <f t="shared" si="130"/>
        <v>83.18</v>
      </c>
      <c r="F929" s="39">
        <f t="shared" si="130"/>
        <v>83.18</v>
      </c>
      <c r="G929" s="17"/>
      <c r="H929" s="21"/>
      <c r="I929" s="20"/>
      <c r="J929" s="39"/>
      <c r="K929" s="20" t="s">
        <v>1046</v>
      </c>
      <c r="L929" s="39"/>
      <c r="M929" s="17"/>
      <c r="N929"/>
    </row>
    <row r="930" spans="1:14" x14ac:dyDescent="0.25">
      <c r="A930" s="34">
        <f>MAX($A$3:A929)+1</f>
        <v>77</v>
      </c>
      <c r="B930" s="43" t="s">
        <v>1047</v>
      </c>
      <c r="C930" s="43">
        <v>19999107</v>
      </c>
      <c r="D930" s="37">
        <v>70.070999999999998</v>
      </c>
      <c r="E930" s="37">
        <v>73.53</v>
      </c>
      <c r="F930" s="37">
        <v>73.53</v>
      </c>
      <c r="G930" s="17"/>
      <c r="H930" s="21">
        <v>0</v>
      </c>
      <c r="I930" s="20" t="s">
        <v>1048</v>
      </c>
      <c r="J930" s="37">
        <v>61</v>
      </c>
      <c r="K930" s="20" t="s">
        <v>21</v>
      </c>
      <c r="L930" s="37">
        <v>64</v>
      </c>
      <c r="M930" s="17"/>
      <c r="N930"/>
    </row>
    <row r="931" spans="1:14" x14ac:dyDescent="0.25">
      <c r="A931" s="36"/>
      <c r="B931" s="36"/>
      <c r="C931" s="36">
        <f>C930</f>
        <v>19999107</v>
      </c>
      <c r="D931" s="39">
        <f t="shared" ref="D931:F931" si="131">D930:F930</f>
        <v>70.070999999999998</v>
      </c>
      <c r="E931" s="39">
        <f t="shared" si="131"/>
        <v>73.53</v>
      </c>
      <c r="F931" s="39">
        <f t="shared" si="131"/>
        <v>73.53</v>
      </c>
      <c r="G931" s="17"/>
      <c r="H931" s="21"/>
      <c r="I931" s="20"/>
      <c r="J931" s="39"/>
      <c r="K931" s="20" t="s">
        <v>1049</v>
      </c>
      <c r="L931" s="39"/>
      <c r="M931" s="17"/>
      <c r="N931"/>
    </row>
    <row r="932" spans="1:14" x14ac:dyDescent="0.25">
      <c r="A932" s="34">
        <f>MAX($A$3:A931)+1</f>
        <v>78</v>
      </c>
      <c r="B932" s="43" t="s">
        <v>1050</v>
      </c>
      <c r="C932" s="43">
        <v>19999112</v>
      </c>
      <c r="D932" s="37">
        <v>76.986000000000004</v>
      </c>
      <c r="E932" s="37">
        <v>80.98</v>
      </c>
      <c r="F932" s="37">
        <v>80.98</v>
      </c>
      <c r="G932" s="17"/>
      <c r="H932" s="21">
        <v>0</v>
      </c>
      <c r="I932" s="20" t="s">
        <v>728</v>
      </c>
      <c r="J932" s="37">
        <v>70</v>
      </c>
      <c r="K932" s="20" t="s">
        <v>1051</v>
      </c>
      <c r="L932" s="37">
        <v>63</v>
      </c>
      <c r="M932" s="17"/>
      <c r="N932"/>
    </row>
    <row r="933" spans="1:14" x14ac:dyDescent="0.25">
      <c r="A933" s="35"/>
      <c r="B933" s="35"/>
      <c r="C933" s="35">
        <f t="shared" ref="C933:C941" si="132">C932</f>
        <v>19999112</v>
      </c>
      <c r="D933" s="38">
        <f t="shared" ref="D933:F941" si="133">D932:F932</f>
        <v>76.986000000000004</v>
      </c>
      <c r="E933" s="38">
        <f t="shared" si="133"/>
        <v>80.98</v>
      </c>
      <c r="F933" s="38">
        <f t="shared" si="133"/>
        <v>80.98</v>
      </c>
      <c r="G933" s="17"/>
      <c r="H933" s="21"/>
      <c r="I933" s="20" t="s">
        <v>1052</v>
      </c>
      <c r="J933" s="38"/>
      <c r="K933" s="20"/>
      <c r="L933" s="38"/>
      <c r="M933" s="17"/>
      <c r="N933"/>
    </row>
    <row r="934" spans="1:14" x14ac:dyDescent="0.25">
      <c r="A934" s="35"/>
      <c r="B934" s="35"/>
      <c r="C934" s="35">
        <f t="shared" si="132"/>
        <v>19999112</v>
      </c>
      <c r="D934" s="38">
        <f t="shared" si="133"/>
        <v>76.986000000000004</v>
      </c>
      <c r="E934" s="38">
        <f t="shared" si="133"/>
        <v>80.98</v>
      </c>
      <c r="F934" s="38">
        <f t="shared" si="133"/>
        <v>80.98</v>
      </c>
      <c r="G934" s="17"/>
      <c r="H934" s="21"/>
      <c r="I934" s="20" t="s">
        <v>1053</v>
      </c>
      <c r="J934" s="38"/>
      <c r="K934" s="20" t="s">
        <v>1054</v>
      </c>
      <c r="L934" s="38"/>
      <c r="M934" s="17"/>
      <c r="N934"/>
    </row>
    <row r="935" spans="1:14" x14ac:dyDescent="0.25">
      <c r="A935" s="35"/>
      <c r="B935" s="35"/>
      <c r="C935" s="35">
        <f t="shared" si="132"/>
        <v>19999112</v>
      </c>
      <c r="D935" s="38">
        <f t="shared" si="133"/>
        <v>76.986000000000004</v>
      </c>
      <c r="E935" s="38">
        <f t="shared" si="133"/>
        <v>80.98</v>
      </c>
      <c r="F935" s="38">
        <f t="shared" si="133"/>
        <v>80.98</v>
      </c>
      <c r="G935" s="17"/>
      <c r="H935" s="21"/>
      <c r="I935" s="20" t="s">
        <v>1055</v>
      </c>
      <c r="J935" s="38"/>
      <c r="K935" s="20" t="s">
        <v>21</v>
      </c>
      <c r="L935" s="38"/>
      <c r="M935" s="17"/>
      <c r="N935"/>
    </row>
    <row r="936" spans="1:14" x14ac:dyDescent="0.25">
      <c r="A936" s="35"/>
      <c r="B936" s="35"/>
      <c r="C936" s="35">
        <f t="shared" si="132"/>
        <v>19999112</v>
      </c>
      <c r="D936" s="38">
        <f t="shared" si="133"/>
        <v>76.986000000000004</v>
      </c>
      <c r="E936" s="38">
        <f t="shared" si="133"/>
        <v>80.98</v>
      </c>
      <c r="F936" s="38">
        <f t="shared" si="133"/>
        <v>80.98</v>
      </c>
      <c r="G936" s="17"/>
      <c r="H936" s="21"/>
      <c r="I936" s="20" t="s">
        <v>1056</v>
      </c>
      <c r="J936" s="38"/>
      <c r="K936" s="20"/>
      <c r="L936" s="38"/>
      <c r="M936" s="17"/>
      <c r="N936"/>
    </row>
    <row r="937" spans="1:14" x14ac:dyDescent="0.25">
      <c r="A937" s="35"/>
      <c r="B937" s="35"/>
      <c r="C937" s="35">
        <f t="shared" si="132"/>
        <v>19999112</v>
      </c>
      <c r="D937" s="38">
        <f t="shared" si="133"/>
        <v>76.986000000000004</v>
      </c>
      <c r="E937" s="38">
        <f t="shared" si="133"/>
        <v>80.98</v>
      </c>
      <c r="F937" s="38">
        <f t="shared" si="133"/>
        <v>80.98</v>
      </c>
      <c r="G937" s="17"/>
      <c r="H937" s="21"/>
      <c r="I937" s="20" t="s">
        <v>1057</v>
      </c>
      <c r="J937" s="38"/>
      <c r="K937" s="20"/>
      <c r="L937" s="38"/>
      <c r="M937" s="17"/>
      <c r="N937"/>
    </row>
    <row r="938" spans="1:14" x14ac:dyDescent="0.25">
      <c r="A938" s="35"/>
      <c r="B938" s="35"/>
      <c r="C938" s="35">
        <f t="shared" si="132"/>
        <v>19999112</v>
      </c>
      <c r="D938" s="38">
        <f t="shared" si="133"/>
        <v>76.986000000000004</v>
      </c>
      <c r="E938" s="38">
        <f t="shared" si="133"/>
        <v>80.98</v>
      </c>
      <c r="F938" s="38">
        <f t="shared" si="133"/>
        <v>80.98</v>
      </c>
      <c r="G938" s="17"/>
      <c r="H938" s="21"/>
      <c r="I938" s="20" t="s">
        <v>1058</v>
      </c>
      <c r="J938" s="38"/>
      <c r="K938" s="20"/>
      <c r="L938" s="38"/>
      <c r="M938" s="17"/>
      <c r="N938"/>
    </row>
    <row r="939" spans="1:14" x14ac:dyDescent="0.25">
      <c r="A939" s="35"/>
      <c r="B939" s="35"/>
      <c r="C939" s="35">
        <f t="shared" si="132"/>
        <v>19999112</v>
      </c>
      <c r="D939" s="38">
        <f t="shared" si="133"/>
        <v>76.986000000000004</v>
      </c>
      <c r="E939" s="38">
        <f t="shared" si="133"/>
        <v>80.98</v>
      </c>
      <c r="F939" s="38">
        <f t="shared" si="133"/>
        <v>80.98</v>
      </c>
      <c r="G939" s="17"/>
      <c r="H939" s="21"/>
      <c r="I939" s="20" t="s">
        <v>1059</v>
      </c>
      <c r="J939" s="38"/>
      <c r="K939" s="20"/>
      <c r="L939" s="38"/>
      <c r="M939" s="17"/>
      <c r="N939"/>
    </row>
    <row r="940" spans="1:14" x14ac:dyDescent="0.25">
      <c r="A940" s="35"/>
      <c r="B940" s="35"/>
      <c r="C940" s="35">
        <f t="shared" si="132"/>
        <v>19999112</v>
      </c>
      <c r="D940" s="38">
        <f t="shared" si="133"/>
        <v>76.986000000000004</v>
      </c>
      <c r="E940" s="38">
        <f t="shared" si="133"/>
        <v>80.98</v>
      </c>
      <c r="F940" s="38">
        <f t="shared" si="133"/>
        <v>80.98</v>
      </c>
      <c r="G940" s="17"/>
      <c r="H940" s="21"/>
      <c r="I940" s="20" t="s">
        <v>1060</v>
      </c>
      <c r="J940" s="38"/>
      <c r="K940" s="20"/>
      <c r="L940" s="38"/>
      <c r="M940" s="17"/>
      <c r="N940"/>
    </row>
    <row r="941" spans="1:14" x14ac:dyDescent="0.25">
      <c r="A941" s="36"/>
      <c r="B941" s="36"/>
      <c r="C941" s="36">
        <f t="shared" si="132"/>
        <v>19999112</v>
      </c>
      <c r="D941" s="39">
        <f t="shared" si="133"/>
        <v>76.986000000000004</v>
      </c>
      <c r="E941" s="39">
        <f t="shared" si="133"/>
        <v>80.98</v>
      </c>
      <c r="F941" s="39">
        <f t="shared" si="133"/>
        <v>80.98</v>
      </c>
      <c r="G941" s="17"/>
      <c r="H941" s="21"/>
      <c r="I941" s="20" t="s">
        <v>1061</v>
      </c>
      <c r="J941" s="39"/>
      <c r="K941" s="20"/>
      <c r="L941" s="39"/>
      <c r="M941" s="17"/>
      <c r="N941"/>
    </row>
    <row r="942" spans="1:14" x14ac:dyDescent="0.25">
      <c r="A942" s="34">
        <f>MAX($A$3:A941)+1</f>
        <v>79</v>
      </c>
      <c r="B942" s="43" t="s">
        <v>1062</v>
      </c>
      <c r="C942" s="43">
        <v>19999183</v>
      </c>
      <c r="D942" s="37">
        <v>73.7</v>
      </c>
      <c r="E942" s="37">
        <v>76</v>
      </c>
      <c r="F942" s="37">
        <v>76</v>
      </c>
      <c r="G942" s="17"/>
      <c r="H942" s="21">
        <v>0</v>
      </c>
      <c r="I942" s="20" t="s">
        <v>1063</v>
      </c>
      <c r="J942" s="37">
        <v>65</v>
      </c>
      <c r="K942" s="20" t="s">
        <v>1064</v>
      </c>
      <c r="L942" s="37">
        <v>75</v>
      </c>
      <c r="M942" s="17"/>
      <c r="N942"/>
    </row>
    <row r="943" spans="1:14" x14ac:dyDescent="0.25">
      <c r="A943" s="35"/>
      <c r="B943" s="35"/>
      <c r="C943" s="35">
        <f t="shared" ref="C943:C953" si="134">C942</f>
        <v>19999183</v>
      </c>
      <c r="D943" s="38">
        <f t="shared" ref="D943:F953" si="135">D942:F942</f>
        <v>73.7</v>
      </c>
      <c r="E943" s="38">
        <f t="shared" si="135"/>
        <v>76</v>
      </c>
      <c r="F943" s="38">
        <f t="shared" si="135"/>
        <v>76</v>
      </c>
      <c r="G943" s="17"/>
      <c r="H943" s="21"/>
      <c r="I943" s="20" t="s">
        <v>789</v>
      </c>
      <c r="J943" s="38"/>
      <c r="K943" s="20" t="s">
        <v>21</v>
      </c>
      <c r="L943" s="38"/>
      <c r="M943" s="17"/>
      <c r="N943"/>
    </row>
    <row r="944" spans="1:14" x14ac:dyDescent="0.25">
      <c r="A944" s="35"/>
      <c r="B944" s="35"/>
      <c r="C944" s="35">
        <f t="shared" si="134"/>
        <v>19999183</v>
      </c>
      <c r="D944" s="38">
        <f t="shared" si="135"/>
        <v>73.7</v>
      </c>
      <c r="E944" s="38">
        <f t="shared" si="135"/>
        <v>76</v>
      </c>
      <c r="F944" s="38">
        <f t="shared" si="135"/>
        <v>76</v>
      </c>
      <c r="G944" s="17"/>
      <c r="H944" s="21"/>
      <c r="I944" s="20" t="s">
        <v>1065</v>
      </c>
      <c r="J944" s="38"/>
      <c r="K944" s="20" t="s">
        <v>1066</v>
      </c>
      <c r="L944" s="38"/>
      <c r="M944" s="17"/>
      <c r="N944"/>
    </row>
    <row r="945" spans="1:14" x14ac:dyDescent="0.25">
      <c r="A945" s="35"/>
      <c r="B945" s="35"/>
      <c r="C945" s="35">
        <f t="shared" si="134"/>
        <v>19999183</v>
      </c>
      <c r="D945" s="38">
        <f t="shared" si="135"/>
        <v>73.7</v>
      </c>
      <c r="E945" s="38">
        <f t="shared" si="135"/>
        <v>76</v>
      </c>
      <c r="F945" s="38">
        <f t="shared" si="135"/>
        <v>76</v>
      </c>
      <c r="G945" s="17"/>
      <c r="H945" s="21"/>
      <c r="I945" s="20" t="s">
        <v>992</v>
      </c>
      <c r="J945" s="38"/>
      <c r="K945" s="20" t="s">
        <v>1067</v>
      </c>
      <c r="L945" s="38"/>
      <c r="M945" s="17"/>
      <c r="N945"/>
    </row>
    <row r="946" spans="1:14" x14ac:dyDescent="0.25">
      <c r="A946" s="35"/>
      <c r="B946" s="35"/>
      <c r="C946" s="35">
        <f t="shared" si="134"/>
        <v>19999183</v>
      </c>
      <c r="D946" s="38">
        <f t="shared" si="135"/>
        <v>73.7</v>
      </c>
      <c r="E946" s="38">
        <f t="shared" si="135"/>
        <v>76</v>
      </c>
      <c r="F946" s="38">
        <f t="shared" si="135"/>
        <v>76</v>
      </c>
      <c r="G946" s="17"/>
      <c r="H946" s="21"/>
      <c r="I946" s="20" t="s">
        <v>1068</v>
      </c>
      <c r="J946" s="38"/>
      <c r="K946" s="20" t="s">
        <v>1069</v>
      </c>
      <c r="L946" s="38"/>
      <c r="M946" s="17"/>
      <c r="N946"/>
    </row>
    <row r="947" spans="1:14" x14ac:dyDescent="0.25">
      <c r="A947" s="35"/>
      <c r="B947" s="35"/>
      <c r="C947" s="35">
        <f t="shared" si="134"/>
        <v>19999183</v>
      </c>
      <c r="D947" s="38">
        <f t="shared" si="135"/>
        <v>73.7</v>
      </c>
      <c r="E947" s="38">
        <f t="shared" si="135"/>
        <v>76</v>
      </c>
      <c r="F947" s="38">
        <f t="shared" si="135"/>
        <v>76</v>
      </c>
      <c r="G947" s="17"/>
      <c r="H947" s="21"/>
      <c r="I947" s="20"/>
      <c r="J947" s="38"/>
      <c r="K947" s="20" t="s">
        <v>1070</v>
      </c>
      <c r="L947" s="38"/>
      <c r="M947" s="17"/>
      <c r="N947"/>
    </row>
    <row r="948" spans="1:14" x14ac:dyDescent="0.25">
      <c r="A948" s="35"/>
      <c r="B948" s="35"/>
      <c r="C948" s="35">
        <f t="shared" si="134"/>
        <v>19999183</v>
      </c>
      <c r="D948" s="38">
        <f t="shared" si="135"/>
        <v>73.7</v>
      </c>
      <c r="E948" s="38">
        <f t="shared" si="135"/>
        <v>76</v>
      </c>
      <c r="F948" s="38">
        <f t="shared" si="135"/>
        <v>76</v>
      </c>
      <c r="G948" s="17"/>
      <c r="H948" s="21"/>
      <c r="I948" s="20"/>
      <c r="J948" s="38"/>
      <c r="K948" s="20" t="s">
        <v>1071</v>
      </c>
      <c r="L948" s="38"/>
      <c r="M948" s="17"/>
      <c r="N948"/>
    </row>
    <row r="949" spans="1:14" x14ac:dyDescent="0.25">
      <c r="A949" s="35"/>
      <c r="B949" s="35"/>
      <c r="C949" s="35">
        <f t="shared" si="134"/>
        <v>19999183</v>
      </c>
      <c r="D949" s="38">
        <f t="shared" si="135"/>
        <v>73.7</v>
      </c>
      <c r="E949" s="38">
        <f t="shared" si="135"/>
        <v>76</v>
      </c>
      <c r="F949" s="38">
        <f t="shared" si="135"/>
        <v>76</v>
      </c>
      <c r="G949" s="17"/>
      <c r="H949" s="21"/>
      <c r="I949" s="20"/>
      <c r="J949" s="38"/>
      <c r="K949" s="20" t="s">
        <v>1072</v>
      </c>
      <c r="L949" s="38"/>
      <c r="M949" s="17"/>
      <c r="N949"/>
    </row>
    <row r="950" spans="1:14" x14ac:dyDescent="0.25">
      <c r="A950" s="35"/>
      <c r="B950" s="35"/>
      <c r="C950" s="35">
        <f t="shared" si="134"/>
        <v>19999183</v>
      </c>
      <c r="D950" s="38">
        <f t="shared" si="135"/>
        <v>73.7</v>
      </c>
      <c r="E950" s="38">
        <f t="shared" si="135"/>
        <v>76</v>
      </c>
      <c r="F950" s="38">
        <f t="shared" si="135"/>
        <v>76</v>
      </c>
      <c r="G950" s="17"/>
      <c r="H950" s="21"/>
      <c r="I950" s="20"/>
      <c r="J950" s="38"/>
      <c r="K950" s="20"/>
      <c r="L950" s="38"/>
      <c r="M950" s="17"/>
      <c r="N950"/>
    </row>
    <row r="951" spans="1:14" x14ac:dyDescent="0.25">
      <c r="A951" s="35"/>
      <c r="B951" s="35"/>
      <c r="C951" s="35">
        <f t="shared" si="134"/>
        <v>19999183</v>
      </c>
      <c r="D951" s="38">
        <f t="shared" si="135"/>
        <v>73.7</v>
      </c>
      <c r="E951" s="38">
        <f t="shared" si="135"/>
        <v>76</v>
      </c>
      <c r="F951" s="38">
        <f t="shared" si="135"/>
        <v>76</v>
      </c>
      <c r="G951" s="17"/>
      <c r="H951" s="21"/>
      <c r="I951" s="20"/>
      <c r="J951" s="38"/>
      <c r="K951" s="20" t="s">
        <v>1073</v>
      </c>
      <c r="L951" s="38"/>
      <c r="M951" s="17"/>
      <c r="N951"/>
    </row>
    <row r="952" spans="1:14" x14ac:dyDescent="0.25">
      <c r="A952" s="35"/>
      <c r="B952" s="35"/>
      <c r="C952" s="35">
        <f t="shared" si="134"/>
        <v>19999183</v>
      </c>
      <c r="D952" s="38">
        <f t="shared" si="135"/>
        <v>73.7</v>
      </c>
      <c r="E952" s="38">
        <f t="shared" si="135"/>
        <v>76</v>
      </c>
      <c r="F952" s="38">
        <f t="shared" si="135"/>
        <v>76</v>
      </c>
      <c r="G952" s="17"/>
      <c r="H952" s="21"/>
      <c r="I952" s="20"/>
      <c r="J952" s="38"/>
      <c r="K952" s="20" t="s">
        <v>1074</v>
      </c>
      <c r="L952" s="38"/>
      <c r="M952" s="17"/>
      <c r="N952"/>
    </row>
    <row r="953" spans="1:14" x14ac:dyDescent="0.25">
      <c r="A953" s="36"/>
      <c r="B953" s="36"/>
      <c r="C953" s="36">
        <f t="shared" si="134"/>
        <v>19999183</v>
      </c>
      <c r="D953" s="39">
        <f t="shared" si="135"/>
        <v>73.7</v>
      </c>
      <c r="E953" s="39">
        <f t="shared" si="135"/>
        <v>76</v>
      </c>
      <c r="F953" s="39">
        <f t="shared" si="135"/>
        <v>76</v>
      </c>
      <c r="G953" s="17"/>
      <c r="H953" s="21"/>
      <c r="I953" s="20"/>
      <c r="J953" s="39"/>
      <c r="K953" s="20" t="s">
        <v>1075</v>
      </c>
      <c r="L953" s="39"/>
      <c r="M953" s="17"/>
      <c r="N953"/>
    </row>
    <row r="954" spans="1:14" x14ac:dyDescent="0.25">
      <c r="A954" s="34">
        <f>MAX($A$3:A953)+1</f>
        <v>80</v>
      </c>
      <c r="B954" s="43" t="s">
        <v>1076</v>
      </c>
      <c r="C954" s="43">
        <v>19999188</v>
      </c>
      <c r="D954" s="37">
        <v>76.64</v>
      </c>
      <c r="E954" s="37">
        <v>79.2</v>
      </c>
      <c r="F954" s="37">
        <v>79.2</v>
      </c>
      <c r="G954" s="17"/>
      <c r="H954" s="21">
        <v>0</v>
      </c>
      <c r="I954" s="20" t="s">
        <v>789</v>
      </c>
      <c r="J954" s="37">
        <v>67</v>
      </c>
      <c r="K954" s="20" t="s">
        <v>30</v>
      </c>
      <c r="L954" s="37">
        <v>78</v>
      </c>
      <c r="M954" s="17"/>
      <c r="N954"/>
    </row>
    <row r="955" spans="1:14" x14ac:dyDescent="0.25">
      <c r="A955" s="35"/>
      <c r="B955" s="35"/>
      <c r="C955" s="35">
        <f t="shared" ref="C955:C965" si="136">C954</f>
        <v>19999188</v>
      </c>
      <c r="D955" s="38">
        <f t="shared" ref="D955:F965" si="137">D954:F954</f>
        <v>76.64</v>
      </c>
      <c r="E955" s="38">
        <f t="shared" si="137"/>
        <v>79.2</v>
      </c>
      <c r="F955" s="38">
        <f t="shared" si="137"/>
        <v>79.2</v>
      </c>
      <c r="G955" s="17"/>
      <c r="H955" s="21"/>
      <c r="I955" s="20" t="s">
        <v>1063</v>
      </c>
      <c r="J955" s="38"/>
      <c r="K955" s="20" t="s">
        <v>21</v>
      </c>
      <c r="L955" s="38"/>
      <c r="M955" s="17"/>
      <c r="N955"/>
    </row>
    <row r="956" spans="1:14" x14ac:dyDescent="0.25">
      <c r="A956" s="35"/>
      <c r="B956" s="35"/>
      <c r="C956" s="35">
        <f t="shared" si="136"/>
        <v>19999188</v>
      </c>
      <c r="D956" s="38">
        <f t="shared" si="137"/>
        <v>76.64</v>
      </c>
      <c r="E956" s="38">
        <f t="shared" si="137"/>
        <v>79.2</v>
      </c>
      <c r="F956" s="38">
        <f t="shared" si="137"/>
        <v>79.2</v>
      </c>
      <c r="G956" s="17"/>
      <c r="H956" s="21"/>
      <c r="I956" s="20" t="s">
        <v>482</v>
      </c>
      <c r="J956" s="38"/>
      <c r="K956" s="20" t="s">
        <v>1077</v>
      </c>
      <c r="L956" s="38"/>
      <c r="M956" s="17"/>
      <c r="N956"/>
    </row>
    <row r="957" spans="1:14" x14ac:dyDescent="0.25">
      <c r="A957" s="35"/>
      <c r="B957" s="35"/>
      <c r="C957" s="35">
        <f t="shared" si="136"/>
        <v>19999188</v>
      </c>
      <c r="D957" s="38">
        <f t="shared" si="137"/>
        <v>76.64</v>
      </c>
      <c r="E957" s="38">
        <f t="shared" si="137"/>
        <v>79.2</v>
      </c>
      <c r="F957" s="38">
        <f t="shared" si="137"/>
        <v>79.2</v>
      </c>
      <c r="G957" s="17"/>
      <c r="H957" s="21"/>
      <c r="I957" s="20" t="s">
        <v>992</v>
      </c>
      <c r="J957" s="38"/>
      <c r="K957" s="20" t="s">
        <v>1078</v>
      </c>
      <c r="L957" s="38"/>
      <c r="M957" s="17"/>
      <c r="N957"/>
    </row>
    <row r="958" spans="1:14" x14ac:dyDescent="0.25">
      <c r="A958" s="35"/>
      <c r="B958" s="35"/>
      <c r="C958" s="35">
        <f t="shared" si="136"/>
        <v>19999188</v>
      </c>
      <c r="D958" s="38">
        <f t="shared" si="137"/>
        <v>76.64</v>
      </c>
      <c r="E958" s="38">
        <f t="shared" si="137"/>
        <v>79.2</v>
      </c>
      <c r="F958" s="38">
        <f t="shared" si="137"/>
        <v>79.2</v>
      </c>
      <c r="G958" s="17"/>
      <c r="H958" s="21"/>
      <c r="I958" s="20" t="s">
        <v>795</v>
      </c>
      <c r="J958" s="38"/>
      <c r="K958" s="20" t="s">
        <v>1079</v>
      </c>
      <c r="L958" s="38"/>
      <c r="M958" s="17"/>
      <c r="N958"/>
    </row>
    <row r="959" spans="1:14" x14ac:dyDescent="0.25">
      <c r="A959" s="35"/>
      <c r="B959" s="35"/>
      <c r="C959" s="35">
        <f t="shared" si="136"/>
        <v>19999188</v>
      </c>
      <c r="D959" s="38">
        <f t="shared" si="137"/>
        <v>76.64</v>
      </c>
      <c r="E959" s="38">
        <f t="shared" si="137"/>
        <v>79.2</v>
      </c>
      <c r="F959" s="38">
        <f t="shared" si="137"/>
        <v>79.2</v>
      </c>
      <c r="G959" s="17"/>
      <c r="H959" s="21"/>
      <c r="I959" s="20" t="s">
        <v>1080</v>
      </c>
      <c r="J959" s="38"/>
      <c r="K959" s="20" t="s">
        <v>1081</v>
      </c>
      <c r="L959" s="38"/>
      <c r="M959" s="17"/>
      <c r="N959"/>
    </row>
    <row r="960" spans="1:14" x14ac:dyDescent="0.25">
      <c r="A960" s="35"/>
      <c r="B960" s="35"/>
      <c r="C960" s="35">
        <f t="shared" si="136"/>
        <v>19999188</v>
      </c>
      <c r="D960" s="38">
        <f t="shared" si="137"/>
        <v>76.64</v>
      </c>
      <c r="E960" s="38">
        <f t="shared" si="137"/>
        <v>79.2</v>
      </c>
      <c r="F960" s="38">
        <f t="shared" si="137"/>
        <v>79.2</v>
      </c>
      <c r="G960" s="17"/>
      <c r="H960" s="21"/>
      <c r="I960" s="20" t="s">
        <v>1082</v>
      </c>
      <c r="J960" s="38"/>
      <c r="K960" s="20" t="s">
        <v>1083</v>
      </c>
      <c r="L960" s="38"/>
      <c r="M960" s="17"/>
      <c r="N960"/>
    </row>
    <row r="961" spans="1:14" x14ac:dyDescent="0.25">
      <c r="A961" s="35"/>
      <c r="B961" s="35"/>
      <c r="C961" s="35">
        <f t="shared" si="136"/>
        <v>19999188</v>
      </c>
      <c r="D961" s="38">
        <f t="shared" si="137"/>
        <v>76.64</v>
      </c>
      <c r="E961" s="38">
        <f t="shared" si="137"/>
        <v>79.2</v>
      </c>
      <c r="F961" s="38">
        <f t="shared" si="137"/>
        <v>79.2</v>
      </c>
      <c r="G961" s="17"/>
      <c r="H961" s="21"/>
      <c r="I961" s="20"/>
      <c r="J961" s="38"/>
      <c r="K961" s="20" t="s">
        <v>1084</v>
      </c>
      <c r="L961" s="38"/>
      <c r="M961" s="17"/>
      <c r="N961"/>
    </row>
    <row r="962" spans="1:14" x14ac:dyDescent="0.25">
      <c r="A962" s="35"/>
      <c r="B962" s="35"/>
      <c r="C962" s="35">
        <f t="shared" si="136"/>
        <v>19999188</v>
      </c>
      <c r="D962" s="38">
        <f t="shared" si="137"/>
        <v>76.64</v>
      </c>
      <c r="E962" s="38">
        <f t="shared" si="137"/>
        <v>79.2</v>
      </c>
      <c r="F962" s="38">
        <f t="shared" si="137"/>
        <v>79.2</v>
      </c>
      <c r="G962" s="17"/>
      <c r="H962" s="21"/>
      <c r="I962" s="20"/>
      <c r="J962" s="38"/>
      <c r="K962" s="20"/>
      <c r="L962" s="38"/>
      <c r="M962" s="17"/>
      <c r="N962"/>
    </row>
    <row r="963" spans="1:14" x14ac:dyDescent="0.25">
      <c r="A963" s="35"/>
      <c r="B963" s="35"/>
      <c r="C963" s="35">
        <f t="shared" si="136"/>
        <v>19999188</v>
      </c>
      <c r="D963" s="38">
        <f t="shared" si="137"/>
        <v>76.64</v>
      </c>
      <c r="E963" s="38">
        <f t="shared" si="137"/>
        <v>79.2</v>
      </c>
      <c r="F963" s="38">
        <f t="shared" si="137"/>
        <v>79.2</v>
      </c>
      <c r="G963" s="17"/>
      <c r="H963" s="21"/>
      <c r="I963" s="20"/>
      <c r="J963" s="38"/>
      <c r="K963" s="20" t="s">
        <v>1085</v>
      </c>
      <c r="L963" s="38"/>
      <c r="M963" s="17"/>
      <c r="N963"/>
    </row>
    <row r="964" spans="1:14" x14ac:dyDescent="0.25">
      <c r="A964" s="35"/>
      <c r="B964" s="35"/>
      <c r="C964" s="35">
        <f t="shared" si="136"/>
        <v>19999188</v>
      </c>
      <c r="D964" s="38">
        <f t="shared" si="137"/>
        <v>76.64</v>
      </c>
      <c r="E964" s="38">
        <f t="shared" si="137"/>
        <v>79.2</v>
      </c>
      <c r="F964" s="38">
        <f t="shared" si="137"/>
        <v>79.2</v>
      </c>
      <c r="G964" s="17"/>
      <c r="H964" s="21"/>
      <c r="I964" s="20"/>
      <c r="J964" s="38"/>
      <c r="K964" s="20" t="s">
        <v>1086</v>
      </c>
      <c r="L964" s="38"/>
      <c r="M964" s="17"/>
      <c r="N964"/>
    </row>
    <row r="965" spans="1:14" x14ac:dyDescent="0.25">
      <c r="A965" s="36"/>
      <c r="B965" s="36"/>
      <c r="C965" s="36">
        <f t="shared" si="136"/>
        <v>19999188</v>
      </c>
      <c r="D965" s="39">
        <f t="shared" si="137"/>
        <v>76.64</v>
      </c>
      <c r="E965" s="39">
        <f t="shared" si="137"/>
        <v>79.2</v>
      </c>
      <c r="F965" s="39">
        <f t="shared" si="137"/>
        <v>79.2</v>
      </c>
      <c r="G965" s="17"/>
      <c r="H965" s="21"/>
      <c r="I965" s="20"/>
      <c r="J965" s="39"/>
      <c r="K965" s="20" t="s">
        <v>1087</v>
      </c>
      <c r="L965" s="39"/>
      <c r="M965" s="17"/>
      <c r="N965"/>
    </row>
    <row r="966" spans="1:14" x14ac:dyDescent="0.25">
      <c r="A966" s="34">
        <f>MAX($A$3:A965)+1</f>
        <v>81</v>
      </c>
      <c r="B966" s="43" t="s">
        <v>1088</v>
      </c>
      <c r="C966" s="43">
        <v>19999193</v>
      </c>
      <c r="D966" s="37">
        <v>68.328000000000003</v>
      </c>
      <c r="E966" s="37">
        <v>69.040000000000006</v>
      </c>
      <c r="F966" s="37">
        <v>69.040000000000006</v>
      </c>
      <c r="G966" s="17"/>
      <c r="H966" s="21">
        <v>0</v>
      </c>
      <c r="I966" s="20" t="s">
        <v>48</v>
      </c>
      <c r="J966" s="37">
        <v>67</v>
      </c>
      <c r="K966" s="20" t="s">
        <v>1089</v>
      </c>
      <c r="L966" s="37">
        <v>66</v>
      </c>
      <c r="M966" s="17"/>
      <c r="N966"/>
    </row>
    <row r="967" spans="1:14" x14ac:dyDescent="0.25">
      <c r="A967" s="35"/>
      <c r="B967" s="35"/>
      <c r="C967" s="35">
        <f>C966</f>
        <v>19999193</v>
      </c>
      <c r="D967" s="38">
        <f t="shared" ref="D967:F971" si="138">D966:F966</f>
        <v>68.328000000000003</v>
      </c>
      <c r="E967" s="38">
        <f t="shared" si="138"/>
        <v>69.040000000000006</v>
      </c>
      <c r="F967" s="38">
        <f t="shared" si="138"/>
        <v>69.040000000000006</v>
      </c>
      <c r="G967" s="17"/>
      <c r="H967" s="21"/>
      <c r="I967" s="20" t="s">
        <v>1090</v>
      </c>
      <c r="J967" s="38"/>
      <c r="K967" s="20" t="s">
        <v>1091</v>
      </c>
      <c r="L967" s="38"/>
      <c r="M967" s="17"/>
      <c r="N967"/>
    </row>
    <row r="968" spans="1:14" x14ac:dyDescent="0.25">
      <c r="A968" s="35"/>
      <c r="B968" s="35"/>
      <c r="C968" s="35">
        <f>C967</f>
        <v>19999193</v>
      </c>
      <c r="D968" s="38">
        <f t="shared" si="138"/>
        <v>68.328000000000003</v>
      </c>
      <c r="E968" s="38">
        <f t="shared" si="138"/>
        <v>69.040000000000006</v>
      </c>
      <c r="F968" s="38">
        <f t="shared" si="138"/>
        <v>69.040000000000006</v>
      </c>
      <c r="G968" s="17"/>
      <c r="H968" s="21"/>
      <c r="I968" s="20" t="s">
        <v>760</v>
      </c>
      <c r="J968" s="38"/>
      <c r="K968" s="20" t="s">
        <v>1092</v>
      </c>
      <c r="L968" s="38"/>
      <c r="M968" s="17"/>
      <c r="N968"/>
    </row>
    <row r="969" spans="1:14" x14ac:dyDescent="0.25">
      <c r="A969" s="35"/>
      <c r="B969" s="35"/>
      <c r="C969" s="35">
        <f>C968</f>
        <v>19999193</v>
      </c>
      <c r="D969" s="38">
        <f t="shared" si="138"/>
        <v>68.328000000000003</v>
      </c>
      <c r="E969" s="38">
        <f t="shared" si="138"/>
        <v>69.040000000000006</v>
      </c>
      <c r="F969" s="38">
        <f t="shared" si="138"/>
        <v>69.040000000000006</v>
      </c>
      <c r="G969" s="17"/>
      <c r="H969" s="21"/>
      <c r="I969" s="20" t="s">
        <v>762</v>
      </c>
      <c r="J969" s="38"/>
      <c r="K969" s="20" t="s">
        <v>1093</v>
      </c>
      <c r="L969" s="38"/>
      <c r="M969" s="17"/>
      <c r="N969"/>
    </row>
    <row r="970" spans="1:14" x14ac:dyDescent="0.25">
      <c r="A970" s="35"/>
      <c r="B970" s="35"/>
      <c r="C970" s="35">
        <f>C969</f>
        <v>19999193</v>
      </c>
      <c r="D970" s="38">
        <f t="shared" si="138"/>
        <v>68.328000000000003</v>
      </c>
      <c r="E970" s="38">
        <f t="shared" si="138"/>
        <v>69.040000000000006</v>
      </c>
      <c r="F970" s="38">
        <f t="shared" si="138"/>
        <v>69.040000000000006</v>
      </c>
      <c r="G970" s="17"/>
      <c r="H970" s="21"/>
      <c r="I970" s="20" t="s">
        <v>1094</v>
      </c>
      <c r="J970" s="38"/>
      <c r="K970" s="20" t="s">
        <v>1095</v>
      </c>
      <c r="L970" s="38"/>
      <c r="M970" s="17"/>
      <c r="N970"/>
    </row>
    <row r="971" spans="1:14" x14ac:dyDescent="0.25">
      <c r="A971" s="36"/>
      <c r="B971" s="36"/>
      <c r="C971" s="36">
        <f>C970</f>
        <v>19999193</v>
      </c>
      <c r="D971" s="39">
        <f t="shared" si="138"/>
        <v>68.328000000000003</v>
      </c>
      <c r="E971" s="39">
        <f t="shared" si="138"/>
        <v>69.040000000000006</v>
      </c>
      <c r="F971" s="39">
        <f t="shared" si="138"/>
        <v>69.040000000000006</v>
      </c>
      <c r="G971" s="17"/>
      <c r="H971" s="21"/>
      <c r="I971" s="20" t="s">
        <v>81</v>
      </c>
      <c r="J971" s="39"/>
      <c r="K971" s="20" t="s">
        <v>22</v>
      </c>
      <c r="L971" s="39"/>
      <c r="M971" s="17"/>
      <c r="N971"/>
    </row>
    <row r="972" spans="1:14" x14ac:dyDescent="0.25">
      <c r="A972" s="34">
        <f>MAX($A$3:A971)+1</f>
        <v>82</v>
      </c>
      <c r="B972" s="43" t="s">
        <v>1096</v>
      </c>
      <c r="C972" s="43">
        <v>19999198</v>
      </c>
      <c r="D972" s="37">
        <v>78.283000000000001</v>
      </c>
      <c r="E972" s="37">
        <v>80.69</v>
      </c>
      <c r="F972" s="37">
        <v>80.69</v>
      </c>
      <c r="G972" s="17"/>
      <c r="H972" s="21">
        <v>0</v>
      </c>
      <c r="I972" s="20" t="s">
        <v>48</v>
      </c>
      <c r="J972" s="37">
        <v>71</v>
      </c>
      <c r="K972" s="20" t="s">
        <v>1097</v>
      </c>
      <c r="L972" s="37">
        <v>76</v>
      </c>
      <c r="M972" s="17"/>
      <c r="N972"/>
    </row>
    <row r="973" spans="1:14" x14ac:dyDescent="0.25">
      <c r="A973" s="35"/>
      <c r="B973" s="35"/>
      <c r="C973" s="35">
        <f t="shared" ref="C973:C983" si="139">C972</f>
        <v>19999198</v>
      </c>
      <c r="D973" s="38">
        <f t="shared" ref="D973:F983" si="140">D972:F972</f>
        <v>78.283000000000001</v>
      </c>
      <c r="E973" s="38">
        <f t="shared" si="140"/>
        <v>80.69</v>
      </c>
      <c r="F973" s="38">
        <f t="shared" si="140"/>
        <v>80.69</v>
      </c>
      <c r="G973" s="17"/>
      <c r="H973" s="21"/>
      <c r="I973" s="20" t="s">
        <v>1098</v>
      </c>
      <c r="J973" s="38"/>
      <c r="K973" s="20" t="s">
        <v>1099</v>
      </c>
      <c r="L973" s="38"/>
      <c r="M973" s="17"/>
      <c r="N973"/>
    </row>
    <row r="974" spans="1:14" x14ac:dyDescent="0.25">
      <c r="A974" s="35"/>
      <c r="B974" s="35"/>
      <c r="C974" s="35">
        <f t="shared" si="139"/>
        <v>19999198</v>
      </c>
      <c r="D974" s="38">
        <f t="shared" si="140"/>
        <v>78.283000000000001</v>
      </c>
      <c r="E974" s="38">
        <f t="shared" si="140"/>
        <v>80.69</v>
      </c>
      <c r="F974" s="38">
        <f t="shared" si="140"/>
        <v>80.69</v>
      </c>
      <c r="G974" s="17"/>
      <c r="H974" s="21"/>
      <c r="I974" s="20" t="s">
        <v>1100</v>
      </c>
      <c r="J974" s="38"/>
      <c r="K974" s="20" t="s">
        <v>1101</v>
      </c>
      <c r="L974" s="38"/>
      <c r="M974" s="17"/>
      <c r="N974"/>
    </row>
    <row r="975" spans="1:14" x14ac:dyDescent="0.25">
      <c r="A975" s="35"/>
      <c r="B975" s="35"/>
      <c r="C975" s="35">
        <f t="shared" si="139"/>
        <v>19999198</v>
      </c>
      <c r="D975" s="38">
        <f t="shared" si="140"/>
        <v>78.283000000000001</v>
      </c>
      <c r="E975" s="38">
        <f t="shared" si="140"/>
        <v>80.69</v>
      </c>
      <c r="F975" s="38">
        <f t="shared" si="140"/>
        <v>80.69</v>
      </c>
      <c r="G975" s="17"/>
      <c r="H975" s="21"/>
      <c r="I975" s="20" t="s">
        <v>728</v>
      </c>
      <c r="J975" s="38"/>
      <c r="K975" s="20" t="s">
        <v>1102</v>
      </c>
      <c r="L975" s="38"/>
      <c r="M975" s="17"/>
      <c r="N975"/>
    </row>
    <row r="976" spans="1:14" x14ac:dyDescent="0.25">
      <c r="A976" s="35"/>
      <c r="B976" s="35"/>
      <c r="C976" s="35">
        <f t="shared" si="139"/>
        <v>19999198</v>
      </c>
      <c r="D976" s="38">
        <f t="shared" si="140"/>
        <v>78.283000000000001</v>
      </c>
      <c r="E976" s="38">
        <f t="shared" si="140"/>
        <v>80.69</v>
      </c>
      <c r="F976" s="38">
        <f t="shared" si="140"/>
        <v>80.69</v>
      </c>
      <c r="G976" s="17"/>
      <c r="H976" s="21"/>
      <c r="I976" s="20" t="s">
        <v>1063</v>
      </c>
      <c r="J976" s="38"/>
      <c r="K976" s="20" t="s">
        <v>1103</v>
      </c>
      <c r="L976" s="38"/>
      <c r="M976" s="17"/>
      <c r="N976"/>
    </row>
    <row r="977" spans="1:14" x14ac:dyDescent="0.25">
      <c r="A977" s="35"/>
      <c r="B977" s="35"/>
      <c r="C977" s="35">
        <f t="shared" si="139"/>
        <v>19999198</v>
      </c>
      <c r="D977" s="38">
        <f t="shared" si="140"/>
        <v>78.283000000000001</v>
      </c>
      <c r="E977" s="38">
        <f t="shared" si="140"/>
        <v>80.69</v>
      </c>
      <c r="F977" s="38">
        <f t="shared" si="140"/>
        <v>80.69</v>
      </c>
      <c r="G977" s="17"/>
      <c r="H977" s="21"/>
      <c r="I977" s="20" t="s">
        <v>1104</v>
      </c>
      <c r="J977" s="38"/>
      <c r="K977" s="20" t="s">
        <v>1105</v>
      </c>
      <c r="L977" s="38"/>
      <c r="M977" s="17"/>
      <c r="N977"/>
    </row>
    <row r="978" spans="1:14" x14ac:dyDescent="0.25">
      <c r="A978" s="35"/>
      <c r="B978" s="35"/>
      <c r="C978" s="35">
        <f t="shared" si="139"/>
        <v>19999198</v>
      </c>
      <c r="D978" s="38">
        <f t="shared" si="140"/>
        <v>78.283000000000001</v>
      </c>
      <c r="E978" s="38">
        <f t="shared" si="140"/>
        <v>80.69</v>
      </c>
      <c r="F978" s="38">
        <f t="shared" si="140"/>
        <v>80.69</v>
      </c>
      <c r="G978" s="17"/>
      <c r="H978" s="21"/>
      <c r="I978" s="20" t="s">
        <v>482</v>
      </c>
      <c r="J978" s="38"/>
      <c r="K978" s="20" t="s">
        <v>137</v>
      </c>
      <c r="L978" s="38"/>
      <c r="M978" s="17"/>
      <c r="N978"/>
    </row>
    <row r="979" spans="1:14" x14ac:dyDescent="0.25">
      <c r="A979" s="35"/>
      <c r="B979" s="35"/>
      <c r="C979" s="35">
        <f t="shared" si="139"/>
        <v>19999198</v>
      </c>
      <c r="D979" s="38">
        <f t="shared" si="140"/>
        <v>78.283000000000001</v>
      </c>
      <c r="E979" s="38">
        <f t="shared" si="140"/>
        <v>80.69</v>
      </c>
      <c r="F979" s="38">
        <f t="shared" si="140"/>
        <v>80.69</v>
      </c>
      <c r="G979" s="17"/>
      <c r="H979" s="21"/>
      <c r="I979" s="20" t="s">
        <v>1106</v>
      </c>
      <c r="J979" s="38"/>
      <c r="K979" s="20" t="s">
        <v>1107</v>
      </c>
      <c r="L979" s="38"/>
      <c r="M979" s="17"/>
      <c r="N979"/>
    </row>
    <row r="980" spans="1:14" x14ac:dyDescent="0.25">
      <c r="A980" s="35"/>
      <c r="B980" s="35"/>
      <c r="C980" s="35">
        <f t="shared" si="139"/>
        <v>19999198</v>
      </c>
      <c r="D980" s="38">
        <f t="shared" si="140"/>
        <v>78.283000000000001</v>
      </c>
      <c r="E980" s="38">
        <f t="shared" si="140"/>
        <v>80.69</v>
      </c>
      <c r="F980" s="38">
        <f t="shared" si="140"/>
        <v>80.69</v>
      </c>
      <c r="G980" s="17"/>
      <c r="H980" s="21"/>
      <c r="I980" s="20" t="s">
        <v>1108</v>
      </c>
      <c r="J980" s="38"/>
      <c r="K980" s="20" t="s">
        <v>1109</v>
      </c>
      <c r="L980" s="38"/>
      <c r="M980" s="17"/>
      <c r="N980"/>
    </row>
    <row r="981" spans="1:14" x14ac:dyDescent="0.25">
      <c r="A981" s="35"/>
      <c r="B981" s="35"/>
      <c r="C981" s="35">
        <f t="shared" si="139"/>
        <v>19999198</v>
      </c>
      <c r="D981" s="38">
        <f t="shared" si="140"/>
        <v>78.283000000000001</v>
      </c>
      <c r="E981" s="38">
        <f t="shared" si="140"/>
        <v>80.69</v>
      </c>
      <c r="F981" s="38">
        <f t="shared" si="140"/>
        <v>80.69</v>
      </c>
      <c r="G981" s="17"/>
      <c r="H981" s="21"/>
      <c r="I981" s="20" t="s">
        <v>1110</v>
      </c>
      <c r="J981" s="38"/>
      <c r="K981" s="20"/>
      <c r="L981" s="38"/>
      <c r="M981" s="17"/>
      <c r="N981"/>
    </row>
    <row r="982" spans="1:14" x14ac:dyDescent="0.25">
      <c r="A982" s="35"/>
      <c r="B982" s="35"/>
      <c r="C982" s="35">
        <f t="shared" si="139"/>
        <v>19999198</v>
      </c>
      <c r="D982" s="38">
        <f t="shared" si="140"/>
        <v>78.283000000000001</v>
      </c>
      <c r="E982" s="38">
        <f t="shared" si="140"/>
        <v>80.69</v>
      </c>
      <c r="F982" s="38">
        <f t="shared" si="140"/>
        <v>80.69</v>
      </c>
      <c r="G982" s="17"/>
      <c r="H982" s="21"/>
      <c r="I982" s="20" t="s">
        <v>1111</v>
      </c>
      <c r="J982" s="38"/>
      <c r="K982" s="20" t="s">
        <v>1112</v>
      </c>
      <c r="L982" s="38"/>
      <c r="M982" s="17"/>
      <c r="N982"/>
    </row>
    <row r="983" spans="1:14" x14ac:dyDescent="0.25">
      <c r="A983" s="36"/>
      <c r="B983" s="36"/>
      <c r="C983" s="36">
        <f t="shared" si="139"/>
        <v>19999198</v>
      </c>
      <c r="D983" s="39">
        <f t="shared" si="140"/>
        <v>78.283000000000001</v>
      </c>
      <c r="E983" s="39">
        <f t="shared" si="140"/>
        <v>80.69</v>
      </c>
      <c r="F983" s="39">
        <f t="shared" si="140"/>
        <v>80.69</v>
      </c>
      <c r="G983" s="17"/>
      <c r="H983" s="21"/>
      <c r="I983" s="20"/>
      <c r="J983" s="39"/>
      <c r="K983" s="20" t="s">
        <v>1113</v>
      </c>
      <c r="L983" s="39"/>
      <c r="M983" s="17"/>
      <c r="N983"/>
    </row>
    <row r="984" spans="1:14" x14ac:dyDescent="0.25">
      <c r="A984" s="34">
        <f>MAX($A$3:A983)+1</f>
        <v>83</v>
      </c>
      <c r="B984" s="43" t="s">
        <v>1114</v>
      </c>
      <c r="C984" s="43">
        <v>19999218</v>
      </c>
      <c r="D984" s="37">
        <v>75.265000000000001</v>
      </c>
      <c r="E984" s="37">
        <v>80.95</v>
      </c>
      <c r="F984" s="37">
        <v>80.95</v>
      </c>
      <c r="G984" s="17"/>
      <c r="H984" s="21">
        <v>0</v>
      </c>
      <c r="I984" s="20" t="s">
        <v>1115</v>
      </c>
      <c r="J984" s="37">
        <v>63</v>
      </c>
      <c r="K984" s="20" t="s">
        <v>137</v>
      </c>
      <c r="L984" s="37">
        <v>60</v>
      </c>
      <c r="M984" s="17"/>
      <c r="N984"/>
    </row>
    <row r="985" spans="1:14" x14ac:dyDescent="0.25">
      <c r="A985" s="35"/>
      <c r="B985" s="35"/>
      <c r="C985" s="35">
        <f>C984</f>
        <v>19999218</v>
      </c>
      <c r="D985" s="38">
        <f t="shared" ref="D985:F986" si="141">D984:F984</f>
        <v>75.265000000000001</v>
      </c>
      <c r="E985" s="38">
        <f t="shared" si="141"/>
        <v>80.95</v>
      </c>
      <c r="F985" s="38">
        <f t="shared" si="141"/>
        <v>80.95</v>
      </c>
      <c r="G985" s="17"/>
      <c r="H985" s="21"/>
      <c r="I985" s="20" t="s">
        <v>728</v>
      </c>
      <c r="J985" s="38"/>
      <c r="K985" s="20" t="s">
        <v>1116</v>
      </c>
      <c r="L985" s="38"/>
      <c r="M985" s="17"/>
      <c r="N985"/>
    </row>
    <row r="986" spans="1:14" x14ac:dyDescent="0.25">
      <c r="A986" s="36"/>
      <c r="B986" s="36"/>
      <c r="C986" s="36">
        <f>C985</f>
        <v>19999218</v>
      </c>
      <c r="D986" s="39">
        <f t="shared" si="141"/>
        <v>75.265000000000001</v>
      </c>
      <c r="E986" s="39">
        <f t="shared" si="141"/>
        <v>80.95</v>
      </c>
      <c r="F986" s="39">
        <f t="shared" si="141"/>
        <v>80.95</v>
      </c>
      <c r="G986" s="17"/>
      <c r="H986" s="21"/>
      <c r="I986" s="20" t="s">
        <v>48</v>
      </c>
      <c r="J986" s="39"/>
      <c r="K986" s="20" t="s">
        <v>1117</v>
      </c>
      <c r="L986" s="39"/>
      <c r="M986" s="17"/>
      <c r="N986"/>
    </row>
    <row r="987" spans="1:14" x14ac:dyDescent="0.25">
      <c r="A987" s="34">
        <f>MAX($A$3:A986)+1</f>
        <v>84</v>
      </c>
      <c r="B987" s="43" t="s">
        <v>1118</v>
      </c>
      <c r="C987" s="43">
        <v>19999219</v>
      </c>
      <c r="D987" s="37">
        <v>79.614999999999995</v>
      </c>
      <c r="E987" s="37">
        <v>87.45</v>
      </c>
      <c r="F987" s="37">
        <v>79.45</v>
      </c>
      <c r="G987" s="17" t="s">
        <v>1119</v>
      </c>
      <c r="H987" s="21">
        <v>8</v>
      </c>
      <c r="I987" s="20" t="s">
        <v>1120</v>
      </c>
      <c r="J987" s="37">
        <v>62</v>
      </c>
      <c r="K987" s="20" t="s">
        <v>137</v>
      </c>
      <c r="L987" s="37">
        <v>60</v>
      </c>
      <c r="M987" s="17"/>
      <c r="N987"/>
    </row>
    <row r="988" spans="1:14" x14ac:dyDescent="0.25">
      <c r="A988" s="35"/>
      <c r="B988" s="35"/>
      <c r="C988" s="35">
        <f>C987</f>
        <v>19999219</v>
      </c>
      <c r="D988" s="38">
        <f t="shared" ref="D988:F989" si="142">D987:F987</f>
        <v>79.614999999999995</v>
      </c>
      <c r="E988" s="38">
        <f t="shared" si="142"/>
        <v>87.45</v>
      </c>
      <c r="F988" s="38">
        <f t="shared" si="142"/>
        <v>79.45</v>
      </c>
      <c r="G988" s="17"/>
      <c r="H988" s="21"/>
      <c r="I988" s="20" t="s">
        <v>728</v>
      </c>
      <c r="J988" s="38"/>
      <c r="K988" s="20" t="s">
        <v>1121</v>
      </c>
      <c r="L988" s="38"/>
      <c r="M988" s="17"/>
      <c r="N988"/>
    </row>
    <row r="989" spans="1:14" x14ac:dyDescent="0.25">
      <c r="A989" s="36"/>
      <c r="B989" s="36"/>
      <c r="C989" s="36">
        <f>C988</f>
        <v>19999219</v>
      </c>
      <c r="D989" s="39">
        <f t="shared" si="142"/>
        <v>79.614999999999995</v>
      </c>
      <c r="E989" s="39">
        <f t="shared" si="142"/>
        <v>87.45</v>
      </c>
      <c r="F989" s="39">
        <f t="shared" si="142"/>
        <v>79.45</v>
      </c>
      <c r="G989" s="17"/>
      <c r="H989" s="21"/>
      <c r="I989" s="20"/>
      <c r="J989" s="39"/>
      <c r="K989" s="20" t="s">
        <v>1122</v>
      </c>
      <c r="L989" s="39"/>
      <c r="M989" s="17"/>
      <c r="N989"/>
    </row>
    <row r="990" spans="1:14" x14ac:dyDescent="0.25">
      <c r="A990" s="34">
        <f>MAX($A$3:A989)+1</f>
        <v>85</v>
      </c>
      <c r="B990" s="43" t="s">
        <v>1123</v>
      </c>
      <c r="C990" s="43">
        <v>19999178</v>
      </c>
      <c r="D990" s="37">
        <v>71.445999999999998</v>
      </c>
      <c r="E990" s="37">
        <v>74.78</v>
      </c>
      <c r="F990" s="37">
        <v>74.78</v>
      </c>
      <c r="G990" s="17"/>
      <c r="H990" s="21">
        <v>0</v>
      </c>
      <c r="I990" s="20" t="s">
        <v>728</v>
      </c>
      <c r="J990" s="37">
        <v>62</v>
      </c>
      <c r="K990" s="20" t="s">
        <v>1124</v>
      </c>
      <c r="L990" s="37">
        <v>67</v>
      </c>
      <c r="M990" s="17"/>
      <c r="N990"/>
    </row>
    <row r="991" spans="1:14" x14ac:dyDescent="0.25">
      <c r="A991" s="35"/>
      <c r="B991" s="35"/>
      <c r="C991" s="35">
        <f t="shared" ref="C991:C996" si="143">C990</f>
        <v>19999178</v>
      </c>
      <c r="D991" s="38">
        <f t="shared" ref="D991:F996" si="144">D990:F990</f>
        <v>71.445999999999998</v>
      </c>
      <c r="E991" s="38">
        <f t="shared" si="144"/>
        <v>74.78</v>
      </c>
      <c r="F991" s="38">
        <f t="shared" si="144"/>
        <v>74.78</v>
      </c>
      <c r="G991" s="17"/>
      <c r="H991" s="21"/>
      <c r="I991" s="20" t="s">
        <v>1125</v>
      </c>
      <c r="J991" s="38"/>
      <c r="K991" s="20" t="s">
        <v>1126</v>
      </c>
      <c r="L991" s="38"/>
      <c r="M991" s="17"/>
      <c r="N991"/>
    </row>
    <row r="992" spans="1:14" x14ac:dyDescent="0.25">
      <c r="A992" s="35"/>
      <c r="B992" s="35"/>
      <c r="C992" s="35">
        <f t="shared" si="143"/>
        <v>19999178</v>
      </c>
      <c r="D992" s="38">
        <f t="shared" si="144"/>
        <v>71.445999999999998</v>
      </c>
      <c r="E992" s="38">
        <f t="shared" si="144"/>
        <v>74.78</v>
      </c>
      <c r="F992" s="38">
        <f t="shared" si="144"/>
        <v>74.78</v>
      </c>
      <c r="G992" s="17"/>
      <c r="H992" s="21"/>
      <c r="I992" s="20"/>
      <c r="J992" s="38"/>
      <c r="K992" s="20" t="s">
        <v>1127</v>
      </c>
      <c r="L992" s="38"/>
      <c r="M992" s="17"/>
      <c r="N992"/>
    </row>
    <row r="993" spans="1:14" x14ac:dyDescent="0.25">
      <c r="A993" s="35"/>
      <c r="B993" s="35"/>
      <c r="C993" s="35">
        <f t="shared" si="143"/>
        <v>19999178</v>
      </c>
      <c r="D993" s="38">
        <f t="shared" si="144"/>
        <v>71.445999999999998</v>
      </c>
      <c r="E993" s="38">
        <f t="shared" si="144"/>
        <v>74.78</v>
      </c>
      <c r="F993" s="38">
        <f t="shared" si="144"/>
        <v>74.78</v>
      </c>
      <c r="G993" s="17"/>
      <c r="H993" s="21"/>
      <c r="I993" s="20"/>
      <c r="J993" s="38"/>
      <c r="K993" s="20" t="s">
        <v>137</v>
      </c>
      <c r="L993" s="38"/>
      <c r="M993" s="17"/>
      <c r="N993"/>
    </row>
    <row r="994" spans="1:14" x14ac:dyDescent="0.25">
      <c r="A994" s="35"/>
      <c r="B994" s="35"/>
      <c r="C994" s="35">
        <f t="shared" si="143"/>
        <v>19999178</v>
      </c>
      <c r="D994" s="38">
        <f t="shared" si="144"/>
        <v>71.445999999999998</v>
      </c>
      <c r="E994" s="38">
        <f t="shared" si="144"/>
        <v>74.78</v>
      </c>
      <c r="F994" s="38">
        <f t="shared" si="144"/>
        <v>74.78</v>
      </c>
      <c r="G994" s="17"/>
      <c r="H994" s="21"/>
      <c r="I994" s="20"/>
      <c r="J994" s="38"/>
      <c r="K994" s="20"/>
      <c r="L994" s="38"/>
      <c r="M994" s="17"/>
      <c r="N994"/>
    </row>
    <row r="995" spans="1:14" x14ac:dyDescent="0.25">
      <c r="A995" s="35"/>
      <c r="B995" s="35"/>
      <c r="C995" s="35">
        <f t="shared" si="143"/>
        <v>19999178</v>
      </c>
      <c r="D995" s="38">
        <f t="shared" si="144"/>
        <v>71.445999999999998</v>
      </c>
      <c r="E995" s="38">
        <f t="shared" si="144"/>
        <v>74.78</v>
      </c>
      <c r="F995" s="38">
        <f t="shared" si="144"/>
        <v>74.78</v>
      </c>
      <c r="G995" s="17"/>
      <c r="H995" s="21"/>
      <c r="I995" s="20"/>
      <c r="J995" s="38"/>
      <c r="K995" s="20" t="s">
        <v>1128</v>
      </c>
      <c r="L995" s="38"/>
      <c r="M995" s="17"/>
      <c r="N995"/>
    </row>
    <row r="996" spans="1:14" x14ac:dyDescent="0.25">
      <c r="A996" s="36"/>
      <c r="B996" s="36"/>
      <c r="C996" s="36">
        <f t="shared" si="143"/>
        <v>19999178</v>
      </c>
      <c r="D996" s="39">
        <f t="shared" si="144"/>
        <v>71.445999999999998</v>
      </c>
      <c r="E996" s="39">
        <f t="shared" si="144"/>
        <v>74.78</v>
      </c>
      <c r="F996" s="39">
        <f t="shared" si="144"/>
        <v>74.78</v>
      </c>
      <c r="G996" s="17"/>
      <c r="H996" s="21"/>
      <c r="I996" s="20"/>
      <c r="J996" s="39"/>
      <c r="K996" s="20" t="s">
        <v>1129</v>
      </c>
      <c r="L996" s="39"/>
      <c r="M996" s="17"/>
      <c r="N996"/>
    </row>
    <row r="997" spans="1:14" x14ac:dyDescent="0.25">
      <c r="A997" s="34">
        <f>MAX($A$3:A996)+1</f>
        <v>86</v>
      </c>
      <c r="B997" s="43" t="s">
        <v>1130</v>
      </c>
      <c r="C997" s="43">
        <v>19999004</v>
      </c>
      <c r="D997" s="37">
        <v>67.873999999999995</v>
      </c>
      <c r="E997" s="37">
        <v>69.819999999999993</v>
      </c>
      <c r="F997" s="37">
        <v>69.819999999999993</v>
      </c>
      <c r="G997" s="17"/>
      <c r="H997" s="21">
        <v>0</v>
      </c>
      <c r="I997" s="20" t="s">
        <v>34</v>
      </c>
      <c r="J997" s="37">
        <v>66</v>
      </c>
      <c r="K997" s="20" t="s">
        <v>1131</v>
      </c>
      <c r="L997" s="37">
        <v>58</v>
      </c>
      <c r="M997" s="17"/>
      <c r="N997"/>
    </row>
    <row r="998" spans="1:14" x14ac:dyDescent="0.25">
      <c r="A998" s="35"/>
      <c r="B998" s="35"/>
      <c r="C998" s="35">
        <f>C997</f>
        <v>19999004</v>
      </c>
      <c r="D998" s="38">
        <f t="shared" ref="D998:F1002" si="145">D997:F997</f>
        <v>67.873999999999995</v>
      </c>
      <c r="E998" s="38">
        <f t="shared" si="145"/>
        <v>69.819999999999993</v>
      </c>
      <c r="F998" s="38">
        <f t="shared" si="145"/>
        <v>69.819999999999993</v>
      </c>
      <c r="G998" s="17"/>
      <c r="H998" s="21"/>
      <c r="I998" s="20" t="s">
        <v>470</v>
      </c>
      <c r="J998" s="38"/>
      <c r="K998" s="20" t="s">
        <v>1132</v>
      </c>
      <c r="L998" s="38"/>
      <c r="M998" s="17"/>
      <c r="N998"/>
    </row>
    <row r="999" spans="1:14" x14ac:dyDescent="0.25">
      <c r="A999" s="35"/>
      <c r="B999" s="35"/>
      <c r="C999" s="35">
        <f>C998</f>
        <v>19999004</v>
      </c>
      <c r="D999" s="38">
        <f t="shared" si="145"/>
        <v>67.873999999999995</v>
      </c>
      <c r="E999" s="38">
        <f t="shared" si="145"/>
        <v>69.819999999999993</v>
      </c>
      <c r="F999" s="38">
        <f t="shared" si="145"/>
        <v>69.819999999999993</v>
      </c>
      <c r="G999" s="17"/>
      <c r="H999" s="21"/>
      <c r="I999" s="20" t="s">
        <v>32</v>
      </c>
      <c r="J999" s="38"/>
      <c r="K999" s="20" t="s">
        <v>1133</v>
      </c>
      <c r="L999" s="38"/>
      <c r="M999" s="17"/>
      <c r="N999"/>
    </row>
    <row r="1000" spans="1:14" x14ac:dyDescent="0.25">
      <c r="A1000" s="35"/>
      <c r="B1000" s="35"/>
      <c r="C1000" s="35">
        <f>C999</f>
        <v>19999004</v>
      </c>
      <c r="D1000" s="38">
        <f t="shared" si="145"/>
        <v>67.873999999999995</v>
      </c>
      <c r="E1000" s="38">
        <f t="shared" si="145"/>
        <v>69.819999999999993</v>
      </c>
      <c r="F1000" s="38">
        <f t="shared" si="145"/>
        <v>69.819999999999993</v>
      </c>
      <c r="G1000" s="17"/>
      <c r="H1000" s="21"/>
      <c r="I1000" s="20" t="s">
        <v>76</v>
      </c>
      <c r="J1000" s="38"/>
      <c r="K1000" s="20" t="s">
        <v>1134</v>
      </c>
      <c r="L1000" s="38"/>
      <c r="M1000" s="17"/>
      <c r="N1000"/>
    </row>
    <row r="1001" spans="1:14" x14ac:dyDescent="0.25">
      <c r="A1001" s="35"/>
      <c r="B1001" s="35"/>
      <c r="C1001" s="35">
        <f>C1000</f>
        <v>19999004</v>
      </c>
      <c r="D1001" s="38">
        <f t="shared" si="145"/>
        <v>67.873999999999995</v>
      </c>
      <c r="E1001" s="38">
        <f t="shared" si="145"/>
        <v>69.819999999999993</v>
      </c>
      <c r="F1001" s="38">
        <f t="shared" si="145"/>
        <v>69.819999999999993</v>
      </c>
      <c r="G1001" s="17"/>
      <c r="H1001" s="21"/>
      <c r="I1001" s="20" t="s">
        <v>60</v>
      </c>
      <c r="J1001" s="38"/>
      <c r="K1001" s="20"/>
      <c r="L1001" s="38"/>
      <c r="M1001" s="17"/>
      <c r="N1001"/>
    </row>
    <row r="1002" spans="1:14" x14ac:dyDescent="0.25">
      <c r="A1002" s="36"/>
      <c r="B1002" s="36"/>
      <c r="C1002" s="36">
        <f>C1001</f>
        <v>19999004</v>
      </c>
      <c r="D1002" s="39">
        <f t="shared" si="145"/>
        <v>67.873999999999995</v>
      </c>
      <c r="E1002" s="39">
        <f t="shared" si="145"/>
        <v>69.819999999999993</v>
      </c>
      <c r="F1002" s="39">
        <f t="shared" si="145"/>
        <v>69.819999999999993</v>
      </c>
      <c r="G1002" s="17"/>
      <c r="H1002" s="21"/>
      <c r="I1002" s="20" t="s">
        <v>356</v>
      </c>
      <c r="J1002" s="39"/>
      <c r="K1002" s="20"/>
      <c r="L1002" s="39"/>
      <c r="M1002" s="17"/>
      <c r="N1002"/>
    </row>
    <row r="1003" spans="1:14" x14ac:dyDescent="0.25">
      <c r="A1003" s="34">
        <f>MAX($A$3:A1002)+1</f>
        <v>87</v>
      </c>
      <c r="B1003" s="43" t="s">
        <v>1135</v>
      </c>
      <c r="C1003" s="43">
        <v>19999008</v>
      </c>
      <c r="D1003" s="37">
        <v>78.61399999999999</v>
      </c>
      <c r="E1003" s="37">
        <v>72.02</v>
      </c>
      <c r="F1003" s="37">
        <v>72.02</v>
      </c>
      <c r="G1003" s="17"/>
      <c r="H1003" s="21">
        <v>0</v>
      </c>
      <c r="I1003" s="20" t="s">
        <v>1136</v>
      </c>
      <c r="J1003" s="37">
        <v>91</v>
      </c>
      <c r="K1003" s="20" t="s">
        <v>195</v>
      </c>
      <c r="L1003" s="37">
        <v>100</v>
      </c>
      <c r="M1003" s="17"/>
      <c r="N1003"/>
    </row>
    <row r="1004" spans="1:14" x14ac:dyDescent="0.25">
      <c r="A1004" s="35"/>
      <c r="B1004" s="35"/>
      <c r="C1004" s="35">
        <f t="shared" ref="C1004:C1028" si="146">C1003</f>
        <v>19999008</v>
      </c>
      <c r="D1004" s="38">
        <f t="shared" ref="D1004:F1028" si="147">D1003:F1003</f>
        <v>78.61399999999999</v>
      </c>
      <c r="E1004" s="38">
        <f t="shared" si="147"/>
        <v>72.02</v>
      </c>
      <c r="F1004" s="38">
        <f t="shared" si="147"/>
        <v>72.02</v>
      </c>
      <c r="G1004" s="17"/>
      <c r="H1004" s="21"/>
      <c r="I1004" s="20" t="s">
        <v>2291</v>
      </c>
      <c r="J1004" s="38"/>
      <c r="K1004" s="20" t="s">
        <v>1137</v>
      </c>
      <c r="L1004" s="38"/>
      <c r="M1004" s="17"/>
      <c r="N1004"/>
    </row>
    <row r="1005" spans="1:14" x14ac:dyDescent="0.25">
      <c r="A1005" s="35"/>
      <c r="B1005" s="35"/>
      <c r="C1005" s="35">
        <f t="shared" si="146"/>
        <v>19999008</v>
      </c>
      <c r="D1005" s="38">
        <f t="shared" si="147"/>
        <v>78.61399999999999</v>
      </c>
      <c r="E1005" s="38">
        <f t="shared" si="147"/>
        <v>72.02</v>
      </c>
      <c r="F1005" s="38">
        <f t="shared" si="147"/>
        <v>72.02</v>
      </c>
      <c r="G1005" s="17"/>
      <c r="H1005" s="21"/>
      <c r="I1005" s="20" t="s">
        <v>1138</v>
      </c>
      <c r="J1005" s="38"/>
      <c r="K1005" s="20" t="s">
        <v>1139</v>
      </c>
      <c r="L1005" s="38"/>
      <c r="M1005" s="17"/>
      <c r="N1005"/>
    </row>
    <row r="1006" spans="1:14" x14ac:dyDescent="0.25">
      <c r="A1006" s="35"/>
      <c r="B1006" s="35"/>
      <c r="C1006" s="35">
        <f t="shared" si="146"/>
        <v>19999008</v>
      </c>
      <c r="D1006" s="38">
        <f t="shared" si="147"/>
        <v>78.61399999999999</v>
      </c>
      <c r="E1006" s="38">
        <f t="shared" si="147"/>
        <v>72.02</v>
      </c>
      <c r="F1006" s="38">
        <f t="shared" si="147"/>
        <v>72.02</v>
      </c>
      <c r="G1006" s="17"/>
      <c r="H1006" s="21"/>
      <c r="I1006" s="20" t="s">
        <v>1140</v>
      </c>
      <c r="J1006" s="38"/>
      <c r="K1006" s="20" t="s">
        <v>1141</v>
      </c>
      <c r="L1006" s="38"/>
      <c r="M1006" s="17"/>
      <c r="N1006"/>
    </row>
    <row r="1007" spans="1:14" x14ac:dyDescent="0.25">
      <c r="A1007" s="35"/>
      <c r="B1007" s="35"/>
      <c r="C1007" s="35">
        <f t="shared" si="146"/>
        <v>19999008</v>
      </c>
      <c r="D1007" s="38">
        <f t="shared" si="147"/>
        <v>78.61399999999999</v>
      </c>
      <c r="E1007" s="38">
        <f t="shared" si="147"/>
        <v>72.02</v>
      </c>
      <c r="F1007" s="38">
        <f t="shared" si="147"/>
        <v>72.02</v>
      </c>
      <c r="G1007" s="17"/>
      <c r="H1007" s="21"/>
      <c r="I1007" s="20" t="s">
        <v>1142</v>
      </c>
      <c r="J1007" s="38"/>
      <c r="K1007" s="20" t="s">
        <v>1143</v>
      </c>
      <c r="L1007" s="38"/>
      <c r="M1007" s="17"/>
      <c r="N1007"/>
    </row>
    <row r="1008" spans="1:14" x14ac:dyDescent="0.25">
      <c r="A1008" s="35"/>
      <c r="B1008" s="35"/>
      <c r="C1008" s="35">
        <f t="shared" si="146"/>
        <v>19999008</v>
      </c>
      <c r="D1008" s="38">
        <f t="shared" si="147"/>
        <v>78.61399999999999</v>
      </c>
      <c r="E1008" s="38">
        <f t="shared" si="147"/>
        <v>72.02</v>
      </c>
      <c r="F1008" s="38">
        <f t="shared" si="147"/>
        <v>72.02</v>
      </c>
      <c r="G1008" s="17"/>
      <c r="H1008" s="21"/>
      <c r="I1008" s="20" t="s">
        <v>1144</v>
      </c>
      <c r="J1008" s="38"/>
      <c r="K1008" s="20" t="s">
        <v>212</v>
      </c>
      <c r="L1008" s="38"/>
      <c r="M1008" s="17"/>
      <c r="N1008"/>
    </row>
    <row r="1009" spans="1:14" x14ac:dyDescent="0.25">
      <c r="A1009" s="35"/>
      <c r="B1009" s="35"/>
      <c r="C1009" s="35">
        <f t="shared" si="146"/>
        <v>19999008</v>
      </c>
      <c r="D1009" s="38">
        <f t="shared" si="147"/>
        <v>78.61399999999999</v>
      </c>
      <c r="E1009" s="38">
        <f t="shared" si="147"/>
        <v>72.02</v>
      </c>
      <c r="F1009" s="38">
        <f t="shared" si="147"/>
        <v>72.02</v>
      </c>
      <c r="G1009" s="17"/>
      <c r="H1009" s="21"/>
      <c r="I1009" s="20" t="s">
        <v>1145</v>
      </c>
      <c r="J1009" s="38"/>
      <c r="K1009" s="20" t="s">
        <v>136</v>
      </c>
      <c r="L1009" s="38"/>
      <c r="M1009" s="17"/>
      <c r="N1009"/>
    </row>
    <row r="1010" spans="1:14" x14ac:dyDescent="0.25">
      <c r="A1010" s="35"/>
      <c r="B1010" s="35"/>
      <c r="C1010" s="35">
        <f t="shared" si="146"/>
        <v>19999008</v>
      </c>
      <c r="D1010" s="38">
        <f t="shared" si="147"/>
        <v>78.61399999999999</v>
      </c>
      <c r="E1010" s="38">
        <f t="shared" si="147"/>
        <v>72.02</v>
      </c>
      <c r="F1010" s="38">
        <f t="shared" si="147"/>
        <v>72.02</v>
      </c>
      <c r="G1010" s="17"/>
      <c r="H1010" s="21"/>
      <c r="I1010" s="20" t="s">
        <v>1146</v>
      </c>
      <c r="J1010" s="38"/>
      <c r="K1010" s="20" t="s">
        <v>1147</v>
      </c>
      <c r="L1010" s="38"/>
      <c r="M1010" s="17"/>
      <c r="N1010"/>
    </row>
    <row r="1011" spans="1:14" x14ac:dyDescent="0.25">
      <c r="A1011" s="35"/>
      <c r="B1011" s="35"/>
      <c r="C1011" s="35">
        <f t="shared" si="146"/>
        <v>19999008</v>
      </c>
      <c r="D1011" s="38">
        <f t="shared" si="147"/>
        <v>78.61399999999999</v>
      </c>
      <c r="E1011" s="38">
        <f t="shared" si="147"/>
        <v>72.02</v>
      </c>
      <c r="F1011" s="38">
        <f t="shared" si="147"/>
        <v>72.02</v>
      </c>
      <c r="G1011" s="17"/>
      <c r="H1011" s="21"/>
      <c r="I1011" s="20" t="s">
        <v>1148</v>
      </c>
      <c r="J1011" s="38"/>
      <c r="K1011" s="20" t="s">
        <v>1149</v>
      </c>
      <c r="L1011" s="38"/>
      <c r="M1011" s="17"/>
      <c r="N1011"/>
    </row>
    <row r="1012" spans="1:14" x14ac:dyDescent="0.25">
      <c r="A1012" s="35"/>
      <c r="B1012" s="35"/>
      <c r="C1012" s="35">
        <f t="shared" si="146"/>
        <v>19999008</v>
      </c>
      <c r="D1012" s="38">
        <f t="shared" si="147"/>
        <v>78.61399999999999</v>
      </c>
      <c r="E1012" s="38">
        <f t="shared" si="147"/>
        <v>72.02</v>
      </c>
      <c r="F1012" s="38">
        <f t="shared" si="147"/>
        <v>72.02</v>
      </c>
      <c r="G1012" s="17"/>
      <c r="H1012" s="21"/>
      <c r="I1012" s="20" t="s">
        <v>1150</v>
      </c>
      <c r="J1012" s="38"/>
      <c r="K1012" s="20" t="s">
        <v>21</v>
      </c>
      <c r="L1012" s="38"/>
      <c r="M1012" s="17"/>
      <c r="N1012"/>
    </row>
    <row r="1013" spans="1:14" x14ac:dyDescent="0.25">
      <c r="A1013" s="35"/>
      <c r="B1013" s="35"/>
      <c r="C1013" s="35">
        <f t="shared" si="146"/>
        <v>19999008</v>
      </c>
      <c r="D1013" s="38">
        <f t="shared" si="147"/>
        <v>78.61399999999999</v>
      </c>
      <c r="E1013" s="38">
        <f t="shared" si="147"/>
        <v>72.02</v>
      </c>
      <c r="F1013" s="38">
        <f t="shared" si="147"/>
        <v>72.02</v>
      </c>
      <c r="G1013" s="17"/>
      <c r="H1013" s="21"/>
      <c r="I1013" s="20" t="s">
        <v>607</v>
      </c>
      <c r="J1013" s="38"/>
      <c r="K1013" s="20" t="s">
        <v>1151</v>
      </c>
      <c r="L1013" s="38"/>
      <c r="M1013" s="17"/>
      <c r="N1013"/>
    </row>
    <row r="1014" spans="1:14" x14ac:dyDescent="0.25">
      <c r="A1014" s="35"/>
      <c r="B1014" s="35"/>
      <c r="C1014" s="35">
        <f t="shared" si="146"/>
        <v>19999008</v>
      </c>
      <c r="D1014" s="38">
        <f t="shared" si="147"/>
        <v>78.61399999999999</v>
      </c>
      <c r="E1014" s="38">
        <f t="shared" si="147"/>
        <v>72.02</v>
      </c>
      <c r="F1014" s="38">
        <f t="shared" si="147"/>
        <v>72.02</v>
      </c>
      <c r="G1014" s="17"/>
      <c r="H1014" s="21"/>
      <c r="I1014" s="20" t="s">
        <v>1152</v>
      </c>
      <c r="J1014" s="38"/>
      <c r="K1014" s="20" t="s">
        <v>1153</v>
      </c>
      <c r="L1014" s="38"/>
      <c r="M1014" s="17"/>
      <c r="N1014"/>
    </row>
    <row r="1015" spans="1:14" x14ac:dyDescent="0.25">
      <c r="A1015" s="35"/>
      <c r="B1015" s="35"/>
      <c r="C1015" s="35">
        <f t="shared" si="146"/>
        <v>19999008</v>
      </c>
      <c r="D1015" s="38">
        <f t="shared" si="147"/>
        <v>78.61399999999999</v>
      </c>
      <c r="E1015" s="38">
        <f t="shared" si="147"/>
        <v>72.02</v>
      </c>
      <c r="F1015" s="38">
        <f t="shared" si="147"/>
        <v>72.02</v>
      </c>
      <c r="G1015" s="17"/>
      <c r="H1015" s="21"/>
      <c r="I1015" s="20" t="s">
        <v>1154</v>
      </c>
      <c r="J1015" s="38"/>
      <c r="K1015" s="20" t="s">
        <v>1155</v>
      </c>
      <c r="L1015" s="38"/>
      <c r="M1015" s="17"/>
      <c r="N1015"/>
    </row>
    <row r="1016" spans="1:14" x14ac:dyDescent="0.25">
      <c r="A1016" s="35"/>
      <c r="B1016" s="35"/>
      <c r="C1016" s="35">
        <f t="shared" si="146"/>
        <v>19999008</v>
      </c>
      <c r="D1016" s="38">
        <f t="shared" si="147"/>
        <v>78.61399999999999</v>
      </c>
      <c r="E1016" s="38">
        <f t="shared" si="147"/>
        <v>72.02</v>
      </c>
      <c r="F1016" s="38">
        <f t="shared" si="147"/>
        <v>72.02</v>
      </c>
      <c r="G1016" s="17"/>
      <c r="H1016" s="21"/>
      <c r="I1016" s="20" t="s">
        <v>1156</v>
      </c>
      <c r="J1016" s="38"/>
      <c r="K1016" s="20" t="s">
        <v>1131</v>
      </c>
      <c r="L1016" s="38"/>
      <c r="M1016" s="17"/>
      <c r="N1016"/>
    </row>
    <row r="1017" spans="1:14" x14ac:dyDescent="0.25">
      <c r="A1017" s="35"/>
      <c r="B1017" s="35"/>
      <c r="C1017" s="35">
        <f t="shared" si="146"/>
        <v>19999008</v>
      </c>
      <c r="D1017" s="38">
        <f t="shared" si="147"/>
        <v>78.61399999999999</v>
      </c>
      <c r="E1017" s="38">
        <f t="shared" si="147"/>
        <v>72.02</v>
      </c>
      <c r="F1017" s="38">
        <f t="shared" si="147"/>
        <v>72.02</v>
      </c>
      <c r="G1017" s="17"/>
      <c r="H1017" s="21"/>
      <c r="I1017" s="20" t="s">
        <v>488</v>
      </c>
      <c r="J1017" s="38"/>
      <c r="K1017" s="20" t="s">
        <v>1157</v>
      </c>
      <c r="L1017" s="38"/>
      <c r="M1017" s="17"/>
      <c r="N1017"/>
    </row>
    <row r="1018" spans="1:14" x14ac:dyDescent="0.25">
      <c r="A1018" s="35"/>
      <c r="B1018" s="35"/>
      <c r="C1018" s="35">
        <f t="shared" si="146"/>
        <v>19999008</v>
      </c>
      <c r="D1018" s="38">
        <f t="shared" si="147"/>
        <v>78.61399999999999</v>
      </c>
      <c r="E1018" s="38">
        <f t="shared" si="147"/>
        <v>72.02</v>
      </c>
      <c r="F1018" s="38">
        <f t="shared" si="147"/>
        <v>72.02</v>
      </c>
      <c r="G1018" s="17"/>
      <c r="H1018" s="21"/>
      <c r="I1018" s="20" t="s">
        <v>1158</v>
      </c>
      <c r="J1018" s="38"/>
      <c r="K1018" s="20" t="s">
        <v>1159</v>
      </c>
      <c r="L1018" s="38"/>
      <c r="M1018" s="17"/>
      <c r="N1018"/>
    </row>
    <row r="1019" spans="1:14" x14ac:dyDescent="0.25">
      <c r="A1019" s="35"/>
      <c r="B1019" s="35"/>
      <c r="C1019" s="35">
        <f t="shared" si="146"/>
        <v>19999008</v>
      </c>
      <c r="D1019" s="38">
        <f t="shared" si="147"/>
        <v>78.61399999999999</v>
      </c>
      <c r="E1019" s="38">
        <f t="shared" si="147"/>
        <v>72.02</v>
      </c>
      <c r="F1019" s="38">
        <f t="shared" si="147"/>
        <v>72.02</v>
      </c>
      <c r="G1019" s="17"/>
      <c r="H1019" s="21"/>
      <c r="I1019" s="20" t="s">
        <v>1160</v>
      </c>
      <c r="J1019" s="38"/>
      <c r="K1019" s="20" t="s">
        <v>1161</v>
      </c>
      <c r="L1019" s="38"/>
      <c r="M1019" s="17"/>
      <c r="N1019"/>
    </row>
    <row r="1020" spans="1:14" x14ac:dyDescent="0.25">
      <c r="A1020" s="35"/>
      <c r="B1020" s="35"/>
      <c r="C1020" s="35">
        <f t="shared" si="146"/>
        <v>19999008</v>
      </c>
      <c r="D1020" s="38">
        <f t="shared" si="147"/>
        <v>78.61399999999999</v>
      </c>
      <c r="E1020" s="38">
        <f t="shared" si="147"/>
        <v>72.02</v>
      </c>
      <c r="F1020" s="38">
        <f t="shared" si="147"/>
        <v>72.02</v>
      </c>
      <c r="G1020" s="17"/>
      <c r="H1020" s="21"/>
      <c r="I1020" s="20" t="s">
        <v>482</v>
      </c>
      <c r="J1020" s="38"/>
      <c r="K1020" s="20" t="s">
        <v>1162</v>
      </c>
      <c r="L1020" s="38"/>
      <c r="M1020" s="17"/>
      <c r="N1020"/>
    </row>
    <row r="1021" spans="1:14" x14ac:dyDescent="0.25">
      <c r="A1021" s="35"/>
      <c r="B1021" s="35"/>
      <c r="C1021" s="35">
        <f t="shared" si="146"/>
        <v>19999008</v>
      </c>
      <c r="D1021" s="38">
        <f t="shared" si="147"/>
        <v>78.61399999999999</v>
      </c>
      <c r="E1021" s="38">
        <f t="shared" si="147"/>
        <v>72.02</v>
      </c>
      <c r="F1021" s="38">
        <f t="shared" si="147"/>
        <v>72.02</v>
      </c>
      <c r="G1021" s="17"/>
      <c r="H1021" s="21"/>
      <c r="I1021" s="20" t="s">
        <v>1163</v>
      </c>
      <c r="J1021" s="38"/>
      <c r="K1021" s="20" t="s">
        <v>1164</v>
      </c>
      <c r="L1021" s="38"/>
      <c r="M1021" s="17"/>
      <c r="N1021"/>
    </row>
    <row r="1022" spans="1:14" x14ac:dyDescent="0.25">
      <c r="A1022" s="35"/>
      <c r="B1022" s="35"/>
      <c r="C1022" s="35">
        <f t="shared" si="146"/>
        <v>19999008</v>
      </c>
      <c r="D1022" s="38">
        <f t="shared" si="147"/>
        <v>78.61399999999999</v>
      </c>
      <c r="E1022" s="38">
        <f t="shared" si="147"/>
        <v>72.02</v>
      </c>
      <c r="F1022" s="38">
        <f t="shared" si="147"/>
        <v>72.02</v>
      </c>
      <c r="G1022" s="17"/>
      <c r="H1022" s="21"/>
      <c r="I1022" s="20" t="s">
        <v>1165</v>
      </c>
      <c r="J1022" s="38"/>
      <c r="K1022" s="20" t="s">
        <v>1166</v>
      </c>
      <c r="L1022" s="38"/>
      <c r="M1022" s="17"/>
      <c r="N1022"/>
    </row>
    <row r="1023" spans="1:14" x14ac:dyDescent="0.25">
      <c r="A1023" s="35"/>
      <c r="B1023" s="35"/>
      <c r="C1023" s="35">
        <f t="shared" si="146"/>
        <v>19999008</v>
      </c>
      <c r="D1023" s="38">
        <f t="shared" si="147"/>
        <v>78.61399999999999</v>
      </c>
      <c r="E1023" s="38">
        <f t="shared" si="147"/>
        <v>72.02</v>
      </c>
      <c r="F1023" s="38">
        <f t="shared" si="147"/>
        <v>72.02</v>
      </c>
      <c r="G1023" s="17"/>
      <c r="H1023" s="21"/>
      <c r="I1023" s="20" t="s">
        <v>1167</v>
      </c>
      <c r="J1023" s="38"/>
      <c r="K1023" s="20" t="s">
        <v>1168</v>
      </c>
      <c r="L1023" s="38"/>
      <c r="M1023" s="17"/>
      <c r="N1023"/>
    </row>
    <row r="1024" spans="1:14" x14ac:dyDescent="0.25">
      <c r="A1024" s="35"/>
      <c r="B1024" s="35"/>
      <c r="C1024" s="35">
        <f t="shared" si="146"/>
        <v>19999008</v>
      </c>
      <c r="D1024" s="38">
        <f t="shared" si="147"/>
        <v>78.61399999999999</v>
      </c>
      <c r="E1024" s="38">
        <f t="shared" si="147"/>
        <v>72.02</v>
      </c>
      <c r="F1024" s="38">
        <f t="shared" si="147"/>
        <v>72.02</v>
      </c>
      <c r="G1024" s="17"/>
      <c r="H1024" s="21"/>
      <c r="I1024" s="20" t="s">
        <v>2290</v>
      </c>
      <c r="J1024" s="38"/>
      <c r="K1024" s="20" t="s">
        <v>1169</v>
      </c>
      <c r="L1024" s="38"/>
      <c r="M1024" s="17"/>
      <c r="N1024"/>
    </row>
    <row r="1025" spans="1:14" x14ac:dyDescent="0.25">
      <c r="A1025" s="35"/>
      <c r="B1025" s="35"/>
      <c r="C1025" s="35">
        <f t="shared" si="146"/>
        <v>19999008</v>
      </c>
      <c r="D1025" s="38">
        <f t="shared" si="147"/>
        <v>78.61399999999999</v>
      </c>
      <c r="E1025" s="38">
        <f t="shared" si="147"/>
        <v>72.02</v>
      </c>
      <c r="F1025" s="38">
        <f t="shared" si="147"/>
        <v>72.02</v>
      </c>
      <c r="G1025" s="17"/>
      <c r="H1025" s="21"/>
      <c r="I1025" s="20"/>
      <c r="J1025" s="38"/>
      <c r="K1025" s="20" t="s">
        <v>1170</v>
      </c>
      <c r="L1025" s="38"/>
      <c r="M1025" s="17"/>
      <c r="N1025"/>
    </row>
    <row r="1026" spans="1:14" x14ac:dyDescent="0.25">
      <c r="A1026" s="35"/>
      <c r="B1026" s="35"/>
      <c r="C1026" s="35">
        <f t="shared" si="146"/>
        <v>19999008</v>
      </c>
      <c r="D1026" s="38">
        <f t="shared" si="147"/>
        <v>78.61399999999999</v>
      </c>
      <c r="E1026" s="38">
        <f t="shared" si="147"/>
        <v>72.02</v>
      </c>
      <c r="F1026" s="38">
        <f t="shared" si="147"/>
        <v>72.02</v>
      </c>
      <c r="G1026" s="17"/>
      <c r="H1026" s="21"/>
      <c r="I1026" s="20"/>
      <c r="J1026" s="38"/>
      <c r="K1026" s="20" t="s">
        <v>22</v>
      </c>
      <c r="L1026" s="38"/>
      <c r="M1026" s="17"/>
      <c r="N1026"/>
    </row>
    <row r="1027" spans="1:14" x14ac:dyDescent="0.25">
      <c r="A1027" s="35"/>
      <c r="B1027" s="35"/>
      <c r="C1027" s="35">
        <f t="shared" si="146"/>
        <v>19999008</v>
      </c>
      <c r="D1027" s="38">
        <f t="shared" si="147"/>
        <v>78.61399999999999</v>
      </c>
      <c r="E1027" s="38">
        <f t="shared" si="147"/>
        <v>72.02</v>
      </c>
      <c r="F1027" s="38">
        <f t="shared" si="147"/>
        <v>72.02</v>
      </c>
      <c r="G1027" s="17"/>
      <c r="H1027" s="21"/>
      <c r="I1027" s="20"/>
      <c r="J1027" s="38"/>
      <c r="K1027" s="20" t="s">
        <v>1171</v>
      </c>
      <c r="L1027" s="38"/>
      <c r="M1027" s="17"/>
      <c r="N1027"/>
    </row>
    <row r="1028" spans="1:14" x14ac:dyDescent="0.25">
      <c r="A1028" s="36"/>
      <c r="B1028" s="36"/>
      <c r="C1028" s="36">
        <f t="shared" si="146"/>
        <v>19999008</v>
      </c>
      <c r="D1028" s="39">
        <f t="shared" si="147"/>
        <v>78.61399999999999</v>
      </c>
      <c r="E1028" s="39">
        <f t="shared" si="147"/>
        <v>72.02</v>
      </c>
      <c r="F1028" s="39">
        <f t="shared" si="147"/>
        <v>72.02</v>
      </c>
      <c r="G1028" s="17"/>
      <c r="H1028" s="21"/>
      <c r="I1028" s="20"/>
      <c r="J1028" s="39"/>
      <c r="K1028" s="20" t="s">
        <v>1172</v>
      </c>
      <c r="L1028" s="39"/>
      <c r="M1028" s="17"/>
      <c r="N1028"/>
    </row>
    <row r="1029" spans="1:14" x14ac:dyDescent="0.25">
      <c r="A1029" s="34">
        <f>MAX($A$3:A1028)+1</f>
        <v>88</v>
      </c>
      <c r="B1029" s="43" t="s">
        <v>1173</v>
      </c>
      <c r="C1029" s="43">
        <v>19999009</v>
      </c>
      <c r="D1029" s="37">
        <v>75.697000000000003</v>
      </c>
      <c r="E1029" s="37">
        <v>77.709999999999994</v>
      </c>
      <c r="F1029" s="37">
        <v>77.709999999999994</v>
      </c>
      <c r="G1029" s="17"/>
      <c r="H1029" s="21">
        <v>0</v>
      </c>
      <c r="I1029" s="20" t="s">
        <v>1174</v>
      </c>
      <c r="J1029" s="37">
        <v>78</v>
      </c>
      <c r="K1029" s="20" t="s">
        <v>1175</v>
      </c>
      <c r="L1029" s="37">
        <v>57</v>
      </c>
      <c r="M1029" s="17"/>
      <c r="N1029"/>
    </row>
    <row r="1030" spans="1:14" x14ac:dyDescent="0.25">
      <c r="A1030" s="35"/>
      <c r="B1030" s="35"/>
      <c r="C1030" s="35">
        <f t="shared" ref="C1030:C1043" si="148">C1029</f>
        <v>19999009</v>
      </c>
      <c r="D1030" s="38">
        <f t="shared" ref="D1030:F1043" si="149">D1029:F1029</f>
        <v>75.697000000000003</v>
      </c>
      <c r="E1030" s="38">
        <f t="shared" si="149"/>
        <v>77.709999999999994</v>
      </c>
      <c r="F1030" s="38">
        <f t="shared" si="149"/>
        <v>77.709999999999994</v>
      </c>
      <c r="G1030" s="17"/>
      <c r="H1030" s="21"/>
      <c r="I1030" s="20"/>
      <c r="J1030" s="38"/>
      <c r="K1030" s="20"/>
      <c r="L1030" s="38"/>
      <c r="M1030" s="17"/>
      <c r="N1030"/>
    </row>
    <row r="1031" spans="1:14" x14ac:dyDescent="0.25">
      <c r="A1031" s="35"/>
      <c r="B1031" s="35"/>
      <c r="C1031" s="35">
        <f t="shared" si="148"/>
        <v>19999009</v>
      </c>
      <c r="D1031" s="38">
        <f t="shared" si="149"/>
        <v>75.697000000000003</v>
      </c>
      <c r="E1031" s="38">
        <f t="shared" si="149"/>
        <v>77.709999999999994</v>
      </c>
      <c r="F1031" s="38">
        <f t="shared" si="149"/>
        <v>77.709999999999994</v>
      </c>
      <c r="G1031" s="17"/>
      <c r="H1031" s="21"/>
      <c r="I1031" s="20" t="s">
        <v>1176</v>
      </c>
      <c r="J1031" s="38"/>
      <c r="K1031" s="20" t="s">
        <v>1177</v>
      </c>
      <c r="L1031" s="38"/>
      <c r="M1031" s="17"/>
      <c r="N1031"/>
    </row>
    <row r="1032" spans="1:14" x14ac:dyDescent="0.25">
      <c r="A1032" s="35"/>
      <c r="B1032" s="35"/>
      <c r="C1032" s="35">
        <f t="shared" si="148"/>
        <v>19999009</v>
      </c>
      <c r="D1032" s="38">
        <f t="shared" si="149"/>
        <v>75.697000000000003</v>
      </c>
      <c r="E1032" s="38">
        <f t="shared" si="149"/>
        <v>77.709999999999994</v>
      </c>
      <c r="F1032" s="38">
        <f t="shared" si="149"/>
        <v>77.709999999999994</v>
      </c>
      <c r="G1032" s="17"/>
      <c r="H1032" s="21"/>
      <c r="I1032" s="20" t="s">
        <v>1178</v>
      </c>
      <c r="J1032" s="38"/>
      <c r="K1032" s="20"/>
      <c r="L1032" s="38"/>
      <c r="M1032" s="17"/>
      <c r="N1032"/>
    </row>
    <row r="1033" spans="1:14" x14ac:dyDescent="0.25">
      <c r="A1033" s="35"/>
      <c r="B1033" s="35"/>
      <c r="C1033" s="35">
        <f t="shared" si="148"/>
        <v>19999009</v>
      </c>
      <c r="D1033" s="38">
        <f t="shared" si="149"/>
        <v>75.697000000000003</v>
      </c>
      <c r="E1033" s="38">
        <f t="shared" si="149"/>
        <v>77.709999999999994</v>
      </c>
      <c r="F1033" s="38">
        <f t="shared" si="149"/>
        <v>77.709999999999994</v>
      </c>
      <c r="G1033" s="17"/>
      <c r="H1033" s="21"/>
      <c r="I1033" s="20" t="s">
        <v>34</v>
      </c>
      <c r="J1033" s="38"/>
      <c r="K1033" s="20" t="s">
        <v>1179</v>
      </c>
      <c r="L1033" s="38"/>
      <c r="M1033" s="17"/>
      <c r="N1033"/>
    </row>
    <row r="1034" spans="1:14" x14ac:dyDescent="0.25">
      <c r="A1034" s="35"/>
      <c r="B1034" s="35"/>
      <c r="C1034" s="35">
        <f t="shared" si="148"/>
        <v>19999009</v>
      </c>
      <c r="D1034" s="38">
        <f t="shared" si="149"/>
        <v>75.697000000000003</v>
      </c>
      <c r="E1034" s="38">
        <f t="shared" si="149"/>
        <v>77.709999999999994</v>
      </c>
      <c r="F1034" s="38">
        <f t="shared" si="149"/>
        <v>77.709999999999994</v>
      </c>
      <c r="G1034" s="17"/>
      <c r="H1034" s="21"/>
      <c r="I1034" s="20" t="s">
        <v>32</v>
      </c>
      <c r="J1034" s="38"/>
      <c r="K1034" s="20" t="s">
        <v>1157</v>
      </c>
      <c r="L1034" s="38"/>
      <c r="M1034" s="17"/>
      <c r="N1034"/>
    </row>
    <row r="1035" spans="1:14" x14ac:dyDescent="0.25">
      <c r="A1035" s="35"/>
      <c r="B1035" s="35"/>
      <c r="C1035" s="35">
        <f t="shared" si="148"/>
        <v>19999009</v>
      </c>
      <c r="D1035" s="38">
        <f t="shared" si="149"/>
        <v>75.697000000000003</v>
      </c>
      <c r="E1035" s="38">
        <f t="shared" si="149"/>
        <v>77.709999999999994</v>
      </c>
      <c r="F1035" s="38">
        <f t="shared" si="149"/>
        <v>77.709999999999994</v>
      </c>
      <c r="G1035" s="17"/>
      <c r="H1035" s="21"/>
      <c r="I1035" s="20" t="s">
        <v>1180</v>
      </c>
      <c r="J1035" s="38"/>
      <c r="K1035" s="20" t="s">
        <v>1143</v>
      </c>
      <c r="L1035" s="38"/>
      <c r="M1035" s="17"/>
      <c r="N1035"/>
    </row>
    <row r="1036" spans="1:14" x14ac:dyDescent="0.25">
      <c r="A1036" s="35"/>
      <c r="B1036" s="35"/>
      <c r="C1036" s="35">
        <f t="shared" si="148"/>
        <v>19999009</v>
      </c>
      <c r="D1036" s="38">
        <f t="shared" si="149"/>
        <v>75.697000000000003</v>
      </c>
      <c r="E1036" s="38">
        <f t="shared" si="149"/>
        <v>77.709999999999994</v>
      </c>
      <c r="F1036" s="38">
        <f t="shared" si="149"/>
        <v>77.709999999999994</v>
      </c>
      <c r="G1036" s="17"/>
      <c r="H1036" s="21"/>
      <c r="I1036" s="20" t="s">
        <v>76</v>
      </c>
      <c r="J1036" s="38"/>
      <c r="K1036" s="20"/>
      <c r="L1036" s="38"/>
      <c r="M1036" s="17"/>
      <c r="N1036"/>
    </row>
    <row r="1037" spans="1:14" x14ac:dyDescent="0.25">
      <c r="A1037" s="35"/>
      <c r="B1037" s="35"/>
      <c r="C1037" s="35">
        <f t="shared" si="148"/>
        <v>19999009</v>
      </c>
      <c r="D1037" s="38">
        <f t="shared" si="149"/>
        <v>75.697000000000003</v>
      </c>
      <c r="E1037" s="38">
        <f t="shared" si="149"/>
        <v>77.709999999999994</v>
      </c>
      <c r="F1037" s="38">
        <f t="shared" si="149"/>
        <v>77.709999999999994</v>
      </c>
      <c r="G1037" s="17"/>
      <c r="H1037" s="21"/>
      <c r="I1037" s="20" t="s">
        <v>60</v>
      </c>
      <c r="J1037" s="38"/>
      <c r="K1037" s="20"/>
      <c r="L1037" s="38"/>
      <c r="M1037" s="17"/>
      <c r="N1037"/>
    </row>
    <row r="1038" spans="1:14" x14ac:dyDescent="0.25">
      <c r="A1038" s="35"/>
      <c r="B1038" s="35"/>
      <c r="C1038" s="35">
        <f t="shared" si="148"/>
        <v>19999009</v>
      </c>
      <c r="D1038" s="38">
        <f t="shared" si="149"/>
        <v>75.697000000000003</v>
      </c>
      <c r="E1038" s="38">
        <f t="shared" si="149"/>
        <v>77.709999999999994</v>
      </c>
      <c r="F1038" s="38">
        <f t="shared" si="149"/>
        <v>77.709999999999994</v>
      </c>
      <c r="G1038" s="17"/>
      <c r="H1038" s="21"/>
      <c r="I1038" s="20" t="s">
        <v>1181</v>
      </c>
      <c r="J1038" s="38"/>
      <c r="K1038" s="20"/>
      <c r="L1038" s="38"/>
      <c r="M1038" s="17"/>
      <c r="N1038"/>
    </row>
    <row r="1039" spans="1:14" x14ac:dyDescent="0.25">
      <c r="A1039" s="35"/>
      <c r="B1039" s="35"/>
      <c r="C1039" s="35">
        <f t="shared" si="148"/>
        <v>19999009</v>
      </c>
      <c r="D1039" s="38">
        <f t="shared" si="149"/>
        <v>75.697000000000003</v>
      </c>
      <c r="E1039" s="38">
        <f t="shared" si="149"/>
        <v>77.709999999999994</v>
      </c>
      <c r="F1039" s="38">
        <f t="shared" si="149"/>
        <v>77.709999999999994</v>
      </c>
      <c r="G1039" s="17"/>
      <c r="H1039" s="21"/>
      <c r="I1039" s="20" t="s">
        <v>728</v>
      </c>
      <c r="J1039" s="38"/>
      <c r="K1039" s="20"/>
      <c r="L1039" s="38"/>
      <c r="M1039" s="17"/>
      <c r="N1039"/>
    </row>
    <row r="1040" spans="1:14" x14ac:dyDescent="0.25">
      <c r="A1040" s="35"/>
      <c r="B1040" s="35"/>
      <c r="C1040" s="35">
        <f t="shared" si="148"/>
        <v>19999009</v>
      </c>
      <c r="D1040" s="38">
        <f t="shared" si="149"/>
        <v>75.697000000000003</v>
      </c>
      <c r="E1040" s="38">
        <f t="shared" si="149"/>
        <v>77.709999999999994</v>
      </c>
      <c r="F1040" s="38">
        <f t="shared" si="149"/>
        <v>77.709999999999994</v>
      </c>
      <c r="G1040" s="17"/>
      <c r="H1040" s="21"/>
      <c r="I1040" s="20" t="s">
        <v>1182</v>
      </c>
      <c r="J1040" s="38"/>
      <c r="K1040" s="20"/>
      <c r="L1040" s="38"/>
      <c r="M1040" s="17"/>
      <c r="N1040"/>
    </row>
    <row r="1041" spans="1:14" x14ac:dyDescent="0.25">
      <c r="A1041" s="35"/>
      <c r="B1041" s="35"/>
      <c r="C1041" s="35">
        <f t="shared" si="148"/>
        <v>19999009</v>
      </c>
      <c r="D1041" s="38">
        <f t="shared" si="149"/>
        <v>75.697000000000003</v>
      </c>
      <c r="E1041" s="38">
        <f t="shared" si="149"/>
        <v>77.709999999999994</v>
      </c>
      <c r="F1041" s="38">
        <f t="shared" si="149"/>
        <v>77.709999999999994</v>
      </c>
      <c r="G1041" s="17"/>
      <c r="H1041" s="21"/>
      <c r="I1041" s="20" t="s">
        <v>1183</v>
      </c>
      <c r="J1041" s="38"/>
      <c r="K1041" s="20"/>
      <c r="L1041" s="38"/>
      <c r="M1041" s="17"/>
      <c r="N1041"/>
    </row>
    <row r="1042" spans="1:14" x14ac:dyDescent="0.25">
      <c r="A1042" s="35"/>
      <c r="B1042" s="35"/>
      <c r="C1042" s="35">
        <f t="shared" si="148"/>
        <v>19999009</v>
      </c>
      <c r="D1042" s="38">
        <f t="shared" si="149"/>
        <v>75.697000000000003</v>
      </c>
      <c r="E1042" s="38">
        <f t="shared" si="149"/>
        <v>77.709999999999994</v>
      </c>
      <c r="F1042" s="38">
        <f t="shared" si="149"/>
        <v>77.709999999999994</v>
      </c>
      <c r="G1042" s="17"/>
      <c r="H1042" s="21"/>
      <c r="I1042" s="20" t="s">
        <v>1184</v>
      </c>
      <c r="J1042" s="38"/>
      <c r="K1042" s="20"/>
      <c r="L1042" s="38"/>
      <c r="M1042" s="17"/>
      <c r="N1042"/>
    </row>
    <row r="1043" spans="1:14" x14ac:dyDescent="0.25">
      <c r="A1043" s="36"/>
      <c r="B1043" s="36"/>
      <c r="C1043" s="36">
        <f t="shared" si="148"/>
        <v>19999009</v>
      </c>
      <c r="D1043" s="39">
        <f t="shared" si="149"/>
        <v>75.697000000000003</v>
      </c>
      <c r="E1043" s="39">
        <f t="shared" si="149"/>
        <v>77.709999999999994</v>
      </c>
      <c r="F1043" s="39">
        <f t="shared" si="149"/>
        <v>77.709999999999994</v>
      </c>
      <c r="G1043" s="17"/>
      <c r="H1043" s="21"/>
      <c r="I1043" s="20" t="s">
        <v>488</v>
      </c>
      <c r="J1043" s="39"/>
      <c r="K1043" s="20"/>
      <c r="L1043" s="39"/>
      <c r="M1043" s="17"/>
      <c r="N1043"/>
    </row>
    <row r="1044" spans="1:14" x14ac:dyDescent="0.25">
      <c r="A1044" s="34">
        <f>MAX($A$3:A1043)+1</f>
        <v>89</v>
      </c>
      <c r="B1044" s="43" t="s">
        <v>1185</v>
      </c>
      <c r="C1044" s="43">
        <v>19999028</v>
      </c>
      <c r="D1044" s="37">
        <v>80.673000000000002</v>
      </c>
      <c r="E1044" s="37">
        <v>80.39</v>
      </c>
      <c r="F1044" s="37">
        <v>80.39</v>
      </c>
      <c r="G1044" s="17"/>
      <c r="H1044" s="21">
        <v>0</v>
      </c>
      <c r="I1044" s="20"/>
      <c r="J1044" s="37">
        <v>72</v>
      </c>
      <c r="K1044" s="20" t="s">
        <v>1186</v>
      </c>
      <c r="L1044" s="37">
        <v>100</v>
      </c>
      <c r="M1044" s="17"/>
      <c r="N1044"/>
    </row>
    <row r="1045" spans="1:14" x14ac:dyDescent="0.25">
      <c r="A1045" s="35"/>
      <c r="B1045" s="35"/>
      <c r="C1045" s="35">
        <f t="shared" ref="C1045:C1069" si="150">C1044</f>
        <v>19999028</v>
      </c>
      <c r="D1045" s="38">
        <f t="shared" ref="D1045:F1069" si="151">D1044:F1044</f>
        <v>80.673000000000002</v>
      </c>
      <c r="E1045" s="38">
        <f t="shared" si="151"/>
        <v>80.39</v>
      </c>
      <c r="F1045" s="38">
        <f t="shared" si="151"/>
        <v>80.39</v>
      </c>
      <c r="G1045" s="17"/>
      <c r="H1045" s="21"/>
      <c r="I1045" s="20" t="s">
        <v>1187</v>
      </c>
      <c r="J1045" s="38"/>
      <c r="K1045" s="20" t="s">
        <v>1188</v>
      </c>
      <c r="L1045" s="38"/>
      <c r="M1045" s="17"/>
      <c r="N1045"/>
    </row>
    <row r="1046" spans="1:14" x14ac:dyDescent="0.25">
      <c r="A1046" s="35"/>
      <c r="B1046" s="35"/>
      <c r="C1046" s="35">
        <f t="shared" si="150"/>
        <v>19999028</v>
      </c>
      <c r="D1046" s="38">
        <f t="shared" si="151"/>
        <v>80.673000000000002</v>
      </c>
      <c r="E1046" s="38">
        <f t="shared" si="151"/>
        <v>80.39</v>
      </c>
      <c r="F1046" s="38">
        <f t="shared" si="151"/>
        <v>80.39</v>
      </c>
      <c r="G1046" s="17"/>
      <c r="H1046" s="21"/>
      <c r="I1046" s="20" t="s">
        <v>983</v>
      </c>
      <c r="J1046" s="38"/>
      <c r="K1046" s="20" t="s">
        <v>1189</v>
      </c>
      <c r="L1046" s="38"/>
      <c r="M1046" s="17"/>
      <c r="N1046"/>
    </row>
    <row r="1047" spans="1:14" x14ac:dyDescent="0.25">
      <c r="A1047" s="35"/>
      <c r="B1047" s="35"/>
      <c r="C1047" s="35">
        <f t="shared" si="150"/>
        <v>19999028</v>
      </c>
      <c r="D1047" s="38">
        <f t="shared" si="151"/>
        <v>80.673000000000002</v>
      </c>
      <c r="E1047" s="38">
        <f t="shared" si="151"/>
        <v>80.39</v>
      </c>
      <c r="F1047" s="38">
        <f t="shared" si="151"/>
        <v>80.39</v>
      </c>
      <c r="G1047" s="17"/>
      <c r="H1047" s="21"/>
      <c r="I1047" s="20" t="s">
        <v>1190</v>
      </c>
      <c r="J1047" s="38"/>
      <c r="K1047" s="20" t="s">
        <v>472</v>
      </c>
      <c r="L1047" s="38"/>
      <c r="M1047" s="17"/>
      <c r="N1047"/>
    </row>
    <row r="1048" spans="1:14" x14ac:dyDescent="0.25">
      <c r="A1048" s="35"/>
      <c r="B1048" s="35"/>
      <c r="C1048" s="35">
        <f t="shared" si="150"/>
        <v>19999028</v>
      </c>
      <c r="D1048" s="38">
        <f t="shared" si="151"/>
        <v>80.673000000000002</v>
      </c>
      <c r="E1048" s="38">
        <f t="shared" si="151"/>
        <v>80.39</v>
      </c>
      <c r="F1048" s="38">
        <f t="shared" si="151"/>
        <v>80.39</v>
      </c>
      <c r="G1048" s="17"/>
      <c r="H1048" s="21"/>
      <c r="I1048" s="20" t="s">
        <v>1191</v>
      </c>
      <c r="J1048" s="38"/>
      <c r="K1048" s="20" t="s">
        <v>162</v>
      </c>
      <c r="L1048" s="38"/>
      <c r="M1048" s="17"/>
      <c r="N1048"/>
    </row>
    <row r="1049" spans="1:14" x14ac:dyDescent="0.25">
      <c r="A1049" s="35"/>
      <c r="B1049" s="35"/>
      <c r="C1049" s="35">
        <f t="shared" si="150"/>
        <v>19999028</v>
      </c>
      <c r="D1049" s="38">
        <f t="shared" si="151"/>
        <v>80.673000000000002</v>
      </c>
      <c r="E1049" s="38">
        <f t="shared" si="151"/>
        <v>80.39</v>
      </c>
      <c r="F1049" s="38">
        <f t="shared" si="151"/>
        <v>80.39</v>
      </c>
      <c r="G1049" s="17"/>
      <c r="H1049" s="21"/>
      <c r="I1049" s="20" t="s">
        <v>482</v>
      </c>
      <c r="J1049" s="38"/>
      <c r="K1049" s="20" t="s">
        <v>156</v>
      </c>
      <c r="L1049" s="38"/>
      <c r="M1049" s="17"/>
      <c r="N1049"/>
    </row>
    <row r="1050" spans="1:14" x14ac:dyDescent="0.25">
      <c r="A1050" s="35"/>
      <c r="B1050" s="35"/>
      <c r="C1050" s="35">
        <f t="shared" si="150"/>
        <v>19999028</v>
      </c>
      <c r="D1050" s="38">
        <f t="shared" si="151"/>
        <v>80.673000000000002</v>
      </c>
      <c r="E1050" s="38">
        <f t="shared" si="151"/>
        <v>80.39</v>
      </c>
      <c r="F1050" s="38">
        <f t="shared" si="151"/>
        <v>80.39</v>
      </c>
      <c r="G1050" s="17"/>
      <c r="H1050" s="21"/>
      <c r="I1050" s="20" t="s">
        <v>762</v>
      </c>
      <c r="J1050" s="38"/>
      <c r="K1050" s="20"/>
      <c r="L1050" s="38"/>
      <c r="M1050" s="17"/>
      <c r="N1050"/>
    </row>
    <row r="1051" spans="1:14" x14ac:dyDescent="0.25">
      <c r="A1051" s="35"/>
      <c r="B1051" s="35"/>
      <c r="C1051" s="35">
        <f t="shared" si="150"/>
        <v>19999028</v>
      </c>
      <c r="D1051" s="38">
        <f t="shared" si="151"/>
        <v>80.673000000000002</v>
      </c>
      <c r="E1051" s="38">
        <f t="shared" si="151"/>
        <v>80.39</v>
      </c>
      <c r="F1051" s="38">
        <f t="shared" si="151"/>
        <v>80.39</v>
      </c>
      <c r="G1051" s="17"/>
      <c r="H1051" s="21"/>
      <c r="I1051" s="20" t="s">
        <v>248</v>
      </c>
      <c r="J1051" s="38"/>
      <c r="K1051" s="20" t="s">
        <v>1192</v>
      </c>
      <c r="L1051" s="38"/>
      <c r="M1051" s="17"/>
      <c r="N1051"/>
    </row>
    <row r="1052" spans="1:14" x14ac:dyDescent="0.25">
      <c r="A1052" s="35"/>
      <c r="B1052" s="35"/>
      <c r="C1052" s="35">
        <f t="shared" si="150"/>
        <v>19999028</v>
      </c>
      <c r="D1052" s="38">
        <f t="shared" si="151"/>
        <v>80.673000000000002</v>
      </c>
      <c r="E1052" s="38">
        <f t="shared" si="151"/>
        <v>80.39</v>
      </c>
      <c r="F1052" s="38">
        <f t="shared" si="151"/>
        <v>80.39</v>
      </c>
      <c r="G1052" s="17"/>
      <c r="H1052" s="21"/>
      <c r="I1052" s="20" t="s">
        <v>1193</v>
      </c>
      <c r="J1052" s="38"/>
      <c r="K1052" s="20" t="s">
        <v>1194</v>
      </c>
      <c r="L1052" s="38"/>
      <c r="M1052" s="17"/>
      <c r="N1052"/>
    </row>
    <row r="1053" spans="1:14" x14ac:dyDescent="0.25">
      <c r="A1053" s="35"/>
      <c r="B1053" s="35"/>
      <c r="C1053" s="35">
        <f t="shared" si="150"/>
        <v>19999028</v>
      </c>
      <c r="D1053" s="38">
        <f t="shared" si="151"/>
        <v>80.673000000000002</v>
      </c>
      <c r="E1053" s="38">
        <f t="shared" si="151"/>
        <v>80.39</v>
      </c>
      <c r="F1053" s="38">
        <f t="shared" si="151"/>
        <v>80.39</v>
      </c>
      <c r="G1053" s="17"/>
      <c r="H1053" s="21"/>
      <c r="I1053" s="20"/>
      <c r="J1053" s="38"/>
      <c r="K1053" s="20" t="s">
        <v>1195</v>
      </c>
      <c r="L1053" s="38"/>
      <c r="M1053" s="17"/>
      <c r="N1053"/>
    </row>
    <row r="1054" spans="1:14" x14ac:dyDescent="0.25">
      <c r="A1054" s="35"/>
      <c r="B1054" s="35"/>
      <c r="C1054" s="35">
        <f t="shared" si="150"/>
        <v>19999028</v>
      </c>
      <c r="D1054" s="38">
        <f t="shared" si="151"/>
        <v>80.673000000000002</v>
      </c>
      <c r="E1054" s="38">
        <f t="shared" si="151"/>
        <v>80.39</v>
      </c>
      <c r="F1054" s="38">
        <f t="shared" si="151"/>
        <v>80.39</v>
      </c>
      <c r="G1054" s="17"/>
      <c r="H1054" s="21"/>
      <c r="I1054" s="20"/>
      <c r="J1054" s="38"/>
      <c r="K1054" s="20"/>
      <c r="L1054" s="38"/>
      <c r="M1054" s="17"/>
      <c r="N1054"/>
    </row>
    <row r="1055" spans="1:14" x14ac:dyDescent="0.25">
      <c r="A1055" s="35"/>
      <c r="B1055" s="35"/>
      <c r="C1055" s="35">
        <f t="shared" si="150"/>
        <v>19999028</v>
      </c>
      <c r="D1055" s="38">
        <f t="shared" si="151"/>
        <v>80.673000000000002</v>
      </c>
      <c r="E1055" s="38">
        <f t="shared" si="151"/>
        <v>80.39</v>
      </c>
      <c r="F1055" s="38">
        <f t="shared" si="151"/>
        <v>80.39</v>
      </c>
      <c r="G1055" s="17"/>
      <c r="H1055" s="21"/>
      <c r="I1055" s="20"/>
      <c r="J1055" s="38"/>
      <c r="K1055" s="20" t="s">
        <v>1196</v>
      </c>
      <c r="L1055" s="38"/>
      <c r="M1055" s="17"/>
      <c r="N1055"/>
    </row>
    <row r="1056" spans="1:14" x14ac:dyDescent="0.25">
      <c r="A1056" s="35"/>
      <c r="B1056" s="35"/>
      <c r="C1056" s="35">
        <f t="shared" si="150"/>
        <v>19999028</v>
      </c>
      <c r="D1056" s="38">
        <f t="shared" si="151"/>
        <v>80.673000000000002</v>
      </c>
      <c r="E1056" s="38">
        <f t="shared" si="151"/>
        <v>80.39</v>
      </c>
      <c r="F1056" s="38">
        <f t="shared" si="151"/>
        <v>80.39</v>
      </c>
      <c r="G1056" s="17"/>
      <c r="H1056" s="21"/>
      <c r="I1056" s="20"/>
      <c r="J1056" s="38"/>
      <c r="K1056" s="20" t="s">
        <v>1197</v>
      </c>
      <c r="L1056" s="38"/>
      <c r="M1056" s="17"/>
      <c r="N1056"/>
    </row>
    <row r="1057" spans="1:14" x14ac:dyDescent="0.25">
      <c r="A1057" s="35"/>
      <c r="B1057" s="35"/>
      <c r="C1057" s="35">
        <f t="shared" si="150"/>
        <v>19999028</v>
      </c>
      <c r="D1057" s="38">
        <f t="shared" si="151"/>
        <v>80.673000000000002</v>
      </c>
      <c r="E1057" s="38">
        <f t="shared" si="151"/>
        <v>80.39</v>
      </c>
      <c r="F1057" s="38">
        <f t="shared" si="151"/>
        <v>80.39</v>
      </c>
      <c r="G1057" s="17"/>
      <c r="H1057" s="21"/>
      <c r="I1057" s="20"/>
      <c r="J1057" s="38"/>
      <c r="K1057" s="20" t="s">
        <v>1198</v>
      </c>
      <c r="L1057" s="38"/>
      <c r="M1057" s="17"/>
      <c r="N1057"/>
    </row>
    <row r="1058" spans="1:14" x14ac:dyDescent="0.25">
      <c r="A1058" s="35"/>
      <c r="B1058" s="35"/>
      <c r="C1058" s="35">
        <f t="shared" si="150"/>
        <v>19999028</v>
      </c>
      <c r="D1058" s="38">
        <f t="shared" si="151"/>
        <v>80.673000000000002</v>
      </c>
      <c r="E1058" s="38">
        <f t="shared" si="151"/>
        <v>80.39</v>
      </c>
      <c r="F1058" s="38">
        <f t="shared" si="151"/>
        <v>80.39</v>
      </c>
      <c r="G1058" s="17"/>
      <c r="H1058" s="21"/>
      <c r="I1058" s="20"/>
      <c r="J1058" s="38"/>
      <c r="K1058" s="20" t="s">
        <v>1199</v>
      </c>
      <c r="L1058" s="38"/>
      <c r="M1058" s="17"/>
      <c r="N1058"/>
    </row>
    <row r="1059" spans="1:14" x14ac:dyDescent="0.25">
      <c r="A1059" s="35"/>
      <c r="B1059" s="35"/>
      <c r="C1059" s="35">
        <f t="shared" si="150"/>
        <v>19999028</v>
      </c>
      <c r="D1059" s="38">
        <f t="shared" si="151"/>
        <v>80.673000000000002</v>
      </c>
      <c r="E1059" s="38">
        <f t="shared" si="151"/>
        <v>80.39</v>
      </c>
      <c r="F1059" s="38">
        <f t="shared" si="151"/>
        <v>80.39</v>
      </c>
      <c r="G1059" s="17"/>
      <c r="H1059" s="21"/>
      <c r="I1059" s="20"/>
      <c r="J1059" s="38"/>
      <c r="K1059" s="20" t="s">
        <v>1200</v>
      </c>
      <c r="L1059" s="38"/>
      <c r="M1059" s="17"/>
      <c r="N1059"/>
    </row>
    <row r="1060" spans="1:14" x14ac:dyDescent="0.25">
      <c r="A1060" s="35"/>
      <c r="B1060" s="35"/>
      <c r="C1060" s="35">
        <f t="shared" si="150"/>
        <v>19999028</v>
      </c>
      <c r="D1060" s="38">
        <f t="shared" si="151"/>
        <v>80.673000000000002</v>
      </c>
      <c r="E1060" s="38">
        <f t="shared" si="151"/>
        <v>80.39</v>
      </c>
      <c r="F1060" s="38">
        <f t="shared" si="151"/>
        <v>80.39</v>
      </c>
      <c r="G1060" s="17"/>
      <c r="H1060" s="21"/>
      <c r="I1060" s="20"/>
      <c r="J1060" s="38"/>
      <c r="K1060" s="20" t="s">
        <v>1201</v>
      </c>
      <c r="L1060" s="38"/>
      <c r="M1060" s="17"/>
      <c r="N1060"/>
    </row>
    <row r="1061" spans="1:14" x14ac:dyDescent="0.25">
      <c r="A1061" s="35"/>
      <c r="B1061" s="35"/>
      <c r="C1061" s="35">
        <f t="shared" si="150"/>
        <v>19999028</v>
      </c>
      <c r="D1061" s="38">
        <f t="shared" si="151"/>
        <v>80.673000000000002</v>
      </c>
      <c r="E1061" s="38">
        <f t="shared" si="151"/>
        <v>80.39</v>
      </c>
      <c r="F1061" s="38">
        <f t="shared" si="151"/>
        <v>80.39</v>
      </c>
      <c r="G1061" s="17"/>
      <c r="H1061" s="21"/>
      <c r="I1061" s="20"/>
      <c r="J1061" s="38"/>
      <c r="K1061" s="20" t="s">
        <v>1202</v>
      </c>
      <c r="L1061" s="38"/>
      <c r="M1061" s="17"/>
      <c r="N1061"/>
    </row>
    <row r="1062" spans="1:14" x14ac:dyDescent="0.25">
      <c r="A1062" s="35"/>
      <c r="B1062" s="35"/>
      <c r="C1062" s="35">
        <f t="shared" si="150"/>
        <v>19999028</v>
      </c>
      <c r="D1062" s="38">
        <f t="shared" si="151"/>
        <v>80.673000000000002</v>
      </c>
      <c r="E1062" s="38">
        <f t="shared" si="151"/>
        <v>80.39</v>
      </c>
      <c r="F1062" s="38">
        <f t="shared" si="151"/>
        <v>80.39</v>
      </c>
      <c r="G1062" s="17"/>
      <c r="H1062" s="21"/>
      <c r="I1062" s="20"/>
      <c r="J1062" s="38"/>
      <c r="K1062" s="20" t="s">
        <v>1203</v>
      </c>
      <c r="L1062" s="38"/>
      <c r="M1062" s="17"/>
      <c r="N1062"/>
    </row>
    <row r="1063" spans="1:14" x14ac:dyDescent="0.25">
      <c r="A1063" s="35"/>
      <c r="B1063" s="35"/>
      <c r="C1063" s="35">
        <f t="shared" si="150"/>
        <v>19999028</v>
      </c>
      <c r="D1063" s="38">
        <f t="shared" si="151"/>
        <v>80.673000000000002</v>
      </c>
      <c r="E1063" s="38">
        <f t="shared" si="151"/>
        <v>80.39</v>
      </c>
      <c r="F1063" s="38">
        <f t="shared" si="151"/>
        <v>80.39</v>
      </c>
      <c r="G1063" s="17"/>
      <c r="H1063" s="21"/>
      <c r="I1063" s="20"/>
      <c r="J1063" s="38"/>
      <c r="K1063" s="20" t="s">
        <v>1204</v>
      </c>
      <c r="L1063" s="38"/>
      <c r="M1063" s="17"/>
      <c r="N1063"/>
    </row>
    <row r="1064" spans="1:14" x14ac:dyDescent="0.25">
      <c r="A1064" s="35"/>
      <c r="B1064" s="35"/>
      <c r="C1064" s="35">
        <f t="shared" si="150"/>
        <v>19999028</v>
      </c>
      <c r="D1064" s="38">
        <f t="shared" si="151"/>
        <v>80.673000000000002</v>
      </c>
      <c r="E1064" s="38">
        <f t="shared" si="151"/>
        <v>80.39</v>
      </c>
      <c r="F1064" s="38">
        <f t="shared" si="151"/>
        <v>80.39</v>
      </c>
      <c r="G1064" s="17"/>
      <c r="H1064" s="21"/>
      <c r="I1064" s="20"/>
      <c r="J1064" s="38"/>
      <c r="K1064" s="20" t="s">
        <v>21</v>
      </c>
      <c r="L1064" s="38"/>
      <c r="M1064" s="17"/>
      <c r="N1064"/>
    </row>
    <row r="1065" spans="1:14" x14ac:dyDescent="0.25">
      <c r="A1065" s="35"/>
      <c r="B1065" s="35"/>
      <c r="C1065" s="35">
        <f t="shared" si="150"/>
        <v>19999028</v>
      </c>
      <c r="D1065" s="38">
        <f t="shared" si="151"/>
        <v>80.673000000000002</v>
      </c>
      <c r="E1065" s="38">
        <f t="shared" si="151"/>
        <v>80.39</v>
      </c>
      <c r="F1065" s="38">
        <f t="shared" si="151"/>
        <v>80.39</v>
      </c>
      <c r="G1065" s="17"/>
      <c r="H1065" s="21"/>
      <c r="I1065" s="20"/>
      <c r="J1065" s="38"/>
      <c r="K1065" s="20"/>
      <c r="L1065" s="38"/>
      <c r="M1065" s="17"/>
      <c r="N1065"/>
    </row>
    <row r="1066" spans="1:14" x14ac:dyDescent="0.25">
      <c r="A1066" s="35"/>
      <c r="B1066" s="35"/>
      <c r="C1066" s="35">
        <f t="shared" si="150"/>
        <v>19999028</v>
      </c>
      <c r="D1066" s="38">
        <f t="shared" si="151"/>
        <v>80.673000000000002</v>
      </c>
      <c r="E1066" s="38">
        <f t="shared" si="151"/>
        <v>80.39</v>
      </c>
      <c r="F1066" s="38">
        <f t="shared" si="151"/>
        <v>80.39</v>
      </c>
      <c r="G1066" s="17"/>
      <c r="H1066" s="21"/>
      <c r="I1066" s="20"/>
      <c r="J1066" s="38"/>
      <c r="K1066" s="20" t="s">
        <v>195</v>
      </c>
      <c r="L1066" s="38"/>
      <c r="M1066" s="17"/>
      <c r="N1066"/>
    </row>
    <row r="1067" spans="1:14" x14ac:dyDescent="0.25">
      <c r="A1067" s="35"/>
      <c r="B1067" s="35"/>
      <c r="C1067" s="35">
        <f t="shared" si="150"/>
        <v>19999028</v>
      </c>
      <c r="D1067" s="38">
        <f t="shared" si="151"/>
        <v>80.673000000000002</v>
      </c>
      <c r="E1067" s="38">
        <f t="shared" si="151"/>
        <v>80.39</v>
      </c>
      <c r="F1067" s="38">
        <f t="shared" si="151"/>
        <v>80.39</v>
      </c>
      <c r="G1067" s="17"/>
      <c r="H1067" s="21"/>
      <c r="I1067" s="20"/>
      <c r="J1067" s="38"/>
      <c r="K1067" s="20" t="s">
        <v>1205</v>
      </c>
      <c r="L1067" s="38"/>
      <c r="M1067" s="17"/>
      <c r="N1067"/>
    </row>
    <row r="1068" spans="1:14" x14ac:dyDescent="0.25">
      <c r="A1068" s="35"/>
      <c r="B1068" s="35"/>
      <c r="C1068" s="35">
        <f t="shared" si="150"/>
        <v>19999028</v>
      </c>
      <c r="D1068" s="38">
        <f t="shared" si="151"/>
        <v>80.673000000000002</v>
      </c>
      <c r="E1068" s="38">
        <f t="shared" si="151"/>
        <v>80.39</v>
      </c>
      <c r="F1068" s="38">
        <f t="shared" si="151"/>
        <v>80.39</v>
      </c>
      <c r="G1068" s="17"/>
      <c r="H1068" s="21"/>
      <c r="I1068" s="20"/>
      <c r="J1068" s="38"/>
      <c r="K1068" s="20" t="s">
        <v>1206</v>
      </c>
      <c r="L1068" s="38"/>
      <c r="M1068" s="17"/>
      <c r="N1068"/>
    </row>
    <row r="1069" spans="1:14" x14ac:dyDescent="0.25">
      <c r="A1069" s="36"/>
      <c r="B1069" s="36"/>
      <c r="C1069" s="36">
        <f t="shared" si="150"/>
        <v>19999028</v>
      </c>
      <c r="D1069" s="39">
        <f t="shared" si="151"/>
        <v>80.673000000000002</v>
      </c>
      <c r="E1069" s="39">
        <f t="shared" si="151"/>
        <v>80.39</v>
      </c>
      <c r="F1069" s="39">
        <f t="shared" si="151"/>
        <v>80.39</v>
      </c>
      <c r="G1069" s="17"/>
      <c r="H1069" s="21"/>
      <c r="I1069" s="20"/>
      <c r="J1069" s="39"/>
      <c r="K1069" s="20" t="s">
        <v>1207</v>
      </c>
      <c r="L1069" s="39"/>
      <c r="M1069" s="17"/>
      <c r="N1069"/>
    </row>
    <row r="1070" spans="1:14" x14ac:dyDescent="0.25">
      <c r="A1070" s="34">
        <f>MAX($A$3:A1069)+1</f>
        <v>90</v>
      </c>
      <c r="B1070" s="43" t="s">
        <v>1208</v>
      </c>
      <c r="C1070" s="43">
        <v>19999029</v>
      </c>
      <c r="D1070" s="37">
        <v>80.388999999999996</v>
      </c>
      <c r="E1070" s="37">
        <v>80.27</v>
      </c>
      <c r="F1070" s="37">
        <v>80.27</v>
      </c>
      <c r="G1070" s="17"/>
      <c r="H1070" s="21">
        <v>0</v>
      </c>
      <c r="I1070" s="20" t="s">
        <v>411</v>
      </c>
      <c r="J1070" s="37">
        <v>71</v>
      </c>
      <c r="K1070" s="20" t="s">
        <v>137</v>
      </c>
      <c r="L1070" s="37">
        <v>100</v>
      </c>
      <c r="M1070" s="17"/>
      <c r="N1070"/>
    </row>
    <row r="1071" spans="1:14" x14ac:dyDescent="0.25">
      <c r="A1071" s="35"/>
      <c r="B1071" s="35"/>
      <c r="C1071" s="35">
        <f t="shared" ref="C1071:C1092" si="152">C1070</f>
        <v>19999029</v>
      </c>
      <c r="D1071" s="38">
        <f t="shared" ref="D1071:F1092" si="153">D1070:F1070</f>
        <v>80.388999999999996</v>
      </c>
      <c r="E1071" s="38">
        <f t="shared" si="153"/>
        <v>80.27</v>
      </c>
      <c r="F1071" s="38">
        <f t="shared" si="153"/>
        <v>80.27</v>
      </c>
      <c r="G1071" s="17"/>
      <c r="H1071" s="21"/>
      <c r="I1071" s="20"/>
      <c r="J1071" s="38"/>
      <c r="K1071" s="20" t="s">
        <v>1209</v>
      </c>
      <c r="L1071" s="38"/>
      <c r="M1071" s="17"/>
      <c r="N1071"/>
    </row>
    <row r="1072" spans="1:14" x14ac:dyDescent="0.25">
      <c r="A1072" s="35"/>
      <c r="B1072" s="35"/>
      <c r="C1072" s="35">
        <f t="shared" si="152"/>
        <v>19999029</v>
      </c>
      <c r="D1072" s="38">
        <f t="shared" si="153"/>
        <v>80.388999999999996</v>
      </c>
      <c r="E1072" s="38">
        <f t="shared" si="153"/>
        <v>80.27</v>
      </c>
      <c r="F1072" s="38">
        <f t="shared" si="153"/>
        <v>80.27</v>
      </c>
      <c r="G1072" s="17"/>
      <c r="H1072" s="21"/>
      <c r="I1072" s="20" t="s">
        <v>192</v>
      </c>
      <c r="J1072" s="38"/>
      <c r="K1072" s="20" t="s">
        <v>1210</v>
      </c>
      <c r="L1072" s="38"/>
      <c r="M1072" s="17"/>
      <c r="N1072"/>
    </row>
    <row r="1073" spans="1:14" x14ac:dyDescent="0.25">
      <c r="A1073" s="35"/>
      <c r="B1073" s="35"/>
      <c r="C1073" s="35">
        <f t="shared" si="152"/>
        <v>19999029</v>
      </c>
      <c r="D1073" s="38">
        <f t="shared" si="153"/>
        <v>80.388999999999996</v>
      </c>
      <c r="E1073" s="38">
        <f t="shared" si="153"/>
        <v>80.27</v>
      </c>
      <c r="F1073" s="38">
        <f t="shared" si="153"/>
        <v>80.27</v>
      </c>
      <c r="G1073" s="17"/>
      <c r="H1073" s="21"/>
      <c r="I1073" s="20" t="s">
        <v>1211</v>
      </c>
      <c r="J1073" s="38"/>
      <c r="K1073" s="20"/>
      <c r="L1073" s="38"/>
      <c r="M1073" s="17"/>
      <c r="N1073"/>
    </row>
    <row r="1074" spans="1:14" x14ac:dyDescent="0.25">
      <c r="A1074" s="35"/>
      <c r="B1074" s="35"/>
      <c r="C1074" s="35">
        <f t="shared" si="152"/>
        <v>19999029</v>
      </c>
      <c r="D1074" s="38">
        <f t="shared" si="153"/>
        <v>80.388999999999996</v>
      </c>
      <c r="E1074" s="38">
        <f t="shared" si="153"/>
        <v>80.27</v>
      </c>
      <c r="F1074" s="38">
        <f t="shared" si="153"/>
        <v>80.27</v>
      </c>
      <c r="G1074" s="17"/>
      <c r="H1074" s="21"/>
      <c r="I1074" s="20" t="s">
        <v>1160</v>
      </c>
      <c r="J1074" s="38"/>
      <c r="K1074" s="20" t="s">
        <v>1212</v>
      </c>
      <c r="L1074" s="38"/>
      <c r="M1074" s="17"/>
      <c r="N1074"/>
    </row>
    <row r="1075" spans="1:14" x14ac:dyDescent="0.25">
      <c r="A1075" s="35"/>
      <c r="B1075" s="35"/>
      <c r="C1075" s="35">
        <f t="shared" si="152"/>
        <v>19999029</v>
      </c>
      <c r="D1075" s="38">
        <f t="shared" si="153"/>
        <v>80.388999999999996</v>
      </c>
      <c r="E1075" s="38">
        <f t="shared" si="153"/>
        <v>80.27</v>
      </c>
      <c r="F1075" s="38">
        <f t="shared" si="153"/>
        <v>80.27</v>
      </c>
      <c r="G1075" s="17"/>
      <c r="H1075" s="21"/>
      <c r="I1075" s="20" t="s">
        <v>728</v>
      </c>
      <c r="J1075" s="38"/>
      <c r="K1075" s="20" t="s">
        <v>1213</v>
      </c>
      <c r="L1075" s="38"/>
      <c r="M1075" s="17"/>
      <c r="N1075"/>
    </row>
    <row r="1076" spans="1:14" x14ac:dyDescent="0.25">
      <c r="A1076" s="35"/>
      <c r="B1076" s="35"/>
      <c r="C1076" s="35">
        <f t="shared" si="152"/>
        <v>19999029</v>
      </c>
      <c r="D1076" s="38">
        <f t="shared" si="153"/>
        <v>80.388999999999996</v>
      </c>
      <c r="E1076" s="38">
        <f t="shared" si="153"/>
        <v>80.27</v>
      </c>
      <c r="F1076" s="38">
        <f t="shared" si="153"/>
        <v>80.27</v>
      </c>
      <c r="G1076" s="17"/>
      <c r="H1076" s="21"/>
      <c r="I1076" s="20" t="s">
        <v>46</v>
      </c>
      <c r="J1076" s="38"/>
      <c r="K1076" s="20" t="s">
        <v>1214</v>
      </c>
      <c r="L1076" s="38"/>
      <c r="M1076" s="17"/>
      <c r="N1076"/>
    </row>
    <row r="1077" spans="1:14" x14ac:dyDescent="0.25">
      <c r="A1077" s="35"/>
      <c r="B1077" s="35"/>
      <c r="C1077" s="35">
        <f t="shared" si="152"/>
        <v>19999029</v>
      </c>
      <c r="D1077" s="38">
        <f t="shared" si="153"/>
        <v>80.388999999999996</v>
      </c>
      <c r="E1077" s="38">
        <f t="shared" si="153"/>
        <v>80.27</v>
      </c>
      <c r="F1077" s="38">
        <f t="shared" si="153"/>
        <v>80.27</v>
      </c>
      <c r="G1077" s="17"/>
      <c r="H1077" s="21"/>
      <c r="I1077" s="20" t="s">
        <v>1215</v>
      </c>
      <c r="J1077" s="38"/>
      <c r="K1077" s="20" t="s">
        <v>473</v>
      </c>
      <c r="L1077" s="38"/>
      <c r="M1077" s="17"/>
      <c r="N1077"/>
    </row>
    <row r="1078" spans="1:14" x14ac:dyDescent="0.25">
      <c r="A1078" s="35"/>
      <c r="B1078" s="35"/>
      <c r="C1078" s="35">
        <f t="shared" si="152"/>
        <v>19999029</v>
      </c>
      <c r="D1078" s="38">
        <f t="shared" si="153"/>
        <v>80.388999999999996</v>
      </c>
      <c r="E1078" s="38">
        <f t="shared" si="153"/>
        <v>80.27</v>
      </c>
      <c r="F1078" s="38">
        <f t="shared" si="153"/>
        <v>80.27</v>
      </c>
      <c r="G1078" s="17"/>
      <c r="H1078" s="21"/>
      <c r="I1078" s="20" t="s">
        <v>1216</v>
      </c>
      <c r="J1078" s="38"/>
      <c r="K1078" s="20" t="s">
        <v>1217</v>
      </c>
      <c r="L1078" s="38"/>
      <c r="M1078" s="17"/>
      <c r="N1078"/>
    </row>
    <row r="1079" spans="1:14" x14ac:dyDescent="0.25">
      <c r="A1079" s="35"/>
      <c r="B1079" s="35"/>
      <c r="C1079" s="35">
        <f t="shared" si="152"/>
        <v>19999029</v>
      </c>
      <c r="D1079" s="38">
        <f t="shared" si="153"/>
        <v>80.388999999999996</v>
      </c>
      <c r="E1079" s="38">
        <f t="shared" si="153"/>
        <v>80.27</v>
      </c>
      <c r="F1079" s="38">
        <f t="shared" si="153"/>
        <v>80.27</v>
      </c>
      <c r="G1079" s="17"/>
      <c r="H1079" s="21"/>
      <c r="I1079" s="20" t="s">
        <v>1193</v>
      </c>
      <c r="J1079" s="38"/>
      <c r="K1079" s="20" t="s">
        <v>1218</v>
      </c>
      <c r="L1079" s="38"/>
      <c r="M1079" s="17"/>
      <c r="N1079"/>
    </row>
    <row r="1080" spans="1:14" x14ac:dyDescent="0.25">
      <c r="A1080" s="35"/>
      <c r="B1080" s="35"/>
      <c r="C1080" s="35">
        <f t="shared" si="152"/>
        <v>19999029</v>
      </c>
      <c r="D1080" s="38">
        <f t="shared" si="153"/>
        <v>80.388999999999996</v>
      </c>
      <c r="E1080" s="38">
        <f t="shared" si="153"/>
        <v>80.27</v>
      </c>
      <c r="F1080" s="38">
        <f t="shared" si="153"/>
        <v>80.27</v>
      </c>
      <c r="G1080" s="17"/>
      <c r="H1080" s="21"/>
      <c r="I1080" s="20"/>
      <c r="J1080" s="38"/>
      <c r="K1080" s="20" t="s">
        <v>1219</v>
      </c>
      <c r="L1080" s="38"/>
      <c r="M1080" s="17"/>
      <c r="N1080"/>
    </row>
    <row r="1081" spans="1:14" x14ac:dyDescent="0.25">
      <c r="A1081" s="35"/>
      <c r="B1081" s="35"/>
      <c r="C1081" s="35">
        <f t="shared" si="152"/>
        <v>19999029</v>
      </c>
      <c r="D1081" s="38">
        <f t="shared" si="153"/>
        <v>80.388999999999996</v>
      </c>
      <c r="E1081" s="38">
        <f t="shared" si="153"/>
        <v>80.27</v>
      </c>
      <c r="F1081" s="38">
        <f t="shared" si="153"/>
        <v>80.27</v>
      </c>
      <c r="G1081" s="17"/>
      <c r="H1081" s="21"/>
      <c r="I1081" s="20"/>
      <c r="J1081" s="38"/>
      <c r="K1081" s="20" t="s">
        <v>881</v>
      </c>
      <c r="L1081" s="38"/>
      <c r="M1081" s="17"/>
      <c r="N1081"/>
    </row>
    <row r="1082" spans="1:14" x14ac:dyDescent="0.25">
      <c r="A1082" s="35"/>
      <c r="B1082" s="35"/>
      <c r="C1082" s="35">
        <f t="shared" si="152"/>
        <v>19999029</v>
      </c>
      <c r="D1082" s="38">
        <f t="shared" si="153"/>
        <v>80.388999999999996</v>
      </c>
      <c r="E1082" s="38">
        <f t="shared" si="153"/>
        <v>80.27</v>
      </c>
      <c r="F1082" s="38">
        <f t="shared" si="153"/>
        <v>80.27</v>
      </c>
      <c r="G1082" s="17"/>
      <c r="H1082" s="21"/>
      <c r="I1082" s="20"/>
      <c r="J1082" s="38"/>
      <c r="K1082" s="20" t="s">
        <v>1220</v>
      </c>
      <c r="L1082" s="38"/>
      <c r="M1082" s="17"/>
      <c r="N1082"/>
    </row>
    <row r="1083" spans="1:14" x14ac:dyDescent="0.25">
      <c r="A1083" s="35"/>
      <c r="B1083" s="35"/>
      <c r="C1083" s="35">
        <f t="shared" si="152"/>
        <v>19999029</v>
      </c>
      <c r="D1083" s="38">
        <f t="shared" si="153"/>
        <v>80.388999999999996</v>
      </c>
      <c r="E1083" s="38">
        <f t="shared" si="153"/>
        <v>80.27</v>
      </c>
      <c r="F1083" s="38">
        <f t="shared" si="153"/>
        <v>80.27</v>
      </c>
      <c r="G1083" s="17"/>
      <c r="H1083" s="21"/>
      <c r="I1083" s="20"/>
      <c r="J1083" s="38"/>
      <c r="K1083" s="20" t="s">
        <v>1221</v>
      </c>
      <c r="L1083" s="38"/>
      <c r="M1083" s="17"/>
      <c r="N1083"/>
    </row>
    <row r="1084" spans="1:14" x14ac:dyDescent="0.25">
      <c r="A1084" s="35"/>
      <c r="B1084" s="35"/>
      <c r="C1084" s="35">
        <f t="shared" si="152"/>
        <v>19999029</v>
      </c>
      <c r="D1084" s="38">
        <f t="shared" si="153"/>
        <v>80.388999999999996</v>
      </c>
      <c r="E1084" s="38">
        <f t="shared" si="153"/>
        <v>80.27</v>
      </c>
      <c r="F1084" s="38">
        <f t="shared" si="153"/>
        <v>80.27</v>
      </c>
      <c r="G1084" s="17"/>
      <c r="H1084" s="21"/>
      <c r="I1084" s="20"/>
      <c r="J1084" s="38"/>
      <c r="K1084" s="20" t="s">
        <v>1201</v>
      </c>
      <c r="L1084" s="38"/>
      <c r="M1084" s="17"/>
      <c r="N1084"/>
    </row>
    <row r="1085" spans="1:14" x14ac:dyDescent="0.25">
      <c r="A1085" s="35"/>
      <c r="B1085" s="35"/>
      <c r="C1085" s="35">
        <f t="shared" si="152"/>
        <v>19999029</v>
      </c>
      <c r="D1085" s="38">
        <f t="shared" si="153"/>
        <v>80.388999999999996</v>
      </c>
      <c r="E1085" s="38">
        <f t="shared" si="153"/>
        <v>80.27</v>
      </c>
      <c r="F1085" s="38">
        <f t="shared" si="153"/>
        <v>80.27</v>
      </c>
      <c r="G1085" s="17"/>
      <c r="H1085" s="21"/>
      <c r="I1085" s="20"/>
      <c r="J1085" s="38"/>
      <c r="K1085" s="20" t="s">
        <v>1222</v>
      </c>
      <c r="L1085" s="38"/>
      <c r="M1085" s="17"/>
      <c r="N1085"/>
    </row>
    <row r="1086" spans="1:14" x14ac:dyDescent="0.25">
      <c r="A1086" s="35"/>
      <c r="B1086" s="35"/>
      <c r="C1086" s="35">
        <f t="shared" si="152"/>
        <v>19999029</v>
      </c>
      <c r="D1086" s="38">
        <f t="shared" si="153"/>
        <v>80.388999999999996</v>
      </c>
      <c r="E1086" s="38">
        <f t="shared" si="153"/>
        <v>80.27</v>
      </c>
      <c r="F1086" s="38">
        <f t="shared" si="153"/>
        <v>80.27</v>
      </c>
      <c r="G1086" s="17"/>
      <c r="H1086" s="21"/>
      <c r="I1086" s="20"/>
      <c r="J1086" s="38"/>
      <c r="K1086" s="20" t="s">
        <v>1223</v>
      </c>
      <c r="L1086" s="38"/>
      <c r="M1086" s="17"/>
      <c r="N1086"/>
    </row>
    <row r="1087" spans="1:14" x14ac:dyDescent="0.25">
      <c r="A1087" s="35"/>
      <c r="B1087" s="35"/>
      <c r="C1087" s="35">
        <f t="shared" si="152"/>
        <v>19999029</v>
      </c>
      <c r="D1087" s="38">
        <f t="shared" si="153"/>
        <v>80.388999999999996</v>
      </c>
      <c r="E1087" s="38">
        <f t="shared" si="153"/>
        <v>80.27</v>
      </c>
      <c r="F1087" s="38">
        <f t="shared" si="153"/>
        <v>80.27</v>
      </c>
      <c r="G1087" s="17"/>
      <c r="H1087" s="21"/>
      <c r="I1087" s="20"/>
      <c r="J1087" s="38"/>
      <c r="K1087" s="20" t="s">
        <v>1192</v>
      </c>
      <c r="L1087" s="38"/>
      <c r="M1087" s="17"/>
      <c r="N1087"/>
    </row>
    <row r="1088" spans="1:14" x14ac:dyDescent="0.25">
      <c r="A1088" s="35"/>
      <c r="B1088" s="35"/>
      <c r="C1088" s="35">
        <f t="shared" si="152"/>
        <v>19999029</v>
      </c>
      <c r="D1088" s="38">
        <f t="shared" si="153"/>
        <v>80.388999999999996</v>
      </c>
      <c r="E1088" s="38">
        <f t="shared" si="153"/>
        <v>80.27</v>
      </c>
      <c r="F1088" s="38">
        <f t="shared" si="153"/>
        <v>80.27</v>
      </c>
      <c r="G1088" s="17"/>
      <c r="H1088" s="21"/>
      <c r="I1088" s="20"/>
      <c r="J1088" s="38"/>
      <c r="K1088" s="20"/>
      <c r="L1088" s="38"/>
      <c r="M1088" s="17"/>
      <c r="N1088"/>
    </row>
    <row r="1089" spans="1:14" x14ac:dyDescent="0.25">
      <c r="A1089" s="35"/>
      <c r="B1089" s="35"/>
      <c r="C1089" s="35">
        <f t="shared" si="152"/>
        <v>19999029</v>
      </c>
      <c r="D1089" s="38">
        <f t="shared" si="153"/>
        <v>80.388999999999996</v>
      </c>
      <c r="E1089" s="38">
        <f t="shared" si="153"/>
        <v>80.27</v>
      </c>
      <c r="F1089" s="38">
        <f t="shared" si="153"/>
        <v>80.27</v>
      </c>
      <c r="G1089" s="17"/>
      <c r="H1089" s="21"/>
      <c r="I1089" s="20"/>
      <c r="J1089" s="38"/>
      <c r="K1089" s="20" t="s">
        <v>1197</v>
      </c>
      <c r="L1089" s="38"/>
      <c r="M1089" s="17"/>
      <c r="N1089"/>
    </row>
    <row r="1090" spans="1:14" x14ac:dyDescent="0.25">
      <c r="A1090" s="35"/>
      <c r="B1090" s="35"/>
      <c r="C1090" s="35">
        <f t="shared" si="152"/>
        <v>19999029</v>
      </c>
      <c r="D1090" s="38">
        <f t="shared" si="153"/>
        <v>80.388999999999996</v>
      </c>
      <c r="E1090" s="38">
        <f t="shared" si="153"/>
        <v>80.27</v>
      </c>
      <c r="F1090" s="38">
        <f t="shared" si="153"/>
        <v>80.27</v>
      </c>
      <c r="G1090" s="17"/>
      <c r="H1090" s="21"/>
      <c r="I1090" s="20"/>
      <c r="J1090" s="38"/>
      <c r="K1090" s="20" t="s">
        <v>1205</v>
      </c>
      <c r="L1090" s="38"/>
      <c r="M1090" s="17"/>
      <c r="N1090"/>
    </row>
    <row r="1091" spans="1:14" x14ac:dyDescent="0.25">
      <c r="A1091" s="35"/>
      <c r="B1091" s="35"/>
      <c r="C1091" s="35">
        <f t="shared" si="152"/>
        <v>19999029</v>
      </c>
      <c r="D1091" s="38">
        <f t="shared" si="153"/>
        <v>80.388999999999996</v>
      </c>
      <c r="E1091" s="38">
        <f t="shared" si="153"/>
        <v>80.27</v>
      </c>
      <c r="F1091" s="38">
        <f t="shared" si="153"/>
        <v>80.27</v>
      </c>
      <c r="G1091" s="17"/>
      <c r="H1091" s="21"/>
      <c r="I1091" s="20"/>
      <c r="J1091" s="38"/>
      <c r="K1091" s="20" t="s">
        <v>1199</v>
      </c>
      <c r="L1091" s="38"/>
      <c r="M1091" s="17"/>
      <c r="N1091"/>
    </row>
    <row r="1092" spans="1:14" x14ac:dyDescent="0.25">
      <c r="A1092" s="36"/>
      <c r="B1092" s="36"/>
      <c r="C1092" s="36">
        <f t="shared" si="152"/>
        <v>19999029</v>
      </c>
      <c r="D1092" s="39">
        <f t="shared" si="153"/>
        <v>80.388999999999996</v>
      </c>
      <c r="E1092" s="39">
        <f t="shared" si="153"/>
        <v>80.27</v>
      </c>
      <c r="F1092" s="39">
        <f t="shared" si="153"/>
        <v>80.27</v>
      </c>
      <c r="G1092" s="17"/>
      <c r="H1092" s="21"/>
      <c r="I1092" s="20"/>
      <c r="J1092" s="39"/>
      <c r="K1092" s="20" t="s">
        <v>1224</v>
      </c>
      <c r="L1092" s="39"/>
      <c r="M1092" s="17"/>
      <c r="N1092"/>
    </row>
    <row r="1093" spans="1:14" x14ac:dyDescent="0.25">
      <c r="A1093" s="34">
        <f>MAX($A$3:A1092)+1</f>
        <v>91</v>
      </c>
      <c r="B1093" s="43" t="s">
        <v>1225</v>
      </c>
      <c r="C1093" s="43">
        <v>19999049</v>
      </c>
      <c r="D1093" s="37">
        <v>77.311999999999998</v>
      </c>
      <c r="E1093" s="37">
        <v>77.16</v>
      </c>
      <c r="F1093" s="37">
        <v>77.16</v>
      </c>
      <c r="G1093" s="17"/>
      <c r="H1093" s="21">
        <v>0</v>
      </c>
      <c r="I1093" s="20" t="s">
        <v>188</v>
      </c>
      <c r="J1093" s="37">
        <v>79</v>
      </c>
      <c r="K1093" s="20" t="s">
        <v>156</v>
      </c>
      <c r="L1093" s="37">
        <v>75</v>
      </c>
      <c r="M1093" s="17"/>
      <c r="N1093"/>
    </row>
    <row r="1094" spans="1:14" x14ac:dyDescent="0.25">
      <c r="A1094" s="35"/>
      <c r="B1094" s="35"/>
      <c r="C1094" s="35">
        <f t="shared" ref="C1094:C1107" si="154">C1093</f>
        <v>19999049</v>
      </c>
      <c r="D1094" s="38">
        <f t="shared" ref="D1094:F1107" si="155">D1093:F1093</f>
        <v>77.311999999999998</v>
      </c>
      <c r="E1094" s="38">
        <f t="shared" si="155"/>
        <v>77.16</v>
      </c>
      <c r="F1094" s="38">
        <f t="shared" si="155"/>
        <v>77.16</v>
      </c>
      <c r="G1094" s="17"/>
      <c r="H1094" s="21"/>
      <c r="I1094" s="20" t="s">
        <v>355</v>
      </c>
      <c r="J1094" s="38"/>
      <c r="K1094" s="20" t="s">
        <v>212</v>
      </c>
      <c r="L1094" s="38"/>
      <c r="M1094" s="17"/>
      <c r="N1094"/>
    </row>
    <row r="1095" spans="1:14" x14ac:dyDescent="0.25">
      <c r="A1095" s="35"/>
      <c r="B1095" s="35"/>
      <c r="C1095" s="35">
        <f t="shared" si="154"/>
        <v>19999049</v>
      </c>
      <c r="D1095" s="38">
        <f t="shared" si="155"/>
        <v>77.311999999999998</v>
      </c>
      <c r="E1095" s="38">
        <f t="shared" si="155"/>
        <v>77.16</v>
      </c>
      <c r="F1095" s="38">
        <f t="shared" si="155"/>
        <v>77.16</v>
      </c>
      <c r="G1095" s="17"/>
      <c r="H1095" s="21"/>
      <c r="I1095" s="20" t="s">
        <v>76</v>
      </c>
      <c r="J1095" s="38"/>
      <c r="K1095" s="20" t="s">
        <v>22</v>
      </c>
      <c r="L1095" s="38"/>
      <c r="M1095" s="17"/>
      <c r="N1095"/>
    </row>
    <row r="1096" spans="1:14" x14ac:dyDescent="0.25">
      <c r="A1096" s="35"/>
      <c r="B1096" s="35"/>
      <c r="C1096" s="35">
        <f t="shared" si="154"/>
        <v>19999049</v>
      </c>
      <c r="D1096" s="38">
        <f t="shared" si="155"/>
        <v>77.311999999999998</v>
      </c>
      <c r="E1096" s="38">
        <f t="shared" si="155"/>
        <v>77.16</v>
      </c>
      <c r="F1096" s="38">
        <f t="shared" si="155"/>
        <v>77.16</v>
      </c>
      <c r="G1096" s="17"/>
      <c r="H1096" s="21"/>
      <c r="I1096" s="20" t="s">
        <v>1226</v>
      </c>
      <c r="J1096" s="38"/>
      <c r="K1096" s="20"/>
      <c r="L1096" s="38"/>
      <c r="M1096" s="17"/>
      <c r="N1096"/>
    </row>
    <row r="1097" spans="1:14" x14ac:dyDescent="0.25">
      <c r="A1097" s="35"/>
      <c r="B1097" s="35"/>
      <c r="C1097" s="35">
        <f t="shared" si="154"/>
        <v>19999049</v>
      </c>
      <c r="D1097" s="38">
        <f t="shared" si="155"/>
        <v>77.311999999999998</v>
      </c>
      <c r="E1097" s="38">
        <f t="shared" si="155"/>
        <v>77.16</v>
      </c>
      <c r="F1097" s="38">
        <f t="shared" si="155"/>
        <v>77.16</v>
      </c>
      <c r="G1097" s="17"/>
      <c r="H1097" s="21"/>
      <c r="I1097" s="20" t="s">
        <v>34</v>
      </c>
      <c r="J1097" s="38"/>
      <c r="K1097" s="20"/>
      <c r="L1097" s="38"/>
      <c r="M1097" s="17"/>
      <c r="N1097"/>
    </row>
    <row r="1098" spans="1:14" x14ac:dyDescent="0.25">
      <c r="A1098" s="35"/>
      <c r="B1098" s="35"/>
      <c r="C1098" s="35">
        <f t="shared" si="154"/>
        <v>19999049</v>
      </c>
      <c r="D1098" s="38">
        <f t="shared" si="155"/>
        <v>77.311999999999998</v>
      </c>
      <c r="E1098" s="38">
        <f t="shared" si="155"/>
        <v>77.16</v>
      </c>
      <c r="F1098" s="38">
        <f t="shared" si="155"/>
        <v>77.16</v>
      </c>
      <c r="G1098" s="17"/>
      <c r="H1098" s="21"/>
      <c r="I1098" s="20" t="s">
        <v>32</v>
      </c>
      <c r="J1098" s="38"/>
      <c r="K1098" s="20" t="s">
        <v>21</v>
      </c>
      <c r="L1098" s="38"/>
      <c r="M1098" s="17"/>
      <c r="N1098"/>
    </row>
    <row r="1099" spans="1:14" x14ac:dyDescent="0.25">
      <c r="A1099" s="35"/>
      <c r="B1099" s="35"/>
      <c r="C1099" s="35">
        <f t="shared" si="154"/>
        <v>19999049</v>
      </c>
      <c r="D1099" s="38">
        <f t="shared" si="155"/>
        <v>77.311999999999998</v>
      </c>
      <c r="E1099" s="38">
        <f t="shared" si="155"/>
        <v>77.16</v>
      </c>
      <c r="F1099" s="38">
        <f t="shared" si="155"/>
        <v>77.16</v>
      </c>
      <c r="G1099" s="17"/>
      <c r="H1099" s="21"/>
      <c r="I1099" s="20" t="s">
        <v>55</v>
      </c>
      <c r="J1099" s="38"/>
      <c r="K1099" s="20" t="s">
        <v>1193</v>
      </c>
      <c r="L1099" s="38"/>
      <c r="M1099" s="17"/>
      <c r="N1099"/>
    </row>
    <row r="1100" spans="1:14" x14ac:dyDescent="0.25">
      <c r="A1100" s="35"/>
      <c r="B1100" s="35"/>
      <c r="C1100" s="35">
        <f t="shared" si="154"/>
        <v>19999049</v>
      </c>
      <c r="D1100" s="38">
        <f t="shared" si="155"/>
        <v>77.311999999999998</v>
      </c>
      <c r="E1100" s="38">
        <f t="shared" si="155"/>
        <v>77.16</v>
      </c>
      <c r="F1100" s="38">
        <f t="shared" si="155"/>
        <v>77.16</v>
      </c>
      <c r="G1100" s="17"/>
      <c r="H1100" s="21"/>
      <c r="I1100" s="20" t="s">
        <v>356</v>
      </c>
      <c r="J1100" s="38"/>
      <c r="K1100" s="20" t="s">
        <v>1227</v>
      </c>
      <c r="L1100" s="38"/>
      <c r="M1100" s="17"/>
      <c r="N1100"/>
    </row>
    <row r="1101" spans="1:14" x14ac:dyDescent="0.25">
      <c r="A1101" s="35"/>
      <c r="B1101" s="35"/>
      <c r="C1101" s="35">
        <f t="shared" si="154"/>
        <v>19999049</v>
      </c>
      <c r="D1101" s="38">
        <f t="shared" si="155"/>
        <v>77.311999999999998</v>
      </c>
      <c r="E1101" s="38">
        <f t="shared" si="155"/>
        <v>77.16</v>
      </c>
      <c r="F1101" s="38">
        <f t="shared" si="155"/>
        <v>77.16</v>
      </c>
      <c r="G1101" s="17"/>
      <c r="H1101" s="21"/>
      <c r="I1101" s="20" t="s">
        <v>1228</v>
      </c>
      <c r="J1101" s="38"/>
      <c r="K1101" s="20" t="s">
        <v>1229</v>
      </c>
      <c r="L1101" s="38"/>
      <c r="M1101" s="17"/>
      <c r="N1101"/>
    </row>
    <row r="1102" spans="1:14" x14ac:dyDescent="0.25">
      <c r="A1102" s="35"/>
      <c r="B1102" s="35"/>
      <c r="C1102" s="35">
        <f t="shared" si="154"/>
        <v>19999049</v>
      </c>
      <c r="D1102" s="38">
        <f t="shared" si="155"/>
        <v>77.311999999999998</v>
      </c>
      <c r="E1102" s="38">
        <f t="shared" si="155"/>
        <v>77.16</v>
      </c>
      <c r="F1102" s="38">
        <f t="shared" si="155"/>
        <v>77.16</v>
      </c>
      <c r="G1102" s="17"/>
      <c r="H1102" s="21"/>
      <c r="I1102" s="20" t="s">
        <v>1230</v>
      </c>
      <c r="J1102" s="38"/>
      <c r="K1102" s="20" t="s">
        <v>1231</v>
      </c>
      <c r="L1102" s="38"/>
      <c r="M1102" s="17"/>
      <c r="N1102"/>
    </row>
    <row r="1103" spans="1:14" x14ac:dyDescent="0.25">
      <c r="A1103" s="35"/>
      <c r="B1103" s="35"/>
      <c r="C1103" s="35">
        <f t="shared" si="154"/>
        <v>19999049</v>
      </c>
      <c r="D1103" s="38">
        <f t="shared" si="155"/>
        <v>77.311999999999998</v>
      </c>
      <c r="E1103" s="38">
        <f t="shared" si="155"/>
        <v>77.16</v>
      </c>
      <c r="F1103" s="38">
        <f t="shared" si="155"/>
        <v>77.16</v>
      </c>
      <c r="G1103" s="17"/>
      <c r="H1103" s="21"/>
      <c r="I1103" s="20" t="s">
        <v>1232</v>
      </c>
      <c r="J1103" s="38"/>
      <c r="K1103" s="20"/>
      <c r="L1103" s="38"/>
      <c r="M1103" s="17"/>
      <c r="N1103"/>
    </row>
    <row r="1104" spans="1:14" x14ac:dyDescent="0.25">
      <c r="A1104" s="35"/>
      <c r="B1104" s="35"/>
      <c r="C1104" s="35">
        <f t="shared" si="154"/>
        <v>19999049</v>
      </c>
      <c r="D1104" s="38">
        <f t="shared" si="155"/>
        <v>77.311999999999998</v>
      </c>
      <c r="E1104" s="38">
        <f t="shared" si="155"/>
        <v>77.16</v>
      </c>
      <c r="F1104" s="38">
        <f t="shared" si="155"/>
        <v>77.16</v>
      </c>
      <c r="G1104" s="17"/>
      <c r="H1104" s="21"/>
      <c r="I1104" s="20" t="s">
        <v>1233</v>
      </c>
      <c r="J1104" s="38"/>
      <c r="K1104" s="20"/>
      <c r="L1104" s="38"/>
      <c r="M1104" s="17"/>
      <c r="N1104"/>
    </row>
    <row r="1105" spans="1:14" x14ac:dyDescent="0.25">
      <c r="A1105" s="35"/>
      <c r="B1105" s="35"/>
      <c r="C1105" s="35">
        <f t="shared" si="154"/>
        <v>19999049</v>
      </c>
      <c r="D1105" s="38">
        <f t="shared" si="155"/>
        <v>77.311999999999998</v>
      </c>
      <c r="E1105" s="38">
        <f t="shared" si="155"/>
        <v>77.16</v>
      </c>
      <c r="F1105" s="38">
        <f t="shared" si="155"/>
        <v>77.16</v>
      </c>
      <c r="G1105" s="17"/>
      <c r="H1105" s="21"/>
      <c r="I1105" s="20" t="s">
        <v>278</v>
      </c>
      <c r="J1105" s="38"/>
      <c r="K1105" s="20"/>
      <c r="L1105" s="38"/>
      <c r="M1105" s="17"/>
      <c r="N1105"/>
    </row>
    <row r="1106" spans="1:14" x14ac:dyDescent="0.25">
      <c r="A1106" s="35"/>
      <c r="B1106" s="35"/>
      <c r="C1106" s="35">
        <f t="shared" si="154"/>
        <v>19999049</v>
      </c>
      <c r="D1106" s="38">
        <f t="shared" si="155"/>
        <v>77.311999999999998</v>
      </c>
      <c r="E1106" s="38">
        <f t="shared" si="155"/>
        <v>77.16</v>
      </c>
      <c r="F1106" s="38">
        <f t="shared" si="155"/>
        <v>77.16</v>
      </c>
      <c r="G1106" s="17"/>
      <c r="H1106" s="21"/>
      <c r="I1106" s="20" t="s">
        <v>1234</v>
      </c>
      <c r="J1106" s="38"/>
      <c r="K1106" s="20"/>
      <c r="L1106" s="38"/>
      <c r="M1106" s="17"/>
      <c r="N1106"/>
    </row>
    <row r="1107" spans="1:14" x14ac:dyDescent="0.25">
      <c r="A1107" s="36"/>
      <c r="B1107" s="36"/>
      <c r="C1107" s="36">
        <f t="shared" si="154"/>
        <v>19999049</v>
      </c>
      <c r="D1107" s="39">
        <f t="shared" si="155"/>
        <v>77.311999999999998</v>
      </c>
      <c r="E1107" s="39">
        <f t="shared" si="155"/>
        <v>77.16</v>
      </c>
      <c r="F1107" s="39">
        <f t="shared" si="155"/>
        <v>77.16</v>
      </c>
      <c r="G1107" s="17"/>
      <c r="H1107" s="21"/>
      <c r="I1107" s="20" t="s">
        <v>1235</v>
      </c>
      <c r="J1107" s="39"/>
      <c r="K1107" s="20"/>
      <c r="L1107" s="39"/>
      <c r="M1107" s="17"/>
      <c r="N1107"/>
    </row>
    <row r="1108" spans="1:14" x14ac:dyDescent="0.25">
      <c r="A1108" s="34">
        <f>MAX($A$3:A1107)+1</f>
        <v>92</v>
      </c>
      <c r="B1108" s="43" t="s">
        <v>1236</v>
      </c>
      <c r="C1108" s="43">
        <v>19999058</v>
      </c>
      <c r="D1108" s="37">
        <v>78.8</v>
      </c>
      <c r="E1108" s="37">
        <v>81</v>
      </c>
      <c r="F1108" s="37">
        <v>81</v>
      </c>
      <c r="G1108" s="17"/>
      <c r="H1108" s="21">
        <v>0</v>
      </c>
      <c r="I1108" s="20"/>
      <c r="J1108" s="37">
        <v>66</v>
      </c>
      <c r="K1108" s="20" t="s">
        <v>1237</v>
      </c>
      <c r="L1108" s="37">
        <v>89</v>
      </c>
      <c r="M1108" s="17"/>
      <c r="N1108"/>
    </row>
    <row r="1109" spans="1:14" x14ac:dyDescent="0.25">
      <c r="A1109" s="35"/>
      <c r="B1109" s="35"/>
      <c r="C1109" s="35">
        <f t="shared" ref="C1109:C1129" si="156">C1108</f>
        <v>19999058</v>
      </c>
      <c r="D1109" s="38">
        <f t="shared" ref="D1109:F1129" si="157">D1108:F1108</f>
        <v>78.8</v>
      </c>
      <c r="E1109" s="38">
        <f t="shared" si="157"/>
        <v>81</v>
      </c>
      <c r="F1109" s="38">
        <f t="shared" si="157"/>
        <v>81</v>
      </c>
      <c r="G1109" s="17"/>
      <c r="H1109" s="21"/>
      <c r="I1109" s="20" t="s">
        <v>1238</v>
      </c>
      <c r="J1109" s="38"/>
      <c r="K1109" s="20" t="s">
        <v>1189</v>
      </c>
      <c r="L1109" s="38"/>
      <c r="M1109" s="17"/>
      <c r="N1109"/>
    </row>
    <row r="1110" spans="1:14" x14ac:dyDescent="0.25">
      <c r="A1110" s="35"/>
      <c r="B1110" s="35"/>
      <c r="C1110" s="35">
        <f t="shared" si="156"/>
        <v>19999058</v>
      </c>
      <c r="D1110" s="38">
        <f t="shared" si="157"/>
        <v>78.8</v>
      </c>
      <c r="E1110" s="38">
        <f t="shared" si="157"/>
        <v>81</v>
      </c>
      <c r="F1110" s="38">
        <f t="shared" si="157"/>
        <v>81</v>
      </c>
      <c r="G1110" s="17"/>
      <c r="H1110" s="21"/>
      <c r="I1110" s="20" t="s">
        <v>482</v>
      </c>
      <c r="J1110" s="38"/>
      <c r="K1110" s="20" t="s">
        <v>472</v>
      </c>
      <c r="L1110" s="38"/>
      <c r="M1110" s="17"/>
      <c r="N1110"/>
    </row>
    <row r="1111" spans="1:14" x14ac:dyDescent="0.25">
      <c r="A1111" s="35"/>
      <c r="B1111" s="35"/>
      <c r="C1111" s="35">
        <f t="shared" si="156"/>
        <v>19999058</v>
      </c>
      <c r="D1111" s="38">
        <f t="shared" si="157"/>
        <v>78.8</v>
      </c>
      <c r="E1111" s="38">
        <f t="shared" si="157"/>
        <v>81</v>
      </c>
      <c r="F1111" s="38">
        <f t="shared" si="157"/>
        <v>81</v>
      </c>
      <c r="G1111" s="17"/>
      <c r="H1111" s="21"/>
      <c r="I1111" s="20" t="s">
        <v>1191</v>
      </c>
      <c r="J1111" s="38"/>
      <c r="K1111" s="20" t="s">
        <v>162</v>
      </c>
      <c r="L1111" s="38"/>
      <c r="M1111" s="17"/>
      <c r="N1111"/>
    </row>
    <row r="1112" spans="1:14" x14ac:dyDescent="0.25">
      <c r="A1112" s="35"/>
      <c r="B1112" s="35"/>
      <c r="C1112" s="35">
        <f t="shared" si="156"/>
        <v>19999058</v>
      </c>
      <c r="D1112" s="38">
        <f t="shared" si="157"/>
        <v>78.8</v>
      </c>
      <c r="E1112" s="38">
        <f t="shared" si="157"/>
        <v>81</v>
      </c>
      <c r="F1112" s="38">
        <f t="shared" si="157"/>
        <v>81</v>
      </c>
      <c r="G1112" s="17"/>
      <c r="H1112" s="21"/>
      <c r="I1112" s="20" t="s">
        <v>762</v>
      </c>
      <c r="J1112" s="38"/>
      <c r="K1112" s="20" t="s">
        <v>156</v>
      </c>
      <c r="L1112" s="38"/>
      <c r="M1112" s="17"/>
      <c r="N1112"/>
    </row>
    <row r="1113" spans="1:14" x14ac:dyDescent="0.25">
      <c r="A1113" s="35"/>
      <c r="B1113" s="35"/>
      <c r="C1113" s="35">
        <f t="shared" si="156"/>
        <v>19999058</v>
      </c>
      <c r="D1113" s="38">
        <f t="shared" si="157"/>
        <v>78.8</v>
      </c>
      <c r="E1113" s="38">
        <f t="shared" si="157"/>
        <v>81</v>
      </c>
      <c r="F1113" s="38">
        <f t="shared" si="157"/>
        <v>81</v>
      </c>
      <c r="G1113" s="17"/>
      <c r="H1113" s="21"/>
      <c r="I1113" s="20" t="s">
        <v>49</v>
      </c>
      <c r="J1113" s="38"/>
      <c r="K1113" s="20"/>
      <c r="L1113" s="38"/>
      <c r="M1113" s="17"/>
      <c r="N1113"/>
    </row>
    <row r="1114" spans="1:14" x14ac:dyDescent="0.25">
      <c r="A1114" s="35"/>
      <c r="B1114" s="35"/>
      <c r="C1114" s="35">
        <f t="shared" si="156"/>
        <v>19999058</v>
      </c>
      <c r="D1114" s="38">
        <f t="shared" si="157"/>
        <v>78.8</v>
      </c>
      <c r="E1114" s="38">
        <f t="shared" si="157"/>
        <v>81</v>
      </c>
      <c r="F1114" s="38">
        <f t="shared" si="157"/>
        <v>81</v>
      </c>
      <c r="G1114" s="17"/>
      <c r="H1114" s="21"/>
      <c r="I1114" s="20"/>
      <c r="J1114" s="38"/>
      <c r="K1114" s="20" t="s">
        <v>1192</v>
      </c>
      <c r="L1114" s="38"/>
      <c r="M1114" s="17"/>
      <c r="N1114"/>
    </row>
    <row r="1115" spans="1:14" x14ac:dyDescent="0.25">
      <c r="A1115" s="35"/>
      <c r="B1115" s="35"/>
      <c r="C1115" s="35">
        <f t="shared" si="156"/>
        <v>19999058</v>
      </c>
      <c r="D1115" s="38">
        <f t="shared" si="157"/>
        <v>78.8</v>
      </c>
      <c r="E1115" s="38">
        <f t="shared" si="157"/>
        <v>81</v>
      </c>
      <c r="F1115" s="38">
        <f t="shared" si="157"/>
        <v>81</v>
      </c>
      <c r="G1115" s="17"/>
      <c r="H1115" s="21"/>
      <c r="I1115" s="20"/>
      <c r="J1115" s="38"/>
      <c r="K1115" s="20" t="s">
        <v>195</v>
      </c>
      <c r="L1115" s="38"/>
      <c r="M1115" s="17"/>
      <c r="N1115"/>
    </row>
    <row r="1116" spans="1:14" x14ac:dyDescent="0.25">
      <c r="A1116" s="35"/>
      <c r="B1116" s="35"/>
      <c r="C1116" s="35">
        <f t="shared" si="156"/>
        <v>19999058</v>
      </c>
      <c r="D1116" s="38">
        <f t="shared" si="157"/>
        <v>78.8</v>
      </c>
      <c r="E1116" s="38">
        <f t="shared" si="157"/>
        <v>81</v>
      </c>
      <c r="F1116" s="38">
        <f t="shared" si="157"/>
        <v>81</v>
      </c>
      <c r="G1116" s="17"/>
      <c r="H1116" s="21"/>
      <c r="I1116" s="20"/>
      <c r="J1116" s="38"/>
      <c r="K1116" s="20" t="s">
        <v>1197</v>
      </c>
      <c r="L1116" s="38"/>
      <c r="M1116" s="17"/>
      <c r="N1116"/>
    </row>
    <row r="1117" spans="1:14" x14ac:dyDescent="0.25">
      <c r="A1117" s="35"/>
      <c r="B1117" s="35"/>
      <c r="C1117" s="35">
        <f t="shared" si="156"/>
        <v>19999058</v>
      </c>
      <c r="D1117" s="38">
        <f t="shared" si="157"/>
        <v>78.8</v>
      </c>
      <c r="E1117" s="38">
        <f t="shared" si="157"/>
        <v>81</v>
      </c>
      <c r="F1117" s="38">
        <f t="shared" si="157"/>
        <v>81</v>
      </c>
      <c r="G1117" s="17"/>
      <c r="H1117" s="21"/>
      <c r="I1117" s="20"/>
      <c r="J1117" s="38"/>
      <c r="K1117" s="20" t="s">
        <v>1198</v>
      </c>
      <c r="L1117" s="38"/>
      <c r="M1117" s="17"/>
      <c r="N1117"/>
    </row>
    <row r="1118" spans="1:14" x14ac:dyDescent="0.25">
      <c r="A1118" s="35"/>
      <c r="B1118" s="35"/>
      <c r="C1118" s="35">
        <f t="shared" si="156"/>
        <v>19999058</v>
      </c>
      <c r="D1118" s="38">
        <f t="shared" si="157"/>
        <v>78.8</v>
      </c>
      <c r="E1118" s="38">
        <f t="shared" si="157"/>
        <v>81</v>
      </c>
      <c r="F1118" s="38">
        <f t="shared" si="157"/>
        <v>81</v>
      </c>
      <c r="G1118" s="17"/>
      <c r="H1118" s="21"/>
      <c r="I1118" s="20"/>
      <c r="J1118" s="38"/>
      <c r="K1118" s="20" t="s">
        <v>1199</v>
      </c>
      <c r="L1118" s="38"/>
      <c r="M1118" s="17"/>
      <c r="N1118"/>
    </row>
    <row r="1119" spans="1:14" x14ac:dyDescent="0.25">
      <c r="A1119" s="35"/>
      <c r="B1119" s="35"/>
      <c r="C1119" s="35">
        <f t="shared" si="156"/>
        <v>19999058</v>
      </c>
      <c r="D1119" s="38">
        <f t="shared" si="157"/>
        <v>78.8</v>
      </c>
      <c r="E1119" s="38">
        <f t="shared" si="157"/>
        <v>81</v>
      </c>
      <c r="F1119" s="38">
        <f t="shared" si="157"/>
        <v>81</v>
      </c>
      <c r="G1119" s="17"/>
      <c r="H1119" s="21"/>
      <c r="I1119" s="20"/>
      <c r="J1119" s="38"/>
      <c r="K1119" s="20" t="s">
        <v>1200</v>
      </c>
      <c r="L1119" s="38"/>
      <c r="M1119" s="17"/>
      <c r="N1119"/>
    </row>
    <row r="1120" spans="1:14" x14ac:dyDescent="0.25">
      <c r="A1120" s="35"/>
      <c r="B1120" s="35"/>
      <c r="C1120" s="35">
        <f t="shared" si="156"/>
        <v>19999058</v>
      </c>
      <c r="D1120" s="38">
        <f t="shared" si="157"/>
        <v>78.8</v>
      </c>
      <c r="E1120" s="38">
        <f t="shared" si="157"/>
        <v>81</v>
      </c>
      <c r="F1120" s="38">
        <f t="shared" si="157"/>
        <v>81</v>
      </c>
      <c r="G1120" s="17"/>
      <c r="H1120" s="21"/>
      <c r="I1120" s="20"/>
      <c r="J1120" s="38"/>
      <c r="K1120" s="20" t="s">
        <v>1201</v>
      </c>
      <c r="L1120" s="38"/>
      <c r="M1120" s="17"/>
      <c r="N1120"/>
    </row>
    <row r="1121" spans="1:14" x14ac:dyDescent="0.25">
      <c r="A1121" s="35"/>
      <c r="B1121" s="35"/>
      <c r="C1121" s="35">
        <f t="shared" si="156"/>
        <v>19999058</v>
      </c>
      <c r="D1121" s="38">
        <f t="shared" si="157"/>
        <v>78.8</v>
      </c>
      <c r="E1121" s="38">
        <f t="shared" si="157"/>
        <v>81</v>
      </c>
      <c r="F1121" s="38">
        <f t="shared" si="157"/>
        <v>81</v>
      </c>
      <c r="G1121" s="17"/>
      <c r="H1121" s="21"/>
      <c r="I1121" s="20"/>
      <c r="J1121" s="38"/>
      <c r="K1121" s="20" t="s">
        <v>1222</v>
      </c>
      <c r="L1121" s="38"/>
      <c r="M1121" s="17"/>
      <c r="N1121"/>
    </row>
    <row r="1122" spans="1:14" x14ac:dyDescent="0.25">
      <c r="A1122" s="35"/>
      <c r="B1122" s="35"/>
      <c r="C1122" s="35">
        <f t="shared" si="156"/>
        <v>19999058</v>
      </c>
      <c r="D1122" s="38">
        <f t="shared" si="157"/>
        <v>78.8</v>
      </c>
      <c r="E1122" s="38">
        <f t="shared" si="157"/>
        <v>81</v>
      </c>
      <c r="F1122" s="38">
        <f t="shared" si="157"/>
        <v>81</v>
      </c>
      <c r="G1122" s="17"/>
      <c r="H1122" s="21"/>
      <c r="I1122" s="20"/>
      <c r="J1122" s="38"/>
      <c r="K1122" s="20" t="s">
        <v>21</v>
      </c>
      <c r="L1122" s="38"/>
      <c r="M1122" s="17"/>
      <c r="N1122"/>
    </row>
    <row r="1123" spans="1:14" x14ac:dyDescent="0.25">
      <c r="A1123" s="35"/>
      <c r="B1123" s="35"/>
      <c r="C1123" s="35">
        <f t="shared" si="156"/>
        <v>19999058</v>
      </c>
      <c r="D1123" s="38">
        <f t="shared" si="157"/>
        <v>78.8</v>
      </c>
      <c r="E1123" s="38">
        <f t="shared" si="157"/>
        <v>81</v>
      </c>
      <c r="F1123" s="38">
        <f t="shared" si="157"/>
        <v>81</v>
      </c>
      <c r="G1123" s="17"/>
      <c r="H1123" s="21"/>
      <c r="I1123" s="20"/>
      <c r="J1123" s="38"/>
      <c r="K1123" s="20" t="s">
        <v>1239</v>
      </c>
      <c r="L1123" s="38"/>
      <c r="M1123" s="17"/>
      <c r="N1123"/>
    </row>
    <row r="1124" spans="1:14" x14ac:dyDescent="0.25">
      <c r="A1124" s="35"/>
      <c r="B1124" s="35"/>
      <c r="C1124" s="35">
        <f t="shared" si="156"/>
        <v>19999058</v>
      </c>
      <c r="D1124" s="38">
        <f t="shared" si="157"/>
        <v>78.8</v>
      </c>
      <c r="E1124" s="38">
        <f t="shared" si="157"/>
        <v>81</v>
      </c>
      <c r="F1124" s="38">
        <f t="shared" si="157"/>
        <v>81</v>
      </c>
      <c r="G1124" s="17"/>
      <c r="H1124" s="21"/>
      <c r="I1124" s="20"/>
      <c r="J1124" s="38"/>
      <c r="K1124" s="20" t="s">
        <v>1240</v>
      </c>
      <c r="L1124" s="38"/>
      <c r="M1124" s="17"/>
      <c r="N1124"/>
    </row>
    <row r="1125" spans="1:14" x14ac:dyDescent="0.25">
      <c r="A1125" s="35"/>
      <c r="B1125" s="35"/>
      <c r="C1125" s="35">
        <f t="shared" si="156"/>
        <v>19999058</v>
      </c>
      <c r="D1125" s="38">
        <f t="shared" si="157"/>
        <v>78.8</v>
      </c>
      <c r="E1125" s="38">
        <f t="shared" si="157"/>
        <v>81</v>
      </c>
      <c r="F1125" s="38">
        <f t="shared" si="157"/>
        <v>81</v>
      </c>
      <c r="G1125" s="17"/>
      <c r="H1125" s="21"/>
      <c r="I1125" s="20"/>
      <c r="J1125" s="38"/>
      <c r="K1125" s="20" t="s">
        <v>1241</v>
      </c>
      <c r="L1125" s="38"/>
      <c r="M1125" s="17"/>
      <c r="N1125"/>
    </row>
    <row r="1126" spans="1:14" x14ac:dyDescent="0.25">
      <c r="A1126" s="35"/>
      <c r="B1126" s="35"/>
      <c r="C1126" s="35">
        <f t="shared" si="156"/>
        <v>19999058</v>
      </c>
      <c r="D1126" s="38">
        <f t="shared" si="157"/>
        <v>78.8</v>
      </c>
      <c r="E1126" s="38">
        <f t="shared" si="157"/>
        <v>81</v>
      </c>
      <c r="F1126" s="38">
        <f t="shared" si="157"/>
        <v>81</v>
      </c>
      <c r="G1126" s="17"/>
      <c r="H1126" s="21"/>
      <c r="I1126" s="20"/>
      <c r="J1126" s="38"/>
      <c r="K1126" s="20" t="s">
        <v>1242</v>
      </c>
      <c r="L1126" s="38"/>
      <c r="M1126" s="17"/>
      <c r="N1126"/>
    </row>
    <row r="1127" spans="1:14" x14ac:dyDescent="0.25">
      <c r="A1127" s="35"/>
      <c r="B1127" s="35"/>
      <c r="C1127" s="35">
        <f t="shared" si="156"/>
        <v>19999058</v>
      </c>
      <c r="D1127" s="38">
        <f t="shared" si="157"/>
        <v>78.8</v>
      </c>
      <c r="E1127" s="38">
        <f t="shared" si="157"/>
        <v>81</v>
      </c>
      <c r="F1127" s="38">
        <f t="shared" si="157"/>
        <v>81</v>
      </c>
      <c r="G1127" s="17"/>
      <c r="H1127" s="21"/>
      <c r="I1127" s="20"/>
      <c r="J1127" s="38"/>
      <c r="K1127" s="20" t="s">
        <v>1243</v>
      </c>
      <c r="L1127" s="38"/>
      <c r="M1127" s="17"/>
      <c r="N1127"/>
    </row>
    <row r="1128" spans="1:14" x14ac:dyDescent="0.25">
      <c r="A1128" s="35"/>
      <c r="B1128" s="35"/>
      <c r="C1128" s="35">
        <f t="shared" si="156"/>
        <v>19999058</v>
      </c>
      <c r="D1128" s="38">
        <f t="shared" si="157"/>
        <v>78.8</v>
      </c>
      <c r="E1128" s="38">
        <f t="shared" si="157"/>
        <v>81</v>
      </c>
      <c r="F1128" s="38">
        <f t="shared" si="157"/>
        <v>81</v>
      </c>
      <c r="G1128" s="17"/>
      <c r="H1128" s="21"/>
      <c r="I1128" s="20"/>
      <c r="J1128" s="38"/>
      <c r="K1128" s="20" t="s">
        <v>1244</v>
      </c>
      <c r="L1128" s="38"/>
      <c r="M1128" s="17"/>
      <c r="N1128"/>
    </row>
    <row r="1129" spans="1:14" x14ac:dyDescent="0.25">
      <c r="A1129" s="36"/>
      <c r="B1129" s="36"/>
      <c r="C1129" s="36">
        <f t="shared" si="156"/>
        <v>19999058</v>
      </c>
      <c r="D1129" s="39">
        <f t="shared" si="157"/>
        <v>78.8</v>
      </c>
      <c r="E1129" s="39">
        <f t="shared" si="157"/>
        <v>81</v>
      </c>
      <c r="F1129" s="39">
        <f t="shared" si="157"/>
        <v>81</v>
      </c>
      <c r="G1129" s="17"/>
      <c r="H1129" s="21"/>
      <c r="I1129" s="20"/>
      <c r="J1129" s="39"/>
      <c r="K1129" s="20" t="s">
        <v>1245</v>
      </c>
      <c r="L1129" s="39"/>
      <c r="M1129" s="17"/>
      <c r="N1129"/>
    </row>
    <row r="1130" spans="1:14" x14ac:dyDescent="0.25">
      <c r="A1130" s="34">
        <f>MAX($A$3:A1129)+1</f>
        <v>93</v>
      </c>
      <c r="B1130" s="43" t="s">
        <v>1246</v>
      </c>
      <c r="C1130" s="43">
        <v>19999059</v>
      </c>
      <c r="D1130" s="37">
        <v>69.956000000000003</v>
      </c>
      <c r="E1130" s="37">
        <v>71.08</v>
      </c>
      <c r="F1130" s="37">
        <v>71.08</v>
      </c>
      <c r="G1130" s="17"/>
      <c r="H1130" s="21">
        <v>0</v>
      </c>
      <c r="I1130" s="20" t="s">
        <v>34</v>
      </c>
      <c r="J1130" s="37">
        <v>72</v>
      </c>
      <c r="K1130" s="20" t="s">
        <v>1247</v>
      </c>
      <c r="L1130" s="37">
        <v>58</v>
      </c>
      <c r="M1130" s="17"/>
      <c r="N1130"/>
    </row>
    <row r="1131" spans="1:14" x14ac:dyDescent="0.25">
      <c r="A1131" s="35"/>
      <c r="B1131" s="35"/>
      <c r="C1131" s="35">
        <f t="shared" ref="C1131:C1139" si="158">C1130</f>
        <v>19999059</v>
      </c>
      <c r="D1131" s="38">
        <f t="shared" ref="D1131:F1139" si="159">D1130:F1130</f>
        <v>69.956000000000003</v>
      </c>
      <c r="E1131" s="38">
        <f t="shared" si="159"/>
        <v>71.08</v>
      </c>
      <c r="F1131" s="38">
        <f t="shared" si="159"/>
        <v>71.08</v>
      </c>
      <c r="G1131" s="17"/>
      <c r="H1131" s="21"/>
      <c r="I1131" s="20" t="s">
        <v>470</v>
      </c>
      <c r="J1131" s="38"/>
      <c r="K1131" s="20" t="s">
        <v>1131</v>
      </c>
      <c r="L1131" s="38"/>
      <c r="M1131" s="17"/>
      <c r="N1131"/>
    </row>
    <row r="1132" spans="1:14" x14ac:dyDescent="0.25">
      <c r="A1132" s="35"/>
      <c r="B1132" s="35"/>
      <c r="C1132" s="35">
        <f t="shared" si="158"/>
        <v>19999059</v>
      </c>
      <c r="D1132" s="38">
        <f t="shared" si="159"/>
        <v>69.956000000000003</v>
      </c>
      <c r="E1132" s="38">
        <f t="shared" si="159"/>
        <v>71.08</v>
      </c>
      <c r="F1132" s="38">
        <f t="shared" si="159"/>
        <v>71.08</v>
      </c>
      <c r="G1132" s="17"/>
      <c r="H1132" s="21"/>
      <c r="I1132" s="20" t="s">
        <v>32</v>
      </c>
      <c r="J1132" s="38"/>
      <c r="K1132" s="20" t="s">
        <v>1151</v>
      </c>
      <c r="L1132" s="38"/>
      <c r="M1132" s="17"/>
      <c r="N1132"/>
    </row>
    <row r="1133" spans="1:14" x14ac:dyDescent="0.25">
      <c r="A1133" s="35"/>
      <c r="B1133" s="35"/>
      <c r="C1133" s="35">
        <f t="shared" si="158"/>
        <v>19999059</v>
      </c>
      <c r="D1133" s="38">
        <f t="shared" si="159"/>
        <v>69.956000000000003</v>
      </c>
      <c r="E1133" s="38">
        <f t="shared" si="159"/>
        <v>71.08</v>
      </c>
      <c r="F1133" s="38">
        <f t="shared" si="159"/>
        <v>71.08</v>
      </c>
      <c r="G1133" s="17"/>
      <c r="H1133" s="21"/>
      <c r="I1133" s="20" t="s">
        <v>76</v>
      </c>
      <c r="J1133" s="38"/>
      <c r="K1133" s="20"/>
      <c r="L1133" s="38"/>
      <c r="M1133" s="17"/>
      <c r="N1133"/>
    </row>
    <row r="1134" spans="1:14" x14ac:dyDescent="0.25">
      <c r="A1134" s="35"/>
      <c r="B1134" s="35"/>
      <c r="C1134" s="35">
        <f t="shared" si="158"/>
        <v>19999059</v>
      </c>
      <c r="D1134" s="38">
        <f t="shared" si="159"/>
        <v>69.956000000000003</v>
      </c>
      <c r="E1134" s="38">
        <f t="shared" si="159"/>
        <v>71.08</v>
      </c>
      <c r="F1134" s="38">
        <f t="shared" si="159"/>
        <v>71.08</v>
      </c>
      <c r="G1134" s="17"/>
      <c r="H1134" s="21"/>
      <c r="I1134" s="20" t="s">
        <v>60</v>
      </c>
      <c r="J1134" s="38"/>
      <c r="K1134" s="20"/>
      <c r="L1134" s="38"/>
      <c r="M1134" s="17"/>
      <c r="N1134"/>
    </row>
    <row r="1135" spans="1:14" x14ac:dyDescent="0.25">
      <c r="A1135" s="35"/>
      <c r="B1135" s="35"/>
      <c r="C1135" s="35">
        <f t="shared" si="158"/>
        <v>19999059</v>
      </c>
      <c r="D1135" s="38">
        <f t="shared" si="159"/>
        <v>69.956000000000003</v>
      </c>
      <c r="E1135" s="38">
        <f t="shared" si="159"/>
        <v>71.08</v>
      </c>
      <c r="F1135" s="38">
        <f t="shared" si="159"/>
        <v>71.08</v>
      </c>
      <c r="G1135" s="17"/>
      <c r="H1135" s="21"/>
      <c r="I1135" s="20" t="s">
        <v>356</v>
      </c>
      <c r="J1135" s="38"/>
      <c r="K1135" s="20"/>
      <c r="L1135" s="38"/>
      <c r="M1135" s="17"/>
      <c r="N1135"/>
    </row>
    <row r="1136" spans="1:14" x14ac:dyDescent="0.25">
      <c r="A1136" s="35"/>
      <c r="B1136" s="35"/>
      <c r="C1136" s="35">
        <f t="shared" si="158"/>
        <v>19999059</v>
      </c>
      <c r="D1136" s="38">
        <f t="shared" si="159"/>
        <v>69.956000000000003</v>
      </c>
      <c r="E1136" s="38">
        <f t="shared" si="159"/>
        <v>71.08</v>
      </c>
      <c r="F1136" s="38">
        <f t="shared" si="159"/>
        <v>71.08</v>
      </c>
      <c r="G1136" s="17"/>
      <c r="H1136" s="21"/>
      <c r="I1136" s="20" t="s">
        <v>1248</v>
      </c>
      <c r="J1136" s="38"/>
      <c r="K1136" s="20"/>
      <c r="L1136" s="38"/>
      <c r="M1136" s="17"/>
      <c r="N1136"/>
    </row>
    <row r="1137" spans="1:14" x14ac:dyDescent="0.25">
      <c r="A1137" s="35"/>
      <c r="B1137" s="35"/>
      <c r="C1137" s="35">
        <f t="shared" si="158"/>
        <v>19999059</v>
      </c>
      <c r="D1137" s="38">
        <f t="shared" si="159"/>
        <v>69.956000000000003</v>
      </c>
      <c r="E1137" s="38">
        <f t="shared" si="159"/>
        <v>71.08</v>
      </c>
      <c r="F1137" s="38">
        <f t="shared" si="159"/>
        <v>71.08</v>
      </c>
      <c r="G1137" s="17"/>
      <c r="H1137" s="21"/>
      <c r="I1137" s="20"/>
      <c r="J1137" s="38"/>
      <c r="K1137" s="20"/>
      <c r="L1137" s="38"/>
      <c r="M1137" s="17"/>
      <c r="N1137"/>
    </row>
    <row r="1138" spans="1:14" x14ac:dyDescent="0.25">
      <c r="A1138" s="35"/>
      <c r="B1138" s="35"/>
      <c r="C1138" s="35">
        <f t="shared" si="158"/>
        <v>19999059</v>
      </c>
      <c r="D1138" s="38">
        <f t="shared" si="159"/>
        <v>69.956000000000003</v>
      </c>
      <c r="E1138" s="38">
        <f t="shared" si="159"/>
        <v>71.08</v>
      </c>
      <c r="F1138" s="38">
        <f t="shared" si="159"/>
        <v>71.08</v>
      </c>
      <c r="G1138" s="17"/>
      <c r="H1138" s="21"/>
      <c r="I1138" s="20" t="s">
        <v>560</v>
      </c>
      <c r="J1138" s="38"/>
      <c r="K1138" s="20"/>
      <c r="L1138" s="38"/>
      <c r="M1138" s="17"/>
      <c r="N1138"/>
    </row>
    <row r="1139" spans="1:14" x14ac:dyDescent="0.25">
      <c r="A1139" s="36"/>
      <c r="B1139" s="36"/>
      <c r="C1139" s="36">
        <f t="shared" si="158"/>
        <v>19999059</v>
      </c>
      <c r="D1139" s="39">
        <f t="shared" si="159"/>
        <v>69.956000000000003</v>
      </c>
      <c r="E1139" s="39">
        <f t="shared" si="159"/>
        <v>71.08</v>
      </c>
      <c r="F1139" s="39">
        <f t="shared" si="159"/>
        <v>71.08</v>
      </c>
      <c r="G1139" s="17"/>
      <c r="H1139" s="21"/>
      <c r="I1139" s="20" t="s">
        <v>1249</v>
      </c>
      <c r="J1139" s="39"/>
      <c r="K1139" s="20"/>
      <c r="L1139" s="39"/>
      <c r="M1139" s="17"/>
      <c r="N1139"/>
    </row>
    <row r="1140" spans="1:14" x14ac:dyDescent="0.25">
      <c r="A1140" s="34">
        <f>MAX($A$3:A1139)+1</f>
        <v>94</v>
      </c>
      <c r="B1140" s="43" t="s">
        <v>1250</v>
      </c>
      <c r="C1140" s="43">
        <v>19999068</v>
      </c>
      <c r="D1140" s="37">
        <v>73.125</v>
      </c>
      <c r="E1140" s="37">
        <v>75.75</v>
      </c>
      <c r="F1140" s="37">
        <v>75.75</v>
      </c>
      <c r="G1140" s="17"/>
      <c r="H1140" s="21">
        <v>0</v>
      </c>
      <c r="I1140" s="20" t="s">
        <v>1251</v>
      </c>
      <c r="J1140" s="37">
        <v>63</v>
      </c>
      <c r="K1140" s="20" t="s">
        <v>1252</v>
      </c>
      <c r="L1140" s="37">
        <v>75</v>
      </c>
      <c r="M1140" s="17"/>
      <c r="N1140"/>
    </row>
    <row r="1141" spans="1:14" x14ac:dyDescent="0.25">
      <c r="A1141" s="35"/>
      <c r="B1141" s="35"/>
      <c r="C1141" s="35">
        <f t="shared" ref="C1141:C1148" si="160">C1140</f>
        <v>19999068</v>
      </c>
      <c r="D1141" s="38">
        <f t="shared" ref="D1141:F1148" si="161">D1140:F1140</f>
        <v>73.125</v>
      </c>
      <c r="E1141" s="38">
        <f t="shared" si="161"/>
        <v>75.75</v>
      </c>
      <c r="F1141" s="38">
        <f t="shared" si="161"/>
        <v>75.75</v>
      </c>
      <c r="G1141" s="17"/>
      <c r="H1141" s="21"/>
      <c r="I1141" s="20" t="s">
        <v>20</v>
      </c>
      <c r="J1141" s="38"/>
      <c r="K1141" s="20" t="s">
        <v>1143</v>
      </c>
      <c r="L1141" s="38"/>
      <c r="M1141" s="17"/>
      <c r="N1141"/>
    </row>
    <row r="1142" spans="1:14" x14ac:dyDescent="0.25">
      <c r="A1142" s="35"/>
      <c r="B1142" s="35"/>
      <c r="C1142" s="35">
        <f t="shared" si="160"/>
        <v>19999068</v>
      </c>
      <c r="D1142" s="38">
        <f t="shared" si="161"/>
        <v>73.125</v>
      </c>
      <c r="E1142" s="38">
        <f t="shared" si="161"/>
        <v>75.75</v>
      </c>
      <c r="F1142" s="38">
        <f t="shared" si="161"/>
        <v>75.75</v>
      </c>
      <c r="G1142" s="17"/>
      <c r="H1142" s="21"/>
      <c r="I1142" s="20"/>
      <c r="J1142" s="38"/>
      <c r="K1142" s="20" t="s">
        <v>1253</v>
      </c>
      <c r="L1142" s="38"/>
      <c r="M1142" s="17"/>
      <c r="N1142"/>
    </row>
    <row r="1143" spans="1:14" x14ac:dyDescent="0.25">
      <c r="A1143" s="35"/>
      <c r="B1143" s="35"/>
      <c r="C1143" s="35">
        <f t="shared" si="160"/>
        <v>19999068</v>
      </c>
      <c r="D1143" s="38">
        <f t="shared" si="161"/>
        <v>73.125</v>
      </c>
      <c r="E1143" s="38">
        <f t="shared" si="161"/>
        <v>75.75</v>
      </c>
      <c r="F1143" s="38">
        <f t="shared" si="161"/>
        <v>75.75</v>
      </c>
      <c r="G1143" s="17"/>
      <c r="H1143" s="21"/>
      <c r="I1143" s="20"/>
      <c r="J1143" s="38"/>
      <c r="K1143" s="20" t="s">
        <v>21</v>
      </c>
      <c r="L1143" s="38"/>
      <c r="M1143" s="17"/>
      <c r="N1143"/>
    </row>
    <row r="1144" spans="1:14" x14ac:dyDescent="0.25">
      <c r="A1144" s="35"/>
      <c r="B1144" s="35"/>
      <c r="C1144" s="35">
        <f t="shared" si="160"/>
        <v>19999068</v>
      </c>
      <c r="D1144" s="38">
        <f t="shared" si="161"/>
        <v>73.125</v>
      </c>
      <c r="E1144" s="38">
        <f t="shared" si="161"/>
        <v>75.75</v>
      </c>
      <c r="F1144" s="38">
        <f t="shared" si="161"/>
        <v>75.75</v>
      </c>
      <c r="G1144" s="17"/>
      <c r="H1144" s="21"/>
      <c r="I1144" s="20"/>
      <c r="J1144" s="38"/>
      <c r="K1144" s="20" t="s">
        <v>1254</v>
      </c>
      <c r="L1144" s="38"/>
      <c r="M1144" s="17"/>
      <c r="N1144"/>
    </row>
    <row r="1145" spans="1:14" x14ac:dyDescent="0.25">
      <c r="A1145" s="35"/>
      <c r="B1145" s="35"/>
      <c r="C1145" s="35">
        <f t="shared" si="160"/>
        <v>19999068</v>
      </c>
      <c r="D1145" s="38">
        <f t="shared" si="161"/>
        <v>73.125</v>
      </c>
      <c r="E1145" s="38">
        <f t="shared" si="161"/>
        <v>75.75</v>
      </c>
      <c r="F1145" s="38">
        <f t="shared" si="161"/>
        <v>75.75</v>
      </c>
      <c r="G1145" s="17"/>
      <c r="H1145" s="21"/>
      <c r="I1145" s="20"/>
      <c r="J1145" s="38"/>
      <c r="K1145" s="20" t="s">
        <v>1255</v>
      </c>
      <c r="L1145" s="38"/>
      <c r="M1145" s="17"/>
      <c r="N1145"/>
    </row>
    <row r="1146" spans="1:14" x14ac:dyDescent="0.25">
      <c r="A1146" s="35"/>
      <c r="B1146" s="35"/>
      <c r="C1146" s="35">
        <f t="shared" si="160"/>
        <v>19999068</v>
      </c>
      <c r="D1146" s="38">
        <f t="shared" si="161"/>
        <v>73.125</v>
      </c>
      <c r="E1146" s="38">
        <f t="shared" si="161"/>
        <v>75.75</v>
      </c>
      <c r="F1146" s="38">
        <f t="shared" si="161"/>
        <v>75.75</v>
      </c>
      <c r="G1146" s="17"/>
      <c r="H1146" s="21"/>
      <c r="I1146" s="20"/>
      <c r="J1146" s="38"/>
      <c r="K1146" s="20"/>
      <c r="L1146" s="38"/>
      <c r="M1146" s="17"/>
      <c r="N1146"/>
    </row>
    <row r="1147" spans="1:14" x14ac:dyDescent="0.25">
      <c r="A1147" s="35"/>
      <c r="B1147" s="35"/>
      <c r="C1147" s="35">
        <f t="shared" si="160"/>
        <v>19999068</v>
      </c>
      <c r="D1147" s="38">
        <f t="shared" si="161"/>
        <v>73.125</v>
      </c>
      <c r="E1147" s="38">
        <f t="shared" si="161"/>
        <v>75.75</v>
      </c>
      <c r="F1147" s="38">
        <f t="shared" si="161"/>
        <v>75.75</v>
      </c>
      <c r="G1147" s="17"/>
      <c r="H1147" s="21"/>
      <c r="I1147" s="20"/>
      <c r="J1147" s="38"/>
      <c r="K1147" s="20" t="s">
        <v>1256</v>
      </c>
      <c r="L1147" s="38"/>
      <c r="M1147" s="17"/>
      <c r="N1147"/>
    </row>
    <row r="1148" spans="1:14" x14ac:dyDescent="0.25">
      <c r="A1148" s="36"/>
      <c r="B1148" s="36"/>
      <c r="C1148" s="36">
        <f t="shared" si="160"/>
        <v>19999068</v>
      </c>
      <c r="D1148" s="39">
        <f t="shared" si="161"/>
        <v>73.125</v>
      </c>
      <c r="E1148" s="39">
        <f t="shared" si="161"/>
        <v>75.75</v>
      </c>
      <c r="F1148" s="39">
        <f t="shared" si="161"/>
        <v>75.75</v>
      </c>
      <c r="G1148" s="17"/>
      <c r="H1148" s="21"/>
      <c r="I1148" s="20"/>
      <c r="J1148" s="39"/>
      <c r="K1148" s="20" t="s">
        <v>1257</v>
      </c>
      <c r="L1148" s="39"/>
      <c r="M1148" s="17"/>
      <c r="N1148"/>
    </row>
    <row r="1149" spans="1:14" x14ac:dyDescent="0.25">
      <c r="A1149" s="34">
        <f>MAX($A$3:A1148)+1</f>
        <v>95</v>
      </c>
      <c r="B1149" s="43" t="s">
        <v>1258</v>
      </c>
      <c r="C1149" s="43">
        <v>19999069</v>
      </c>
      <c r="D1149" s="37">
        <v>74.313999999999993</v>
      </c>
      <c r="E1149" s="37">
        <v>78.02</v>
      </c>
      <c r="F1149" s="37">
        <v>78.02</v>
      </c>
      <c r="G1149" s="17"/>
      <c r="H1149" s="21">
        <v>0</v>
      </c>
      <c r="I1149" s="20" t="s">
        <v>41</v>
      </c>
      <c r="J1149" s="37">
        <v>64</v>
      </c>
      <c r="K1149" s="20" t="s">
        <v>137</v>
      </c>
      <c r="L1149" s="37">
        <v>69</v>
      </c>
      <c r="M1149" s="17"/>
      <c r="N1149"/>
    </row>
    <row r="1150" spans="1:14" x14ac:dyDescent="0.25">
      <c r="A1150" s="35"/>
      <c r="B1150" s="35"/>
      <c r="C1150" s="35">
        <f t="shared" ref="C1150:C1155" si="162">C1149</f>
        <v>19999069</v>
      </c>
      <c r="D1150" s="38">
        <f t="shared" ref="D1150:F1155" si="163">D1149:F1149</f>
        <v>74.313999999999993</v>
      </c>
      <c r="E1150" s="38">
        <f t="shared" si="163"/>
        <v>78.02</v>
      </c>
      <c r="F1150" s="38">
        <f t="shared" si="163"/>
        <v>78.02</v>
      </c>
      <c r="G1150" s="17"/>
      <c r="H1150" s="21"/>
      <c r="I1150" s="20" t="s">
        <v>728</v>
      </c>
      <c r="J1150" s="38"/>
      <c r="K1150" s="20" t="s">
        <v>1259</v>
      </c>
      <c r="L1150" s="38"/>
      <c r="M1150" s="17"/>
      <c r="N1150"/>
    </row>
    <row r="1151" spans="1:14" x14ac:dyDescent="0.25">
      <c r="A1151" s="35"/>
      <c r="B1151" s="35"/>
      <c r="C1151" s="35">
        <f t="shared" si="162"/>
        <v>19999069</v>
      </c>
      <c r="D1151" s="38">
        <f t="shared" si="163"/>
        <v>74.313999999999993</v>
      </c>
      <c r="E1151" s="38">
        <f t="shared" si="163"/>
        <v>78.02</v>
      </c>
      <c r="F1151" s="38">
        <f t="shared" si="163"/>
        <v>78.02</v>
      </c>
      <c r="G1151" s="17"/>
      <c r="H1151" s="21"/>
      <c r="I1151" s="20" t="s">
        <v>1260</v>
      </c>
      <c r="J1151" s="38"/>
      <c r="K1151" s="20" t="s">
        <v>1261</v>
      </c>
      <c r="L1151" s="38"/>
      <c r="M1151" s="17"/>
      <c r="N1151"/>
    </row>
    <row r="1152" spans="1:14" x14ac:dyDescent="0.25">
      <c r="A1152" s="35"/>
      <c r="B1152" s="35"/>
      <c r="C1152" s="35">
        <f t="shared" si="162"/>
        <v>19999069</v>
      </c>
      <c r="D1152" s="38">
        <f t="shared" si="163"/>
        <v>74.313999999999993</v>
      </c>
      <c r="E1152" s="38">
        <f t="shared" si="163"/>
        <v>78.02</v>
      </c>
      <c r="F1152" s="38">
        <f t="shared" si="163"/>
        <v>78.02</v>
      </c>
      <c r="G1152" s="17"/>
      <c r="H1152" s="21"/>
      <c r="I1152" s="20"/>
      <c r="J1152" s="38"/>
      <c r="K1152" s="20" t="s">
        <v>1262</v>
      </c>
      <c r="L1152" s="38"/>
      <c r="M1152" s="17"/>
      <c r="N1152"/>
    </row>
    <row r="1153" spans="1:14" x14ac:dyDescent="0.25">
      <c r="A1153" s="35"/>
      <c r="B1153" s="35"/>
      <c r="C1153" s="35">
        <f t="shared" si="162"/>
        <v>19999069</v>
      </c>
      <c r="D1153" s="38">
        <f t="shared" si="163"/>
        <v>74.313999999999993</v>
      </c>
      <c r="E1153" s="38">
        <f t="shared" si="163"/>
        <v>78.02</v>
      </c>
      <c r="F1153" s="38">
        <f t="shared" si="163"/>
        <v>78.02</v>
      </c>
      <c r="G1153" s="17"/>
      <c r="H1153" s="21"/>
      <c r="I1153" s="20"/>
      <c r="J1153" s="38"/>
      <c r="K1153" s="20" t="s">
        <v>1255</v>
      </c>
      <c r="L1153" s="38"/>
      <c r="M1153" s="17"/>
      <c r="N1153"/>
    </row>
    <row r="1154" spans="1:14" x14ac:dyDescent="0.25">
      <c r="A1154" s="35"/>
      <c r="B1154" s="35"/>
      <c r="C1154" s="35">
        <f t="shared" si="162"/>
        <v>19999069</v>
      </c>
      <c r="D1154" s="38">
        <f t="shared" si="163"/>
        <v>74.313999999999993</v>
      </c>
      <c r="E1154" s="38">
        <f t="shared" si="163"/>
        <v>78.02</v>
      </c>
      <c r="F1154" s="38">
        <f t="shared" si="163"/>
        <v>78.02</v>
      </c>
      <c r="G1154" s="17"/>
      <c r="H1154" s="21"/>
      <c r="I1154" s="20"/>
      <c r="J1154" s="38"/>
      <c r="K1154" s="20"/>
      <c r="L1154" s="38"/>
      <c r="M1154" s="17"/>
      <c r="N1154"/>
    </row>
    <row r="1155" spans="1:14" x14ac:dyDescent="0.25">
      <c r="A1155" s="36"/>
      <c r="B1155" s="36"/>
      <c r="C1155" s="36">
        <f t="shared" si="162"/>
        <v>19999069</v>
      </c>
      <c r="D1155" s="39">
        <f t="shared" si="163"/>
        <v>74.313999999999993</v>
      </c>
      <c r="E1155" s="39">
        <f t="shared" si="163"/>
        <v>78.02</v>
      </c>
      <c r="F1155" s="39">
        <f t="shared" si="163"/>
        <v>78.02</v>
      </c>
      <c r="G1155" s="17"/>
      <c r="H1155" s="21"/>
      <c r="I1155" s="20"/>
      <c r="J1155" s="39"/>
      <c r="K1155" s="20" t="s">
        <v>1263</v>
      </c>
      <c r="L1155" s="39"/>
      <c r="M1155" s="17"/>
      <c r="N1155"/>
    </row>
    <row r="1156" spans="1:14" x14ac:dyDescent="0.25">
      <c r="A1156" s="34">
        <f>MAX($A$3:A1155)+1</f>
        <v>96</v>
      </c>
      <c r="B1156" s="43" t="s">
        <v>1264</v>
      </c>
      <c r="C1156" s="43">
        <v>19999079</v>
      </c>
      <c r="D1156" s="37">
        <v>72.012</v>
      </c>
      <c r="E1156" s="37">
        <v>75.16</v>
      </c>
      <c r="F1156" s="37">
        <v>75.16</v>
      </c>
      <c r="G1156" s="17"/>
      <c r="H1156" s="21">
        <v>0</v>
      </c>
      <c r="I1156" s="20" t="s">
        <v>48</v>
      </c>
      <c r="J1156" s="37">
        <v>65</v>
      </c>
      <c r="K1156" s="20" t="s">
        <v>21</v>
      </c>
      <c r="L1156" s="37">
        <v>64</v>
      </c>
      <c r="M1156" s="17"/>
      <c r="N1156"/>
    </row>
    <row r="1157" spans="1:14" x14ac:dyDescent="0.25">
      <c r="A1157" s="35"/>
      <c r="B1157" s="35"/>
      <c r="C1157" s="35">
        <f>C1156</f>
        <v>19999079</v>
      </c>
      <c r="D1157" s="38">
        <f t="shared" ref="D1157:F1161" si="164">D1156:F1156</f>
        <v>72.012</v>
      </c>
      <c r="E1157" s="38">
        <f t="shared" si="164"/>
        <v>75.16</v>
      </c>
      <c r="F1157" s="38">
        <f t="shared" si="164"/>
        <v>75.16</v>
      </c>
      <c r="G1157" s="17"/>
      <c r="H1157" s="21"/>
      <c r="I1157" s="20" t="s">
        <v>1265</v>
      </c>
      <c r="J1157" s="38"/>
      <c r="K1157" s="20" t="s">
        <v>1266</v>
      </c>
      <c r="L1157" s="38"/>
      <c r="M1157" s="17"/>
      <c r="N1157"/>
    </row>
    <row r="1158" spans="1:14" x14ac:dyDescent="0.25">
      <c r="A1158" s="35"/>
      <c r="B1158" s="35"/>
      <c r="C1158" s="35">
        <f>C1157</f>
        <v>19999079</v>
      </c>
      <c r="D1158" s="38">
        <f t="shared" si="164"/>
        <v>72.012</v>
      </c>
      <c r="E1158" s="38">
        <f t="shared" si="164"/>
        <v>75.16</v>
      </c>
      <c r="F1158" s="38">
        <f t="shared" si="164"/>
        <v>75.16</v>
      </c>
      <c r="G1158" s="17"/>
      <c r="H1158" s="21"/>
      <c r="I1158" s="20" t="s">
        <v>57</v>
      </c>
      <c r="J1158" s="38"/>
      <c r="K1158" s="20" t="s">
        <v>1259</v>
      </c>
      <c r="L1158" s="38"/>
      <c r="M1158" s="17"/>
      <c r="N1158"/>
    </row>
    <row r="1159" spans="1:14" x14ac:dyDescent="0.25">
      <c r="A1159" s="35"/>
      <c r="B1159" s="35"/>
      <c r="C1159" s="35">
        <f>C1158</f>
        <v>19999079</v>
      </c>
      <c r="D1159" s="38">
        <f t="shared" si="164"/>
        <v>72.012</v>
      </c>
      <c r="E1159" s="38">
        <f t="shared" si="164"/>
        <v>75.16</v>
      </c>
      <c r="F1159" s="38">
        <f t="shared" si="164"/>
        <v>75.16</v>
      </c>
      <c r="G1159" s="17"/>
      <c r="H1159" s="21"/>
      <c r="I1159" s="20" t="s">
        <v>20</v>
      </c>
      <c r="J1159" s="38"/>
      <c r="K1159" s="20" t="s">
        <v>1255</v>
      </c>
      <c r="L1159" s="38"/>
      <c r="M1159" s="17"/>
      <c r="N1159"/>
    </row>
    <row r="1160" spans="1:14" x14ac:dyDescent="0.25">
      <c r="A1160" s="35"/>
      <c r="B1160" s="35"/>
      <c r="C1160" s="35">
        <f>C1159</f>
        <v>19999079</v>
      </c>
      <c r="D1160" s="38">
        <f t="shared" si="164"/>
        <v>72.012</v>
      </c>
      <c r="E1160" s="38">
        <f t="shared" si="164"/>
        <v>75.16</v>
      </c>
      <c r="F1160" s="38">
        <f t="shared" si="164"/>
        <v>75.16</v>
      </c>
      <c r="G1160" s="17"/>
      <c r="H1160" s="21"/>
      <c r="I1160" s="20"/>
      <c r="J1160" s="38"/>
      <c r="K1160" s="20" t="s">
        <v>22</v>
      </c>
      <c r="L1160" s="38"/>
      <c r="M1160" s="17"/>
      <c r="N1160"/>
    </row>
    <row r="1161" spans="1:14" x14ac:dyDescent="0.25">
      <c r="A1161" s="36"/>
      <c r="B1161" s="36"/>
      <c r="C1161" s="36">
        <f>C1160</f>
        <v>19999079</v>
      </c>
      <c r="D1161" s="39">
        <f t="shared" si="164"/>
        <v>72.012</v>
      </c>
      <c r="E1161" s="39">
        <f t="shared" si="164"/>
        <v>75.16</v>
      </c>
      <c r="F1161" s="39">
        <f t="shared" si="164"/>
        <v>75.16</v>
      </c>
      <c r="G1161" s="17"/>
      <c r="H1161" s="21"/>
      <c r="I1161" s="20"/>
      <c r="J1161" s="39"/>
      <c r="K1161" s="20" t="s">
        <v>1256</v>
      </c>
      <c r="L1161" s="39"/>
      <c r="M1161" s="17"/>
      <c r="N1161"/>
    </row>
    <row r="1162" spans="1:14" x14ac:dyDescent="0.25">
      <c r="A1162" s="34">
        <f>MAX($A$3:A1161)+1</f>
        <v>97</v>
      </c>
      <c r="B1162" s="43" t="s">
        <v>1267</v>
      </c>
      <c r="C1162" s="43">
        <v>19999088</v>
      </c>
      <c r="D1162" s="37">
        <v>70.153000000000006</v>
      </c>
      <c r="E1162" s="37">
        <v>72.790000000000006</v>
      </c>
      <c r="F1162" s="37">
        <v>72.790000000000006</v>
      </c>
      <c r="G1162" s="17"/>
      <c r="H1162" s="21">
        <v>0</v>
      </c>
      <c r="I1162" s="20" t="s">
        <v>20</v>
      </c>
      <c r="J1162" s="37">
        <v>62</v>
      </c>
      <c r="K1162" s="20" t="s">
        <v>1143</v>
      </c>
      <c r="L1162" s="37">
        <v>68</v>
      </c>
      <c r="M1162" s="17"/>
      <c r="N1162"/>
    </row>
    <row r="1163" spans="1:14" x14ac:dyDescent="0.25">
      <c r="A1163" s="35"/>
      <c r="B1163" s="35"/>
      <c r="C1163" s="35">
        <f>C1162</f>
        <v>19999088</v>
      </c>
      <c r="D1163" s="38">
        <f t="shared" ref="D1163:F1167" si="165">D1162:F1162</f>
        <v>70.153000000000006</v>
      </c>
      <c r="E1163" s="38">
        <f t="shared" si="165"/>
        <v>72.790000000000006</v>
      </c>
      <c r="F1163" s="38">
        <f t="shared" si="165"/>
        <v>72.790000000000006</v>
      </c>
      <c r="G1163" s="17"/>
      <c r="H1163" s="21"/>
      <c r="I1163" s="20" t="s">
        <v>41</v>
      </c>
      <c r="J1163" s="38"/>
      <c r="K1163" s="20" t="s">
        <v>1252</v>
      </c>
      <c r="L1163" s="38"/>
      <c r="M1163" s="17"/>
      <c r="N1163"/>
    </row>
    <row r="1164" spans="1:14" x14ac:dyDescent="0.25">
      <c r="A1164" s="35"/>
      <c r="B1164" s="35"/>
      <c r="C1164" s="35">
        <f>C1163</f>
        <v>19999088</v>
      </c>
      <c r="D1164" s="38">
        <f t="shared" si="165"/>
        <v>70.153000000000006</v>
      </c>
      <c r="E1164" s="38">
        <f t="shared" si="165"/>
        <v>72.790000000000006</v>
      </c>
      <c r="F1164" s="38">
        <f t="shared" si="165"/>
        <v>72.790000000000006</v>
      </c>
      <c r="G1164" s="17"/>
      <c r="H1164" s="21"/>
      <c r="I1164" s="20"/>
      <c r="J1164" s="38"/>
      <c r="K1164" s="20"/>
      <c r="L1164" s="38"/>
      <c r="M1164" s="17"/>
      <c r="N1164"/>
    </row>
    <row r="1165" spans="1:14" x14ac:dyDescent="0.25">
      <c r="A1165" s="35"/>
      <c r="B1165" s="35"/>
      <c r="C1165" s="35">
        <f>C1164</f>
        <v>19999088</v>
      </c>
      <c r="D1165" s="38">
        <f t="shared" si="165"/>
        <v>70.153000000000006</v>
      </c>
      <c r="E1165" s="38">
        <f t="shared" si="165"/>
        <v>72.790000000000006</v>
      </c>
      <c r="F1165" s="38">
        <f t="shared" si="165"/>
        <v>72.790000000000006</v>
      </c>
      <c r="G1165" s="17"/>
      <c r="H1165" s="21"/>
      <c r="I1165" s="20"/>
      <c r="J1165" s="38"/>
      <c r="K1165" s="20" t="s">
        <v>137</v>
      </c>
      <c r="L1165" s="38"/>
      <c r="M1165" s="17"/>
      <c r="N1165"/>
    </row>
    <row r="1166" spans="1:14" x14ac:dyDescent="0.25">
      <c r="A1166" s="35"/>
      <c r="B1166" s="35"/>
      <c r="C1166" s="35">
        <f>C1165</f>
        <v>19999088</v>
      </c>
      <c r="D1166" s="38">
        <f t="shared" si="165"/>
        <v>70.153000000000006</v>
      </c>
      <c r="E1166" s="38">
        <f t="shared" si="165"/>
        <v>72.790000000000006</v>
      </c>
      <c r="F1166" s="38">
        <f t="shared" si="165"/>
        <v>72.790000000000006</v>
      </c>
      <c r="G1166" s="17"/>
      <c r="H1166" s="21"/>
      <c r="I1166" s="20"/>
      <c r="J1166" s="38"/>
      <c r="K1166" s="20" t="s">
        <v>1255</v>
      </c>
      <c r="L1166" s="38"/>
      <c r="M1166" s="17"/>
      <c r="N1166"/>
    </row>
    <row r="1167" spans="1:14" x14ac:dyDescent="0.25">
      <c r="A1167" s="36"/>
      <c r="B1167" s="36"/>
      <c r="C1167" s="36">
        <f>C1166</f>
        <v>19999088</v>
      </c>
      <c r="D1167" s="39">
        <f t="shared" si="165"/>
        <v>70.153000000000006</v>
      </c>
      <c r="E1167" s="39">
        <f t="shared" si="165"/>
        <v>72.790000000000006</v>
      </c>
      <c r="F1167" s="39">
        <f t="shared" si="165"/>
        <v>72.790000000000006</v>
      </c>
      <c r="G1167" s="17"/>
      <c r="H1167" s="21"/>
      <c r="I1167" s="20"/>
      <c r="J1167" s="39"/>
      <c r="K1167" s="20" t="s">
        <v>1268</v>
      </c>
      <c r="L1167" s="39"/>
      <c r="M1167" s="17"/>
      <c r="N1167"/>
    </row>
    <row r="1168" spans="1:14" x14ac:dyDescent="0.25">
      <c r="A1168" s="34">
        <f>MAX($A$3:A1167)+1</f>
        <v>98</v>
      </c>
      <c r="B1168" s="43" t="s">
        <v>1269</v>
      </c>
      <c r="C1168" s="43">
        <v>19999089</v>
      </c>
      <c r="D1168" s="37">
        <v>75.722999999999999</v>
      </c>
      <c r="E1168" s="37">
        <v>78.89</v>
      </c>
      <c r="F1168" s="37">
        <v>78.89</v>
      </c>
      <c r="G1168" s="17"/>
      <c r="H1168" s="21">
        <v>0</v>
      </c>
      <c r="I1168" s="20" t="s">
        <v>41</v>
      </c>
      <c r="J1168" s="37">
        <v>64</v>
      </c>
      <c r="K1168" s="20" t="s">
        <v>137</v>
      </c>
      <c r="L1168" s="37">
        <v>77</v>
      </c>
      <c r="M1168" s="17"/>
      <c r="N1168"/>
    </row>
    <row r="1169" spans="1:14" x14ac:dyDescent="0.25">
      <c r="A1169" s="35"/>
      <c r="B1169" s="35"/>
      <c r="C1169" s="35">
        <f t="shared" ref="C1169:C1177" si="166">C1168</f>
        <v>19999089</v>
      </c>
      <c r="D1169" s="38">
        <f t="shared" ref="D1169:F1177" si="167">D1168:F1168</f>
        <v>75.722999999999999</v>
      </c>
      <c r="E1169" s="38">
        <f t="shared" si="167"/>
        <v>78.89</v>
      </c>
      <c r="F1169" s="38">
        <f t="shared" si="167"/>
        <v>78.89</v>
      </c>
      <c r="G1169" s="17"/>
      <c r="H1169" s="21"/>
      <c r="I1169" s="20" t="s">
        <v>728</v>
      </c>
      <c r="J1169" s="38"/>
      <c r="K1169" s="20" t="s">
        <v>1252</v>
      </c>
      <c r="L1169" s="38"/>
      <c r="M1169" s="17"/>
      <c r="N1169"/>
    </row>
    <row r="1170" spans="1:14" x14ac:dyDescent="0.25">
      <c r="A1170" s="35"/>
      <c r="B1170" s="35"/>
      <c r="C1170" s="35">
        <f t="shared" si="166"/>
        <v>19999089</v>
      </c>
      <c r="D1170" s="38">
        <f t="shared" si="167"/>
        <v>75.722999999999999</v>
      </c>
      <c r="E1170" s="38">
        <f t="shared" si="167"/>
        <v>78.89</v>
      </c>
      <c r="F1170" s="38">
        <f t="shared" si="167"/>
        <v>78.89</v>
      </c>
      <c r="G1170" s="17"/>
      <c r="H1170" s="21"/>
      <c r="I1170" s="20" t="s">
        <v>1270</v>
      </c>
      <c r="J1170" s="38"/>
      <c r="K1170" s="20" t="s">
        <v>1261</v>
      </c>
      <c r="L1170" s="38"/>
      <c r="M1170" s="17"/>
      <c r="N1170"/>
    </row>
    <row r="1171" spans="1:14" x14ac:dyDescent="0.25">
      <c r="A1171" s="35"/>
      <c r="B1171" s="35"/>
      <c r="C1171" s="35">
        <f t="shared" si="166"/>
        <v>19999089</v>
      </c>
      <c r="D1171" s="38">
        <f t="shared" si="167"/>
        <v>75.722999999999999</v>
      </c>
      <c r="E1171" s="38">
        <f t="shared" si="167"/>
        <v>78.89</v>
      </c>
      <c r="F1171" s="38">
        <f t="shared" si="167"/>
        <v>78.89</v>
      </c>
      <c r="G1171" s="17"/>
      <c r="H1171" s="21"/>
      <c r="I1171" s="20"/>
      <c r="J1171" s="38"/>
      <c r="K1171" s="20" t="s">
        <v>1143</v>
      </c>
      <c r="L1171" s="38"/>
      <c r="M1171" s="17"/>
      <c r="N1171"/>
    </row>
    <row r="1172" spans="1:14" x14ac:dyDescent="0.25">
      <c r="A1172" s="35"/>
      <c r="B1172" s="35"/>
      <c r="C1172" s="35">
        <f t="shared" si="166"/>
        <v>19999089</v>
      </c>
      <c r="D1172" s="38">
        <f t="shared" si="167"/>
        <v>75.722999999999999</v>
      </c>
      <c r="E1172" s="38">
        <f t="shared" si="167"/>
        <v>78.89</v>
      </c>
      <c r="F1172" s="38">
        <f t="shared" si="167"/>
        <v>78.89</v>
      </c>
      <c r="G1172" s="17"/>
      <c r="H1172" s="21"/>
      <c r="I1172" s="20"/>
      <c r="J1172" s="38"/>
      <c r="K1172" s="20" t="s">
        <v>1271</v>
      </c>
      <c r="L1172" s="38"/>
      <c r="M1172" s="17"/>
      <c r="N1172"/>
    </row>
    <row r="1173" spans="1:14" x14ac:dyDescent="0.25">
      <c r="A1173" s="35"/>
      <c r="B1173" s="35"/>
      <c r="C1173" s="35">
        <f t="shared" si="166"/>
        <v>19999089</v>
      </c>
      <c r="D1173" s="38">
        <f t="shared" si="167"/>
        <v>75.722999999999999</v>
      </c>
      <c r="E1173" s="38">
        <f t="shared" si="167"/>
        <v>78.89</v>
      </c>
      <c r="F1173" s="38">
        <f t="shared" si="167"/>
        <v>78.89</v>
      </c>
      <c r="G1173" s="17"/>
      <c r="H1173" s="21"/>
      <c r="I1173" s="20"/>
      <c r="J1173" s="38"/>
      <c r="K1173" s="20" t="s">
        <v>1259</v>
      </c>
      <c r="L1173" s="38"/>
      <c r="M1173" s="17"/>
      <c r="N1173"/>
    </row>
    <row r="1174" spans="1:14" x14ac:dyDescent="0.25">
      <c r="A1174" s="35"/>
      <c r="B1174" s="35"/>
      <c r="C1174" s="35">
        <f t="shared" si="166"/>
        <v>19999089</v>
      </c>
      <c r="D1174" s="38">
        <f t="shared" si="167"/>
        <v>75.722999999999999</v>
      </c>
      <c r="E1174" s="38">
        <f t="shared" si="167"/>
        <v>78.89</v>
      </c>
      <c r="F1174" s="38">
        <f t="shared" si="167"/>
        <v>78.89</v>
      </c>
      <c r="G1174" s="17"/>
      <c r="H1174" s="21"/>
      <c r="I1174" s="20"/>
      <c r="J1174" s="38"/>
      <c r="K1174" s="20" t="s">
        <v>1255</v>
      </c>
      <c r="L1174" s="38"/>
      <c r="M1174" s="17"/>
      <c r="N1174"/>
    </row>
    <row r="1175" spans="1:14" x14ac:dyDescent="0.25">
      <c r="A1175" s="35"/>
      <c r="B1175" s="35"/>
      <c r="C1175" s="35">
        <f t="shared" si="166"/>
        <v>19999089</v>
      </c>
      <c r="D1175" s="38">
        <f t="shared" si="167"/>
        <v>75.722999999999999</v>
      </c>
      <c r="E1175" s="38">
        <f t="shared" si="167"/>
        <v>78.89</v>
      </c>
      <c r="F1175" s="38">
        <f t="shared" si="167"/>
        <v>78.89</v>
      </c>
      <c r="G1175" s="17"/>
      <c r="H1175" s="21"/>
      <c r="I1175" s="20"/>
      <c r="J1175" s="38"/>
      <c r="K1175" s="20"/>
      <c r="L1175" s="38"/>
      <c r="M1175" s="17"/>
      <c r="N1175"/>
    </row>
    <row r="1176" spans="1:14" x14ac:dyDescent="0.25">
      <c r="A1176" s="35"/>
      <c r="B1176" s="35"/>
      <c r="C1176" s="35">
        <f t="shared" si="166"/>
        <v>19999089</v>
      </c>
      <c r="D1176" s="38">
        <f t="shared" si="167"/>
        <v>75.722999999999999</v>
      </c>
      <c r="E1176" s="38">
        <f t="shared" si="167"/>
        <v>78.89</v>
      </c>
      <c r="F1176" s="38">
        <f t="shared" si="167"/>
        <v>78.89</v>
      </c>
      <c r="G1176" s="17"/>
      <c r="H1176" s="21"/>
      <c r="I1176" s="20"/>
      <c r="J1176" s="38"/>
      <c r="K1176" s="20" t="s">
        <v>1272</v>
      </c>
      <c r="L1176" s="38"/>
      <c r="M1176" s="17"/>
      <c r="N1176"/>
    </row>
    <row r="1177" spans="1:14" x14ac:dyDescent="0.25">
      <c r="A1177" s="36"/>
      <c r="B1177" s="36"/>
      <c r="C1177" s="36">
        <f t="shared" si="166"/>
        <v>19999089</v>
      </c>
      <c r="D1177" s="39">
        <f t="shared" si="167"/>
        <v>75.722999999999999</v>
      </c>
      <c r="E1177" s="39">
        <f t="shared" si="167"/>
        <v>78.89</v>
      </c>
      <c r="F1177" s="39">
        <f t="shared" si="167"/>
        <v>78.89</v>
      </c>
      <c r="G1177" s="17"/>
      <c r="H1177" s="21"/>
      <c r="I1177" s="20"/>
      <c r="J1177" s="39"/>
      <c r="K1177" s="20" t="s">
        <v>1253</v>
      </c>
      <c r="L1177" s="39"/>
      <c r="M1177" s="17"/>
      <c r="N1177"/>
    </row>
    <row r="1178" spans="1:14" x14ac:dyDescent="0.25">
      <c r="A1178" s="34">
        <f>MAX($A$3:A1177)+1</f>
        <v>99</v>
      </c>
      <c r="B1178" s="43" t="s">
        <v>1273</v>
      </c>
      <c r="C1178" s="43">
        <v>19999098</v>
      </c>
      <c r="D1178" s="37">
        <v>73.744</v>
      </c>
      <c r="E1178" s="37">
        <v>76.92</v>
      </c>
      <c r="F1178" s="37">
        <v>76.92</v>
      </c>
      <c r="G1178" s="17"/>
      <c r="H1178" s="21">
        <v>0</v>
      </c>
      <c r="I1178" s="20" t="s">
        <v>479</v>
      </c>
      <c r="J1178" s="37">
        <v>64</v>
      </c>
      <c r="K1178" s="20" t="s">
        <v>1274</v>
      </c>
      <c r="L1178" s="37">
        <v>71</v>
      </c>
      <c r="M1178" s="17"/>
      <c r="N1178"/>
    </row>
    <row r="1179" spans="1:14" x14ac:dyDescent="0.25">
      <c r="A1179" s="35"/>
      <c r="B1179" s="35"/>
      <c r="C1179" s="35">
        <f t="shared" ref="C1179:C1185" si="168">C1178</f>
        <v>19999098</v>
      </c>
      <c r="D1179" s="38">
        <f t="shared" ref="D1179:F1185" si="169">D1178:F1178</f>
        <v>73.744</v>
      </c>
      <c r="E1179" s="38">
        <f t="shared" si="169"/>
        <v>76.92</v>
      </c>
      <c r="F1179" s="38">
        <f t="shared" si="169"/>
        <v>76.92</v>
      </c>
      <c r="G1179" s="17"/>
      <c r="H1179" s="21"/>
      <c r="I1179" s="20"/>
      <c r="J1179" s="38"/>
      <c r="K1179" s="20" t="s">
        <v>1275</v>
      </c>
      <c r="L1179" s="38"/>
      <c r="M1179" s="17"/>
      <c r="N1179"/>
    </row>
    <row r="1180" spans="1:14" x14ac:dyDescent="0.25">
      <c r="A1180" s="35"/>
      <c r="B1180" s="35"/>
      <c r="C1180" s="35">
        <f t="shared" si="168"/>
        <v>19999098</v>
      </c>
      <c r="D1180" s="38">
        <f t="shared" si="169"/>
        <v>73.744</v>
      </c>
      <c r="E1180" s="38">
        <f t="shared" si="169"/>
        <v>76.92</v>
      </c>
      <c r="F1180" s="38">
        <f t="shared" si="169"/>
        <v>76.92</v>
      </c>
      <c r="G1180" s="17"/>
      <c r="H1180" s="21"/>
      <c r="I1180" s="20" t="s">
        <v>1276</v>
      </c>
      <c r="J1180" s="38"/>
      <c r="K1180" s="20" t="s">
        <v>1277</v>
      </c>
      <c r="L1180" s="38"/>
      <c r="M1180" s="17"/>
      <c r="N1180"/>
    </row>
    <row r="1181" spans="1:14" x14ac:dyDescent="0.25">
      <c r="A1181" s="35"/>
      <c r="B1181" s="35"/>
      <c r="C1181" s="35">
        <f t="shared" si="168"/>
        <v>19999098</v>
      </c>
      <c r="D1181" s="38">
        <f t="shared" si="169"/>
        <v>73.744</v>
      </c>
      <c r="E1181" s="38">
        <f t="shared" si="169"/>
        <v>76.92</v>
      </c>
      <c r="F1181" s="38">
        <f t="shared" si="169"/>
        <v>76.92</v>
      </c>
      <c r="G1181" s="17"/>
      <c r="H1181" s="21"/>
      <c r="I1181" s="20" t="s">
        <v>20</v>
      </c>
      <c r="J1181" s="38"/>
      <c r="K1181" s="20" t="s">
        <v>1278</v>
      </c>
      <c r="L1181" s="38"/>
      <c r="M1181" s="17"/>
      <c r="N1181"/>
    </row>
    <row r="1182" spans="1:14" x14ac:dyDescent="0.25">
      <c r="A1182" s="35"/>
      <c r="B1182" s="35"/>
      <c r="C1182" s="35">
        <f t="shared" si="168"/>
        <v>19999098</v>
      </c>
      <c r="D1182" s="38">
        <f t="shared" si="169"/>
        <v>73.744</v>
      </c>
      <c r="E1182" s="38">
        <f t="shared" si="169"/>
        <v>76.92</v>
      </c>
      <c r="F1182" s="38">
        <f t="shared" si="169"/>
        <v>76.92</v>
      </c>
      <c r="G1182" s="17"/>
      <c r="H1182" s="21"/>
      <c r="I1182" s="20"/>
      <c r="J1182" s="38"/>
      <c r="K1182" s="20" t="s">
        <v>1279</v>
      </c>
      <c r="L1182" s="38"/>
      <c r="M1182" s="17"/>
      <c r="N1182"/>
    </row>
    <row r="1183" spans="1:14" x14ac:dyDescent="0.25">
      <c r="A1183" s="35"/>
      <c r="B1183" s="35"/>
      <c r="C1183" s="35">
        <f t="shared" si="168"/>
        <v>19999098</v>
      </c>
      <c r="D1183" s="38">
        <f t="shared" si="169"/>
        <v>73.744</v>
      </c>
      <c r="E1183" s="38">
        <f t="shared" si="169"/>
        <v>76.92</v>
      </c>
      <c r="F1183" s="38">
        <f t="shared" si="169"/>
        <v>76.92</v>
      </c>
      <c r="G1183" s="17"/>
      <c r="H1183" s="21"/>
      <c r="I1183" s="20"/>
      <c r="J1183" s="38"/>
      <c r="K1183" s="20" t="s">
        <v>1280</v>
      </c>
      <c r="L1183" s="38"/>
      <c r="M1183" s="17"/>
      <c r="N1183"/>
    </row>
    <row r="1184" spans="1:14" x14ac:dyDescent="0.25">
      <c r="A1184" s="35"/>
      <c r="B1184" s="35"/>
      <c r="C1184" s="35">
        <f t="shared" si="168"/>
        <v>19999098</v>
      </c>
      <c r="D1184" s="38">
        <f t="shared" si="169"/>
        <v>73.744</v>
      </c>
      <c r="E1184" s="38">
        <f t="shared" si="169"/>
        <v>76.92</v>
      </c>
      <c r="F1184" s="38">
        <f t="shared" si="169"/>
        <v>76.92</v>
      </c>
      <c r="G1184" s="17"/>
      <c r="H1184" s="21"/>
      <c r="I1184" s="20"/>
      <c r="J1184" s="38"/>
      <c r="K1184" s="20" t="s">
        <v>137</v>
      </c>
      <c r="L1184" s="38"/>
      <c r="M1184" s="17"/>
      <c r="N1184"/>
    </row>
    <row r="1185" spans="1:14" x14ac:dyDescent="0.25">
      <c r="A1185" s="36"/>
      <c r="B1185" s="36"/>
      <c r="C1185" s="36">
        <f t="shared" si="168"/>
        <v>19999098</v>
      </c>
      <c r="D1185" s="39">
        <f t="shared" si="169"/>
        <v>73.744</v>
      </c>
      <c r="E1185" s="39">
        <f t="shared" si="169"/>
        <v>76.92</v>
      </c>
      <c r="F1185" s="39">
        <f t="shared" si="169"/>
        <v>76.92</v>
      </c>
      <c r="G1185" s="17"/>
      <c r="H1185" s="21"/>
      <c r="I1185" s="20"/>
      <c r="J1185" s="39"/>
      <c r="K1185" s="20"/>
      <c r="L1185" s="39"/>
      <c r="M1185" s="17"/>
      <c r="N1185"/>
    </row>
    <row r="1186" spans="1:14" x14ac:dyDescent="0.25">
      <c r="A1186" s="34">
        <f>MAX($A$3:A1185)+1</f>
        <v>100</v>
      </c>
      <c r="B1186" s="43" t="s">
        <v>1281</v>
      </c>
      <c r="C1186" s="43">
        <v>19999132</v>
      </c>
      <c r="D1186" s="37">
        <v>83.015000000000001</v>
      </c>
      <c r="E1186" s="37">
        <v>87.45</v>
      </c>
      <c r="F1186" s="37">
        <v>87.45</v>
      </c>
      <c r="G1186" s="17"/>
      <c r="H1186" s="21">
        <v>0</v>
      </c>
      <c r="I1186" s="20" t="s">
        <v>1282</v>
      </c>
      <c r="J1186" s="37">
        <v>71</v>
      </c>
      <c r="K1186" s="20" t="s">
        <v>21</v>
      </c>
      <c r="L1186" s="37">
        <v>76</v>
      </c>
      <c r="M1186" s="17"/>
      <c r="N1186"/>
    </row>
    <row r="1187" spans="1:14" x14ac:dyDescent="0.25">
      <c r="A1187" s="35"/>
      <c r="B1187" s="35"/>
      <c r="C1187" s="35">
        <f t="shared" ref="C1187:C1197" si="170">C1186</f>
        <v>19999132</v>
      </c>
      <c r="D1187" s="38">
        <f t="shared" ref="D1187:F1197" si="171">D1186:F1186</f>
        <v>83.015000000000001</v>
      </c>
      <c r="E1187" s="38">
        <f t="shared" si="171"/>
        <v>87.45</v>
      </c>
      <c r="F1187" s="38">
        <f t="shared" si="171"/>
        <v>87.45</v>
      </c>
      <c r="G1187" s="17"/>
      <c r="H1187" s="21"/>
      <c r="I1187" s="20" t="s">
        <v>280</v>
      </c>
      <c r="J1187" s="38"/>
      <c r="K1187" s="20" t="s">
        <v>1198</v>
      </c>
      <c r="L1187" s="38"/>
      <c r="M1187" s="17"/>
      <c r="N1187"/>
    </row>
    <row r="1188" spans="1:14" x14ac:dyDescent="0.25">
      <c r="A1188" s="35"/>
      <c r="B1188" s="35"/>
      <c r="C1188" s="35">
        <f t="shared" si="170"/>
        <v>19999132</v>
      </c>
      <c r="D1188" s="38">
        <f t="shared" si="171"/>
        <v>83.015000000000001</v>
      </c>
      <c r="E1188" s="38">
        <f t="shared" si="171"/>
        <v>87.45</v>
      </c>
      <c r="F1188" s="38">
        <f t="shared" si="171"/>
        <v>87.45</v>
      </c>
      <c r="G1188" s="17"/>
      <c r="H1188" s="21"/>
      <c r="I1188" s="20" t="s">
        <v>1165</v>
      </c>
      <c r="J1188" s="38"/>
      <c r="K1188" s="20" t="s">
        <v>162</v>
      </c>
      <c r="L1188" s="38"/>
      <c r="M1188" s="17"/>
      <c r="N1188"/>
    </row>
    <row r="1189" spans="1:14" x14ac:dyDescent="0.25">
      <c r="A1189" s="35"/>
      <c r="B1189" s="35"/>
      <c r="C1189" s="35">
        <f t="shared" si="170"/>
        <v>19999132</v>
      </c>
      <c r="D1189" s="38">
        <f t="shared" si="171"/>
        <v>83.015000000000001</v>
      </c>
      <c r="E1189" s="38">
        <f t="shared" si="171"/>
        <v>87.45</v>
      </c>
      <c r="F1189" s="38">
        <f t="shared" si="171"/>
        <v>87.45</v>
      </c>
      <c r="G1189" s="17"/>
      <c r="H1189" s="21"/>
      <c r="I1189" s="20" t="s">
        <v>482</v>
      </c>
      <c r="J1189" s="38"/>
      <c r="K1189" s="20" t="s">
        <v>259</v>
      </c>
      <c r="L1189" s="38"/>
      <c r="M1189" s="17"/>
      <c r="N1189"/>
    </row>
    <row r="1190" spans="1:14" x14ac:dyDescent="0.25">
      <c r="A1190" s="35"/>
      <c r="B1190" s="35"/>
      <c r="C1190" s="35">
        <f t="shared" si="170"/>
        <v>19999132</v>
      </c>
      <c r="D1190" s="38">
        <f t="shared" si="171"/>
        <v>83.015000000000001</v>
      </c>
      <c r="E1190" s="38">
        <f t="shared" si="171"/>
        <v>87.45</v>
      </c>
      <c r="F1190" s="38">
        <f t="shared" si="171"/>
        <v>87.45</v>
      </c>
      <c r="G1190" s="17"/>
      <c r="H1190" s="21"/>
      <c r="I1190" s="20" t="s">
        <v>789</v>
      </c>
      <c r="J1190" s="38"/>
      <c r="K1190" s="20" t="s">
        <v>337</v>
      </c>
      <c r="L1190" s="38"/>
      <c r="M1190" s="17"/>
      <c r="N1190"/>
    </row>
    <row r="1191" spans="1:14" x14ac:dyDescent="0.25">
      <c r="A1191" s="35"/>
      <c r="B1191" s="35"/>
      <c r="C1191" s="35">
        <f t="shared" si="170"/>
        <v>19999132</v>
      </c>
      <c r="D1191" s="38">
        <f t="shared" si="171"/>
        <v>83.015000000000001</v>
      </c>
      <c r="E1191" s="38">
        <f t="shared" si="171"/>
        <v>87.45</v>
      </c>
      <c r="F1191" s="38">
        <f t="shared" si="171"/>
        <v>87.45</v>
      </c>
      <c r="G1191" s="17"/>
      <c r="H1191" s="21"/>
      <c r="I1191" s="20" t="s">
        <v>1283</v>
      </c>
      <c r="J1191" s="38"/>
      <c r="K1191" s="20" t="s">
        <v>1284</v>
      </c>
      <c r="L1191" s="38"/>
      <c r="M1191" s="17"/>
      <c r="N1191"/>
    </row>
    <row r="1192" spans="1:14" x14ac:dyDescent="0.25">
      <c r="A1192" s="35"/>
      <c r="B1192" s="35"/>
      <c r="C1192" s="35">
        <f t="shared" si="170"/>
        <v>19999132</v>
      </c>
      <c r="D1192" s="38">
        <f t="shared" si="171"/>
        <v>83.015000000000001</v>
      </c>
      <c r="E1192" s="38">
        <f t="shared" si="171"/>
        <v>87.45</v>
      </c>
      <c r="F1192" s="38">
        <f t="shared" si="171"/>
        <v>87.45</v>
      </c>
      <c r="G1192" s="17"/>
      <c r="H1192" s="21"/>
      <c r="I1192" s="20" t="s">
        <v>1285</v>
      </c>
      <c r="J1192" s="38"/>
      <c r="K1192" s="20" t="s">
        <v>220</v>
      </c>
      <c r="L1192" s="38"/>
      <c r="M1192" s="17"/>
      <c r="N1192"/>
    </row>
    <row r="1193" spans="1:14" x14ac:dyDescent="0.25">
      <c r="A1193" s="35"/>
      <c r="B1193" s="35"/>
      <c r="C1193" s="35">
        <f t="shared" si="170"/>
        <v>19999132</v>
      </c>
      <c r="D1193" s="38">
        <f t="shared" si="171"/>
        <v>83.015000000000001</v>
      </c>
      <c r="E1193" s="38">
        <f t="shared" si="171"/>
        <v>87.45</v>
      </c>
      <c r="F1193" s="38">
        <f t="shared" si="171"/>
        <v>87.45</v>
      </c>
      <c r="G1193" s="17"/>
      <c r="H1193" s="21"/>
      <c r="I1193" s="20" t="s">
        <v>1286</v>
      </c>
      <c r="J1193" s="38"/>
      <c r="K1193" s="20" t="s">
        <v>357</v>
      </c>
      <c r="L1193" s="38"/>
      <c r="M1193" s="17"/>
      <c r="N1193"/>
    </row>
    <row r="1194" spans="1:14" x14ac:dyDescent="0.25">
      <c r="A1194" s="35"/>
      <c r="B1194" s="35"/>
      <c r="C1194" s="35">
        <f t="shared" si="170"/>
        <v>19999132</v>
      </c>
      <c r="D1194" s="38">
        <f t="shared" si="171"/>
        <v>83.015000000000001</v>
      </c>
      <c r="E1194" s="38">
        <f t="shared" si="171"/>
        <v>87.45</v>
      </c>
      <c r="F1194" s="38">
        <f t="shared" si="171"/>
        <v>87.45</v>
      </c>
      <c r="G1194" s="17"/>
      <c r="H1194" s="21"/>
      <c r="I1194" s="20" t="s">
        <v>1287</v>
      </c>
      <c r="J1194" s="38"/>
      <c r="K1194" s="20" t="s">
        <v>1288</v>
      </c>
      <c r="L1194" s="38"/>
      <c r="M1194" s="17"/>
      <c r="N1194"/>
    </row>
    <row r="1195" spans="1:14" x14ac:dyDescent="0.25">
      <c r="A1195" s="35"/>
      <c r="B1195" s="35"/>
      <c r="C1195" s="35">
        <f t="shared" si="170"/>
        <v>19999132</v>
      </c>
      <c r="D1195" s="38">
        <f t="shared" si="171"/>
        <v>83.015000000000001</v>
      </c>
      <c r="E1195" s="38">
        <f t="shared" si="171"/>
        <v>87.45</v>
      </c>
      <c r="F1195" s="38">
        <f t="shared" si="171"/>
        <v>87.45</v>
      </c>
      <c r="G1195" s="17"/>
      <c r="H1195" s="21"/>
      <c r="I1195" s="20" t="s">
        <v>1289</v>
      </c>
      <c r="J1195" s="38"/>
      <c r="K1195" s="20" t="s">
        <v>1290</v>
      </c>
      <c r="L1195" s="38"/>
      <c r="M1195" s="17"/>
      <c r="N1195"/>
    </row>
    <row r="1196" spans="1:14" x14ac:dyDescent="0.25">
      <c r="A1196" s="35"/>
      <c r="B1196" s="35"/>
      <c r="C1196" s="35">
        <f t="shared" si="170"/>
        <v>19999132</v>
      </c>
      <c r="D1196" s="38">
        <f t="shared" si="171"/>
        <v>83.015000000000001</v>
      </c>
      <c r="E1196" s="38">
        <f t="shared" si="171"/>
        <v>87.45</v>
      </c>
      <c r="F1196" s="38">
        <f t="shared" si="171"/>
        <v>87.45</v>
      </c>
      <c r="G1196" s="17"/>
      <c r="H1196" s="21"/>
      <c r="I1196" s="20" t="s">
        <v>1291</v>
      </c>
      <c r="J1196" s="38"/>
      <c r="K1196" s="20" t="s">
        <v>1292</v>
      </c>
      <c r="L1196" s="38"/>
      <c r="M1196" s="17"/>
      <c r="N1196"/>
    </row>
    <row r="1197" spans="1:14" x14ac:dyDescent="0.25">
      <c r="A1197" s="36"/>
      <c r="B1197" s="36"/>
      <c r="C1197" s="36">
        <f t="shared" si="170"/>
        <v>19999132</v>
      </c>
      <c r="D1197" s="39">
        <f t="shared" si="171"/>
        <v>83.015000000000001</v>
      </c>
      <c r="E1197" s="39">
        <f t="shared" si="171"/>
        <v>87.45</v>
      </c>
      <c r="F1197" s="39">
        <f t="shared" si="171"/>
        <v>87.45</v>
      </c>
      <c r="G1197" s="17"/>
      <c r="H1197" s="21"/>
      <c r="I1197" s="20"/>
      <c r="J1197" s="39"/>
      <c r="K1197" s="20" t="s">
        <v>1293</v>
      </c>
      <c r="L1197" s="39"/>
      <c r="M1197" s="17"/>
      <c r="N1197"/>
    </row>
    <row r="1198" spans="1:14" x14ac:dyDescent="0.25">
      <c r="A1198" s="34">
        <f>MAX($A$3:A1197)+1</f>
        <v>101</v>
      </c>
      <c r="B1198" s="43" t="s">
        <v>1294</v>
      </c>
      <c r="C1198" s="43">
        <v>19999146</v>
      </c>
      <c r="D1198" s="37">
        <v>73.47</v>
      </c>
      <c r="E1198" s="37">
        <v>73.099999999999994</v>
      </c>
      <c r="F1198" s="37">
        <v>73.099999999999994</v>
      </c>
      <c r="G1198" s="17"/>
      <c r="H1198" s="21">
        <v>0</v>
      </c>
      <c r="I1198" s="20" t="s">
        <v>560</v>
      </c>
      <c r="J1198" s="37">
        <v>72</v>
      </c>
      <c r="K1198" s="20" t="s">
        <v>1295</v>
      </c>
      <c r="L1198" s="37">
        <v>79</v>
      </c>
      <c r="M1198" s="17"/>
      <c r="N1198"/>
    </row>
    <row r="1199" spans="1:14" x14ac:dyDescent="0.25">
      <c r="A1199" s="35"/>
      <c r="B1199" s="35"/>
      <c r="C1199" s="35">
        <f t="shared" ref="C1199:C1206" si="172">C1198</f>
        <v>19999146</v>
      </c>
      <c r="D1199" s="38">
        <f t="shared" ref="D1199:F1206" si="173">D1198:F1198</f>
        <v>73.47</v>
      </c>
      <c r="E1199" s="38">
        <f t="shared" si="173"/>
        <v>73.099999999999994</v>
      </c>
      <c r="F1199" s="38">
        <f t="shared" si="173"/>
        <v>73.099999999999994</v>
      </c>
      <c r="G1199" s="17"/>
      <c r="H1199" s="21"/>
      <c r="I1199" s="20" t="s">
        <v>1145</v>
      </c>
      <c r="J1199" s="38"/>
      <c r="K1199" s="20" t="s">
        <v>1296</v>
      </c>
      <c r="L1199" s="38"/>
      <c r="M1199" s="17"/>
      <c r="N1199"/>
    </row>
    <row r="1200" spans="1:14" x14ac:dyDescent="0.25">
      <c r="A1200" s="35"/>
      <c r="B1200" s="35"/>
      <c r="C1200" s="35">
        <f t="shared" si="172"/>
        <v>19999146</v>
      </c>
      <c r="D1200" s="38">
        <f t="shared" si="173"/>
        <v>73.47</v>
      </c>
      <c r="E1200" s="38">
        <f t="shared" si="173"/>
        <v>73.099999999999994</v>
      </c>
      <c r="F1200" s="38">
        <f t="shared" si="173"/>
        <v>73.099999999999994</v>
      </c>
      <c r="G1200" s="17"/>
      <c r="H1200" s="21"/>
      <c r="I1200" s="20" t="s">
        <v>1148</v>
      </c>
      <c r="J1200" s="38"/>
      <c r="K1200" s="20" t="s">
        <v>137</v>
      </c>
      <c r="L1200" s="38"/>
      <c r="M1200" s="17"/>
      <c r="N1200"/>
    </row>
    <row r="1201" spans="1:14" x14ac:dyDescent="0.25">
      <c r="A1201" s="35"/>
      <c r="B1201" s="35"/>
      <c r="C1201" s="35">
        <f t="shared" si="172"/>
        <v>19999146</v>
      </c>
      <c r="D1201" s="38">
        <f t="shared" si="173"/>
        <v>73.47</v>
      </c>
      <c r="E1201" s="38">
        <f t="shared" si="173"/>
        <v>73.099999999999994</v>
      </c>
      <c r="F1201" s="38">
        <f t="shared" si="173"/>
        <v>73.099999999999994</v>
      </c>
      <c r="G1201" s="17"/>
      <c r="H1201" s="21"/>
      <c r="I1201" s="20" t="s">
        <v>1150</v>
      </c>
      <c r="J1201" s="38"/>
      <c r="K1201" s="20" t="s">
        <v>407</v>
      </c>
      <c r="L1201" s="38"/>
      <c r="M1201" s="17"/>
      <c r="N1201"/>
    </row>
    <row r="1202" spans="1:14" x14ac:dyDescent="0.25">
      <c r="A1202" s="35"/>
      <c r="B1202" s="35"/>
      <c r="C1202" s="35">
        <f t="shared" si="172"/>
        <v>19999146</v>
      </c>
      <c r="D1202" s="38">
        <f t="shared" si="173"/>
        <v>73.47</v>
      </c>
      <c r="E1202" s="38">
        <f t="shared" si="173"/>
        <v>73.099999999999994</v>
      </c>
      <c r="F1202" s="38">
        <f t="shared" si="173"/>
        <v>73.099999999999994</v>
      </c>
      <c r="G1202" s="17"/>
      <c r="H1202" s="21"/>
      <c r="I1202" s="20" t="s">
        <v>606</v>
      </c>
      <c r="J1202" s="38"/>
      <c r="K1202" s="20" t="s">
        <v>156</v>
      </c>
      <c r="L1202" s="38"/>
      <c r="M1202" s="17"/>
      <c r="N1202"/>
    </row>
    <row r="1203" spans="1:14" x14ac:dyDescent="0.25">
      <c r="A1203" s="35"/>
      <c r="B1203" s="35"/>
      <c r="C1203" s="35">
        <f t="shared" si="172"/>
        <v>19999146</v>
      </c>
      <c r="D1203" s="38">
        <f t="shared" si="173"/>
        <v>73.47</v>
      </c>
      <c r="E1203" s="38">
        <f t="shared" si="173"/>
        <v>73.099999999999994</v>
      </c>
      <c r="F1203" s="38">
        <f t="shared" si="173"/>
        <v>73.099999999999994</v>
      </c>
      <c r="G1203" s="17"/>
      <c r="H1203" s="21"/>
      <c r="I1203" s="20" t="s">
        <v>607</v>
      </c>
      <c r="J1203" s="38"/>
      <c r="K1203" s="20" t="s">
        <v>212</v>
      </c>
      <c r="L1203" s="38"/>
      <c r="M1203" s="17"/>
      <c r="N1203"/>
    </row>
    <row r="1204" spans="1:14" x14ac:dyDescent="0.25">
      <c r="A1204" s="35"/>
      <c r="B1204" s="35"/>
      <c r="C1204" s="35">
        <f t="shared" si="172"/>
        <v>19999146</v>
      </c>
      <c r="D1204" s="38">
        <f t="shared" si="173"/>
        <v>73.47</v>
      </c>
      <c r="E1204" s="38">
        <f t="shared" si="173"/>
        <v>73.099999999999994</v>
      </c>
      <c r="F1204" s="38">
        <f t="shared" si="173"/>
        <v>73.099999999999994</v>
      </c>
      <c r="G1204" s="17"/>
      <c r="H1204" s="21"/>
      <c r="I1204" s="20" t="s">
        <v>1152</v>
      </c>
      <c r="J1204" s="38"/>
      <c r="K1204" s="20" t="s">
        <v>1297</v>
      </c>
      <c r="L1204" s="38"/>
      <c r="M1204" s="17"/>
      <c r="N1204"/>
    </row>
    <row r="1205" spans="1:14" x14ac:dyDescent="0.25">
      <c r="A1205" s="35"/>
      <c r="B1205" s="35"/>
      <c r="C1205" s="35">
        <f t="shared" si="172"/>
        <v>19999146</v>
      </c>
      <c r="D1205" s="38">
        <f t="shared" si="173"/>
        <v>73.47</v>
      </c>
      <c r="E1205" s="38">
        <f t="shared" si="173"/>
        <v>73.099999999999994</v>
      </c>
      <c r="F1205" s="38">
        <f t="shared" si="173"/>
        <v>73.099999999999994</v>
      </c>
      <c r="G1205" s="17"/>
      <c r="H1205" s="21"/>
      <c r="I1205" s="20" t="s">
        <v>1154</v>
      </c>
      <c r="J1205" s="38"/>
      <c r="K1205" s="20" t="s">
        <v>1298</v>
      </c>
      <c r="L1205" s="38"/>
      <c r="M1205" s="17"/>
      <c r="N1205"/>
    </row>
    <row r="1206" spans="1:14" x14ac:dyDescent="0.25">
      <c r="A1206" s="36"/>
      <c r="B1206" s="36"/>
      <c r="C1206" s="36">
        <f t="shared" si="172"/>
        <v>19999146</v>
      </c>
      <c r="D1206" s="39">
        <f t="shared" si="173"/>
        <v>73.47</v>
      </c>
      <c r="E1206" s="39">
        <f t="shared" si="173"/>
        <v>73.099999999999994</v>
      </c>
      <c r="F1206" s="39">
        <f t="shared" si="173"/>
        <v>73.099999999999994</v>
      </c>
      <c r="G1206" s="17"/>
      <c r="H1206" s="21"/>
      <c r="I1206" s="20" t="s">
        <v>728</v>
      </c>
      <c r="J1206" s="39"/>
      <c r="K1206" s="20" t="s">
        <v>1299</v>
      </c>
      <c r="L1206" s="39"/>
      <c r="M1206" s="17"/>
      <c r="N1206"/>
    </row>
    <row r="1207" spans="1:14" x14ac:dyDescent="0.25">
      <c r="A1207" s="34">
        <f>MAX($A$3:A1206)+1</f>
        <v>102</v>
      </c>
      <c r="B1207" s="43" t="s">
        <v>1300</v>
      </c>
      <c r="C1207" s="43">
        <v>19999147</v>
      </c>
      <c r="D1207" s="37">
        <v>90.72</v>
      </c>
      <c r="E1207" s="37">
        <v>89.6</v>
      </c>
      <c r="F1207" s="37">
        <v>81.599999999999994</v>
      </c>
      <c r="G1207" s="17" t="s">
        <v>1301</v>
      </c>
      <c r="H1207" s="21">
        <v>8</v>
      </c>
      <c r="I1207" s="20" t="s">
        <v>1302</v>
      </c>
      <c r="J1207" s="37">
        <v>90</v>
      </c>
      <c r="K1207" s="20" t="s">
        <v>1303</v>
      </c>
      <c r="L1207" s="37">
        <v>100</v>
      </c>
      <c r="M1207" s="17"/>
      <c r="N1207"/>
    </row>
    <row r="1208" spans="1:14" x14ac:dyDescent="0.25">
      <c r="A1208" s="35"/>
      <c r="B1208" s="35"/>
      <c r="C1208" s="35">
        <f t="shared" ref="C1208:C1234" si="174">C1207</f>
        <v>19999147</v>
      </c>
      <c r="D1208" s="38">
        <f t="shared" ref="D1208:F1234" si="175">D1207:F1207</f>
        <v>90.72</v>
      </c>
      <c r="E1208" s="38">
        <f t="shared" si="175"/>
        <v>89.6</v>
      </c>
      <c r="F1208" s="38">
        <f t="shared" si="175"/>
        <v>81.599999999999994</v>
      </c>
      <c r="G1208" s="17"/>
      <c r="H1208" s="21"/>
      <c r="I1208" s="20" t="s">
        <v>1304</v>
      </c>
      <c r="J1208" s="38"/>
      <c r="K1208" s="20" t="s">
        <v>1305</v>
      </c>
      <c r="L1208" s="38"/>
      <c r="M1208" s="17"/>
      <c r="N1208"/>
    </row>
    <row r="1209" spans="1:14" x14ac:dyDescent="0.25">
      <c r="A1209" s="35"/>
      <c r="B1209" s="35"/>
      <c r="C1209" s="35">
        <f t="shared" si="174"/>
        <v>19999147</v>
      </c>
      <c r="D1209" s="38">
        <f t="shared" si="175"/>
        <v>90.72</v>
      </c>
      <c r="E1209" s="38">
        <f t="shared" si="175"/>
        <v>89.6</v>
      </c>
      <c r="F1209" s="38">
        <f t="shared" si="175"/>
        <v>81.599999999999994</v>
      </c>
      <c r="G1209" s="17"/>
      <c r="H1209" s="21"/>
      <c r="I1209" s="20" t="s">
        <v>482</v>
      </c>
      <c r="J1209" s="38"/>
      <c r="K1209" s="20" t="s">
        <v>1306</v>
      </c>
      <c r="L1209" s="38"/>
      <c r="M1209" s="17"/>
      <c r="N1209"/>
    </row>
    <row r="1210" spans="1:14" x14ac:dyDescent="0.25">
      <c r="A1210" s="35"/>
      <c r="B1210" s="35"/>
      <c r="C1210" s="35">
        <f t="shared" si="174"/>
        <v>19999147</v>
      </c>
      <c r="D1210" s="38">
        <f t="shared" si="175"/>
        <v>90.72</v>
      </c>
      <c r="E1210" s="38">
        <f t="shared" si="175"/>
        <v>89.6</v>
      </c>
      <c r="F1210" s="38">
        <f t="shared" si="175"/>
        <v>81.599999999999994</v>
      </c>
      <c r="G1210" s="17"/>
      <c r="H1210" s="21"/>
      <c r="I1210" s="20"/>
      <c r="J1210" s="38"/>
      <c r="K1210" s="20" t="s">
        <v>1307</v>
      </c>
      <c r="L1210" s="38"/>
      <c r="M1210" s="17"/>
      <c r="N1210"/>
    </row>
    <row r="1211" spans="1:14" x14ac:dyDescent="0.25">
      <c r="A1211" s="35"/>
      <c r="B1211" s="35"/>
      <c r="C1211" s="35">
        <f t="shared" si="174"/>
        <v>19999147</v>
      </c>
      <c r="D1211" s="38">
        <f t="shared" si="175"/>
        <v>90.72</v>
      </c>
      <c r="E1211" s="38">
        <f t="shared" si="175"/>
        <v>89.6</v>
      </c>
      <c r="F1211" s="38">
        <f t="shared" si="175"/>
        <v>81.599999999999994</v>
      </c>
      <c r="G1211" s="17"/>
      <c r="H1211" s="21"/>
      <c r="I1211" s="20" t="s">
        <v>560</v>
      </c>
      <c r="J1211" s="38"/>
      <c r="K1211" s="20" t="s">
        <v>1308</v>
      </c>
      <c r="L1211" s="38"/>
      <c r="M1211" s="17"/>
      <c r="N1211"/>
    </row>
    <row r="1212" spans="1:14" x14ac:dyDescent="0.25">
      <c r="A1212" s="35"/>
      <c r="B1212" s="35"/>
      <c r="C1212" s="35">
        <f t="shared" si="174"/>
        <v>19999147</v>
      </c>
      <c r="D1212" s="38">
        <f t="shared" si="175"/>
        <v>90.72</v>
      </c>
      <c r="E1212" s="38">
        <f t="shared" si="175"/>
        <v>89.6</v>
      </c>
      <c r="F1212" s="38">
        <f t="shared" si="175"/>
        <v>81.599999999999994</v>
      </c>
      <c r="G1212" s="17"/>
      <c r="H1212" s="21"/>
      <c r="I1212" s="20" t="s">
        <v>1309</v>
      </c>
      <c r="J1212" s="38"/>
      <c r="K1212" s="20" t="s">
        <v>1310</v>
      </c>
      <c r="L1212" s="38"/>
      <c r="M1212" s="17"/>
      <c r="N1212"/>
    </row>
    <row r="1213" spans="1:14" x14ac:dyDescent="0.25">
      <c r="A1213" s="35"/>
      <c r="B1213" s="35"/>
      <c r="C1213" s="35">
        <f t="shared" si="174"/>
        <v>19999147</v>
      </c>
      <c r="D1213" s="38">
        <f t="shared" si="175"/>
        <v>90.72</v>
      </c>
      <c r="E1213" s="38">
        <f t="shared" si="175"/>
        <v>89.6</v>
      </c>
      <c r="F1213" s="38">
        <f t="shared" si="175"/>
        <v>81.599999999999994</v>
      </c>
      <c r="G1213" s="17"/>
      <c r="H1213" s="21"/>
      <c r="I1213" s="20" t="s">
        <v>1311</v>
      </c>
      <c r="J1213" s="38"/>
      <c r="K1213" s="20" t="s">
        <v>1312</v>
      </c>
      <c r="L1213" s="38"/>
      <c r="M1213" s="17"/>
      <c r="N1213"/>
    </row>
    <row r="1214" spans="1:14" x14ac:dyDescent="0.25">
      <c r="A1214" s="35"/>
      <c r="B1214" s="35"/>
      <c r="C1214" s="35">
        <f t="shared" si="174"/>
        <v>19999147</v>
      </c>
      <c r="D1214" s="38">
        <f t="shared" si="175"/>
        <v>90.72</v>
      </c>
      <c r="E1214" s="38">
        <f t="shared" si="175"/>
        <v>89.6</v>
      </c>
      <c r="F1214" s="38">
        <f t="shared" si="175"/>
        <v>81.599999999999994</v>
      </c>
      <c r="G1214" s="17"/>
      <c r="H1214" s="21"/>
      <c r="I1214" s="20" t="s">
        <v>1145</v>
      </c>
      <c r="J1214" s="38"/>
      <c r="K1214" s="20" t="s">
        <v>1313</v>
      </c>
      <c r="L1214" s="38"/>
      <c r="M1214" s="17"/>
      <c r="N1214"/>
    </row>
    <row r="1215" spans="1:14" x14ac:dyDescent="0.25">
      <c r="A1215" s="35"/>
      <c r="B1215" s="35"/>
      <c r="C1215" s="35">
        <f t="shared" si="174"/>
        <v>19999147</v>
      </c>
      <c r="D1215" s="38">
        <f t="shared" si="175"/>
        <v>90.72</v>
      </c>
      <c r="E1215" s="38">
        <f t="shared" si="175"/>
        <v>89.6</v>
      </c>
      <c r="F1215" s="38">
        <f t="shared" si="175"/>
        <v>81.599999999999994</v>
      </c>
      <c r="G1215" s="17"/>
      <c r="H1215" s="21"/>
      <c r="I1215" s="20" t="s">
        <v>1146</v>
      </c>
      <c r="J1215" s="38"/>
      <c r="K1215" s="20" t="s">
        <v>1314</v>
      </c>
      <c r="L1215" s="38"/>
      <c r="M1215" s="17"/>
      <c r="N1215"/>
    </row>
    <row r="1216" spans="1:14" x14ac:dyDescent="0.25">
      <c r="A1216" s="35"/>
      <c r="B1216" s="35"/>
      <c r="C1216" s="35">
        <f t="shared" si="174"/>
        <v>19999147</v>
      </c>
      <c r="D1216" s="38">
        <f t="shared" si="175"/>
        <v>90.72</v>
      </c>
      <c r="E1216" s="38">
        <f t="shared" si="175"/>
        <v>89.6</v>
      </c>
      <c r="F1216" s="38">
        <f t="shared" si="175"/>
        <v>81.599999999999994</v>
      </c>
      <c r="G1216" s="17"/>
      <c r="H1216" s="21"/>
      <c r="I1216" s="20" t="s">
        <v>1148</v>
      </c>
      <c r="J1216" s="38"/>
      <c r="K1216" s="20" t="s">
        <v>22</v>
      </c>
      <c r="L1216" s="38"/>
      <c r="M1216" s="17"/>
      <c r="N1216"/>
    </row>
    <row r="1217" spans="1:14" x14ac:dyDescent="0.25">
      <c r="A1217" s="35"/>
      <c r="B1217" s="35"/>
      <c r="C1217" s="35">
        <f t="shared" si="174"/>
        <v>19999147</v>
      </c>
      <c r="D1217" s="38">
        <f t="shared" si="175"/>
        <v>90.72</v>
      </c>
      <c r="E1217" s="38">
        <f t="shared" si="175"/>
        <v>89.6</v>
      </c>
      <c r="F1217" s="38">
        <f t="shared" si="175"/>
        <v>81.599999999999994</v>
      </c>
      <c r="G1217" s="17"/>
      <c r="H1217" s="21"/>
      <c r="I1217" s="20" t="s">
        <v>1150</v>
      </c>
      <c r="J1217" s="38"/>
      <c r="K1217" s="20" t="s">
        <v>1315</v>
      </c>
      <c r="L1217" s="38"/>
      <c r="M1217" s="17"/>
      <c r="N1217"/>
    </row>
    <row r="1218" spans="1:14" x14ac:dyDescent="0.25">
      <c r="A1218" s="35"/>
      <c r="B1218" s="35"/>
      <c r="C1218" s="35">
        <f t="shared" si="174"/>
        <v>19999147</v>
      </c>
      <c r="D1218" s="38">
        <f t="shared" si="175"/>
        <v>90.72</v>
      </c>
      <c r="E1218" s="38">
        <f t="shared" si="175"/>
        <v>89.6</v>
      </c>
      <c r="F1218" s="38">
        <f t="shared" si="175"/>
        <v>81.599999999999994</v>
      </c>
      <c r="G1218" s="17"/>
      <c r="H1218" s="21"/>
      <c r="I1218" s="20" t="s">
        <v>606</v>
      </c>
      <c r="J1218" s="38"/>
      <c r="K1218" s="20" t="s">
        <v>21</v>
      </c>
      <c r="L1218" s="38"/>
      <c r="M1218" s="17"/>
      <c r="N1218"/>
    </row>
    <row r="1219" spans="1:14" x14ac:dyDescent="0.25">
      <c r="A1219" s="35"/>
      <c r="B1219" s="35"/>
      <c r="C1219" s="35">
        <f t="shared" si="174"/>
        <v>19999147</v>
      </c>
      <c r="D1219" s="38">
        <f t="shared" si="175"/>
        <v>90.72</v>
      </c>
      <c r="E1219" s="38">
        <f t="shared" si="175"/>
        <v>89.6</v>
      </c>
      <c r="F1219" s="38">
        <f t="shared" si="175"/>
        <v>81.599999999999994</v>
      </c>
      <c r="G1219" s="17"/>
      <c r="H1219" s="21"/>
      <c r="I1219" s="20" t="s">
        <v>607</v>
      </c>
      <c r="J1219" s="38"/>
      <c r="K1219" s="20" t="s">
        <v>1316</v>
      </c>
      <c r="L1219" s="38"/>
      <c r="M1219" s="17"/>
      <c r="N1219"/>
    </row>
    <row r="1220" spans="1:14" x14ac:dyDescent="0.25">
      <c r="A1220" s="35"/>
      <c r="B1220" s="35"/>
      <c r="C1220" s="35">
        <f t="shared" si="174"/>
        <v>19999147</v>
      </c>
      <c r="D1220" s="38">
        <f t="shared" si="175"/>
        <v>90.72</v>
      </c>
      <c r="E1220" s="38">
        <f t="shared" si="175"/>
        <v>89.6</v>
      </c>
      <c r="F1220" s="38">
        <f t="shared" si="175"/>
        <v>81.599999999999994</v>
      </c>
      <c r="G1220" s="17"/>
      <c r="H1220" s="21"/>
      <c r="I1220" s="20" t="s">
        <v>1152</v>
      </c>
      <c r="J1220" s="38"/>
      <c r="K1220" s="20" t="s">
        <v>1317</v>
      </c>
      <c r="L1220" s="38"/>
      <c r="M1220" s="17"/>
      <c r="N1220"/>
    </row>
    <row r="1221" spans="1:14" x14ac:dyDescent="0.25">
      <c r="A1221" s="35"/>
      <c r="B1221" s="35"/>
      <c r="C1221" s="35">
        <f t="shared" si="174"/>
        <v>19999147</v>
      </c>
      <c r="D1221" s="38">
        <f t="shared" si="175"/>
        <v>90.72</v>
      </c>
      <c r="E1221" s="38">
        <f t="shared" si="175"/>
        <v>89.6</v>
      </c>
      <c r="F1221" s="38">
        <f t="shared" si="175"/>
        <v>81.599999999999994</v>
      </c>
      <c r="G1221" s="17"/>
      <c r="H1221" s="21"/>
      <c r="I1221" s="20" t="s">
        <v>1154</v>
      </c>
      <c r="J1221" s="38"/>
      <c r="K1221" s="20" t="s">
        <v>1318</v>
      </c>
      <c r="L1221" s="38"/>
      <c r="M1221" s="17"/>
      <c r="N1221"/>
    </row>
    <row r="1222" spans="1:14" x14ac:dyDescent="0.25">
      <c r="A1222" s="35"/>
      <c r="B1222" s="35"/>
      <c r="C1222" s="35">
        <f t="shared" si="174"/>
        <v>19999147</v>
      </c>
      <c r="D1222" s="38">
        <f t="shared" si="175"/>
        <v>90.72</v>
      </c>
      <c r="E1222" s="38">
        <f t="shared" si="175"/>
        <v>89.6</v>
      </c>
      <c r="F1222" s="38">
        <f t="shared" si="175"/>
        <v>81.599999999999994</v>
      </c>
      <c r="G1222" s="17"/>
      <c r="H1222" s="21"/>
      <c r="I1222" s="20" t="s">
        <v>1319</v>
      </c>
      <c r="J1222" s="38"/>
      <c r="K1222" s="20" t="s">
        <v>1320</v>
      </c>
      <c r="L1222" s="38"/>
      <c r="M1222" s="17"/>
      <c r="N1222"/>
    </row>
    <row r="1223" spans="1:14" x14ac:dyDescent="0.25">
      <c r="A1223" s="35"/>
      <c r="B1223" s="35"/>
      <c r="C1223" s="35">
        <f t="shared" si="174"/>
        <v>19999147</v>
      </c>
      <c r="D1223" s="38">
        <f t="shared" si="175"/>
        <v>90.72</v>
      </c>
      <c r="E1223" s="38">
        <f t="shared" si="175"/>
        <v>89.6</v>
      </c>
      <c r="F1223" s="38">
        <f t="shared" si="175"/>
        <v>81.599999999999994</v>
      </c>
      <c r="G1223" s="17"/>
      <c r="H1223" s="21"/>
      <c r="I1223" s="20" t="s">
        <v>1321</v>
      </c>
      <c r="J1223" s="38"/>
      <c r="K1223" s="20" t="s">
        <v>1322</v>
      </c>
      <c r="L1223" s="38"/>
      <c r="M1223" s="17"/>
      <c r="N1223"/>
    </row>
    <row r="1224" spans="1:14" x14ac:dyDescent="0.25">
      <c r="A1224" s="35"/>
      <c r="B1224" s="35"/>
      <c r="C1224" s="35">
        <f t="shared" si="174"/>
        <v>19999147</v>
      </c>
      <c r="D1224" s="38">
        <f t="shared" si="175"/>
        <v>90.72</v>
      </c>
      <c r="E1224" s="38">
        <f t="shared" si="175"/>
        <v>89.6</v>
      </c>
      <c r="F1224" s="38">
        <f t="shared" si="175"/>
        <v>81.599999999999994</v>
      </c>
      <c r="G1224" s="17"/>
      <c r="H1224" s="21"/>
      <c r="I1224" s="20" t="s">
        <v>1323</v>
      </c>
      <c r="J1224" s="38"/>
      <c r="K1224" s="20"/>
      <c r="L1224" s="38"/>
      <c r="M1224" s="17"/>
      <c r="N1224"/>
    </row>
    <row r="1225" spans="1:14" x14ac:dyDescent="0.25">
      <c r="A1225" s="35"/>
      <c r="B1225" s="35"/>
      <c r="C1225" s="35">
        <f t="shared" si="174"/>
        <v>19999147</v>
      </c>
      <c r="D1225" s="38">
        <f t="shared" si="175"/>
        <v>90.72</v>
      </c>
      <c r="E1225" s="38">
        <f t="shared" si="175"/>
        <v>89.6</v>
      </c>
      <c r="F1225" s="38">
        <f t="shared" si="175"/>
        <v>81.599999999999994</v>
      </c>
      <c r="G1225" s="17"/>
      <c r="H1225" s="21"/>
      <c r="I1225" s="20" t="s">
        <v>1324</v>
      </c>
      <c r="J1225" s="38"/>
      <c r="K1225" s="20" t="s">
        <v>1143</v>
      </c>
      <c r="L1225" s="38"/>
      <c r="M1225" s="17"/>
      <c r="N1225"/>
    </row>
    <row r="1226" spans="1:14" x14ac:dyDescent="0.25">
      <c r="A1226" s="35"/>
      <c r="B1226" s="35"/>
      <c r="C1226" s="35">
        <f t="shared" si="174"/>
        <v>19999147</v>
      </c>
      <c r="D1226" s="38">
        <f t="shared" si="175"/>
        <v>90.72</v>
      </c>
      <c r="E1226" s="38">
        <f t="shared" si="175"/>
        <v>89.6</v>
      </c>
      <c r="F1226" s="38">
        <f t="shared" si="175"/>
        <v>81.599999999999994</v>
      </c>
      <c r="G1226" s="17"/>
      <c r="H1226" s="21"/>
      <c r="I1226" s="20" t="s">
        <v>1325</v>
      </c>
      <c r="J1226" s="38"/>
      <c r="K1226" s="20" t="s">
        <v>1326</v>
      </c>
      <c r="L1226" s="38"/>
      <c r="M1226" s="17"/>
      <c r="N1226"/>
    </row>
    <row r="1227" spans="1:14" x14ac:dyDescent="0.25">
      <c r="A1227" s="35"/>
      <c r="B1227" s="35"/>
      <c r="C1227" s="35">
        <f t="shared" si="174"/>
        <v>19999147</v>
      </c>
      <c r="D1227" s="38">
        <f t="shared" si="175"/>
        <v>90.72</v>
      </c>
      <c r="E1227" s="38">
        <f t="shared" si="175"/>
        <v>89.6</v>
      </c>
      <c r="F1227" s="38">
        <f t="shared" si="175"/>
        <v>81.599999999999994</v>
      </c>
      <c r="G1227" s="17"/>
      <c r="H1227" s="21"/>
      <c r="I1227" s="20" t="s">
        <v>1327</v>
      </c>
      <c r="J1227" s="38"/>
      <c r="K1227" s="20" t="s">
        <v>1328</v>
      </c>
      <c r="L1227" s="38"/>
      <c r="M1227" s="17"/>
      <c r="N1227"/>
    </row>
    <row r="1228" spans="1:14" x14ac:dyDescent="0.25">
      <c r="A1228" s="35"/>
      <c r="B1228" s="35"/>
      <c r="C1228" s="35">
        <f t="shared" si="174"/>
        <v>19999147</v>
      </c>
      <c r="D1228" s="38">
        <f t="shared" si="175"/>
        <v>90.72</v>
      </c>
      <c r="E1228" s="38">
        <f t="shared" si="175"/>
        <v>89.6</v>
      </c>
      <c r="F1228" s="38">
        <f t="shared" si="175"/>
        <v>81.599999999999994</v>
      </c>
      <c r="G1228" s="17"/>
      <c r="H1228" s="21"/>
      <c r="I1228" s="20" t="s">
        <v>1329</v>
      </c>
      <c r="J1228" s="38"/>
      <c r="K1228" s="20" t="s">
        <v>1147</v>
      </c>
      <c r="L1228" s="38"/>
      <c r="M1228" s="17"/>
      <c r="N1228"/>
    </row>
    <row r="1229" spans="1:14" x14ac:dyDescent="0.25">
      <c r="A1229" s="35"/>
      <c r="B1229" s="35"/>
      <c r="C1229" s="35">
        <f t="shared" si="174"/>
        <v>19999147</v>
      </c>
      <c r="D1229" s="38">
        <f t="shared" si="175"/>
        <v>90.72</v>
      </c>
      <c r="E1229" s="38">
        <f t="shared" si="175"/>
        <v>89.6</v>
      </c>
      <c r="F1229" s="38">
        <f t="shared" si="175"/>
        <v>81.599999999999994</v>
      </c>
      <c r="G1229" s="17"/>
      <c r="H1229" s="21"/>
      <c r="I1229" s="20" t="s">
        <v>1330</v>
      </c>
      <c r="J1229" s="38"/>
      <c r="K1229" s="20" t="s">
        <v>1157</v>
      </c>
      <c r="L1229" s="38"/>
      <c r="M1229" s="17"/>
      <c r="N1229"/>
    </row>
    <row r="1230" spans="1:14" x14ac:dyDescent="0.25">
      <c r="A1230" s="35"/>
      <c r="B1230" s="35"/>
      <c r="C1230" s="35">
        <f t="shared" si="174"/>
        <v>19999147</v>
      </c>
      <c r="D1230" s="38">
        <f t="shared" si="175"/>
        <v>90.72</v>
      </c>
      <c r="E1230" s="38">
        <f t="shared" si="175"/>
        <v>89.6</v>
      </c>
      <c r="F1230" s="38">
        <f t="shared" si="175"/>
        <v>81.599999999999994</v>
      </c>
      <c r="G1230" s="17"/>
      <c r="H1230" s="21"/>
      <c r="I1230" s="20" t="s">
        <v>1331</v>
      </c>
      <c r="J1230" s="38"/>
      <c r="K1230" s="20" t="s">
        <v>1332</v>
      </c>
      <c r="L1230" s="38"/>
      <c r="M1230" s="17"/>
      <c r="N1230"/>
    </row>
    <row r="1231" spans="1:14" x14ac:dyDescent="0.25">
      <c r="A1231" s="35"/>
      <c r="B1231" s="35"/>
      <c r="C1231" s="35">
        <f t="shared" si="174"/>
        <v>19999147</v>
      </c>
      <c r="D1231" s="38">
        <f t="shared" si="175"/>
        <v>90.72</v>
      </c>
      <c r="E1231" s="38">
        <f t="shared" si="175"/>
        <v>89.6</v>
      </c>
      <c r="F1231" s="38">
        <f t="shared" si="175"/>
        <v>81.599999999999994</v>
      </c>
      <c r="G1231" s="17"/>
      <c r="H1231" s="21"/>
      <c r="I1231" s="20" t="s">
        <v>1158</v>
      </c>
      <c r="J1231" s="38"/>
      <c r="K1231" s="20" t="s">
        <v>1333</v>
      </c>
      <c r="L1231" s="38"/>
      <c r="M1231" s="17"/>
      <c r="N1231"/>
    </row>
    <row r="1232" spans="1:14" x14ac:dyDescent="0.25">
      <c r="A1232" s="35"/>
      <c r="B1232" s="35"/>
      <c r="C1232" s="35">
        <f t="shared" si="174"/>
        <v>19999147</v>
      </c>
      <c r="D1232" s="38">
        <f t="shared" si="175"/>
        <v>90.72</v>
      </c>
      <c r="E1232" s="38">
        <f t="shared" si="175"/>
        <v>89.6</v>
      </c>
      <c r="F1232" s="38">
        <f t="shared" si="175"/>
        <v>81.599999999999994</v>
      </c>
      <c r="G1232" s="17"/>
      <c r="H1232" s="21"/>
      <c r="I1232" s="20" t="s">
        <v>1334</v>
      </c>
      <c r="J1232" s="38"/>
      <c r="K1232" s="20" t="s">
        <v>1335</v>
      </c>
      <c r="L1232" s="38"/>
      <c r="M1232" s="17"/>
      <c r="N1232"/>
    </row>
    <row r="1233" spans="1:14" x14ac:dyDescent="0.25">
      <c r="A1233" s="35"/>
      <c r="B1233" s="35"/>
      <c r="C1233" s="35">
        <f t="shared" si="174"/>
        <v>19999147</v>
      </c>
      <c r="D1233" s="38">
        <f t="shared" si="175"/>
        <v>90.72</v>
      </c>
      <c r="E1233" s="38">
        <f t="shared" si="175"/>
        <v>89.6</v>
      </c>
      <c r="F1233" s="38">
        <f t="shared" si="175"/>
        <v>81.599999999999994</v>
      </c>
      <c r="G1233" s="17"/>
      <c r="H1233" s="21"/>
      <c r="I1233" s="20" t="s">
        <v>1336</v>
      </c>
      <c r="J1233" s="38"/>
      <c r="K1233" s="20" t="s">
        <v>1337</v>
      </c>
      <c r="L1233" s="38"/>
      <c r="M1233" s="17"/>
      <c r="N1233"/>
    </row>
    <row r="1234" spans="1:14" x14ac:dyDescent="0.25">
      <c r="A1234" s="36"/>
      <c r="B1234" s="36"/>
      <c r="C1234" s="36">
        <f t="shared" si="174"/>
        <v>19999147</v>
      </c>
      <c r="D1234" s="39">
        <f t="shared" si="175"/>
        <v>90.72</v>
      </c>
      <c r="E1234" s="39">
        <f t="shared" si="175"/>
        <v>89.6</v>
      </c>
      <c r="F1234" s="39">
        <f t="shared" si="175"/>
        <v>81.599999999999994</v>
      </c>
      <c r="G1234" s="17"/>
      <c r="H1234" s="21"/>
      <c r="I1234" s="20"/>
      <c r="J1234" s="39"/>
      <c r="K1234" s="20" t="s">
        <v>1149</v>
      </c>
      <c r="L1234" s="39"/>
      <c r="M1234" s="17"/>
      <c r="N1234"/>
    </row>
    <row r="1235" spans="1:14" x14ac:dyDescent="0.25">
      <c r="A1235" s="34">
        <f>MAX($A$3:A1234)+1</f>
        <v>103</v>
      </c>
      <c r="B1235" s="43" t="s">
        <v>1338</v>
      </c>
      <c r="C1235" s="43">
        <v>19999155</v>
      </c>
      <c r="D1235" s="37">
        <v>65.352999999999994</v>
      </c>
      <c r="E1235" s="37">
        <v>66.790000000000006</v>
      </c>
      <c r="F1235" s="37">
        <v>66.790000000000006</v>
      </c>
      <c r="G1235" s="17"/>
      <c r="H1235" s="21">
        <v>0</v>
      </c>
      <c r="I1235" s="20" t="s">
        <v>1165</v>
      </c>
      <c r="J1235" s="37">
        <v>63</v>
      </c>
      <c r="K1235" s="20" t="s">
        <v>1284</v>
      </c>
      <c r="L1235" s="37">
        <v>60</v>
      </c>
      <c r="M1235" s="17"/>
      <c r="N1235"/>
    </row>
    <row r="1236" spans="1:14" x14ac:dyDescent="0.25">
      <c r="A1236" s="35"/>
      <c r="B1236" s="35"/>
      <c r="C1236" s="35">
        <f>C1235</f>
        <v>19999155</v>
      </c>
      <c r="D1236" s="38">
        <f t="shared" ref="D1236:F1238" si="176">D1235:F1235</f>
        <v>65.352999999999994</v>
      </c>
      <c r="E1236" s="38">
        <f t="shared" si="176"/>
        <v>66.790000000000006</v>
      </c>
      <c r="F1236" s="38">
        <f t="shared" si="176"/>
        <v>66.790000000000006</v>
      </c>
      <c r="G1236" s="17"/>
      <c r="H1236" s="21"/>
      <c r="I1236" s="20" t="s">
        <v>789</v>
      </c>
      <c r="J1236" s="38"/>
      <c r="K1236" s="20" t="s">
        <v>1292</v>
      </c>
      <c r="L1236" s="38"/>
      <c r="M1236" s="17"/>
      <c r="N1236"/>
    </row>
    <row r="1237" spans="1:14" x14ac:dyDescent="0.25">
      <c r="A1237" s="35"/>
      <c r="B1237" s="35"/>
      <c r="C1237" s="35">
        <f>C1236</f>
        <v>19999155</v>
      </c>
      <c r="D1237" s="38">
        <f t="shared" si="176"/>
        <v>65.352999999999994</v>
      </c>
      <c r="E1237" s="38">
        <f t="shared" si="176"/>
        <v>66.790000000000006</v>
      </c>
      <c r="F1237" s="38">
        <f t="shared" si="176"/>
        <v>66.790000000000006</v>
      </c>
      <c r="G1237" s="17"/>
      <c r="H1237" s="21"/>
      <c r="I1237" s="20" t="s">
        <v>482</v>
      </c>
      <c r="J1237" s="38"/>
      <c r="K1237" s="20" t="s">
        <v>1288</v>
      </c>
      <c r="L1237" s="38"/>
      <c r="M1237" s="17"/>
      <c r="N1237"/>
    </row>
    <row r="1238" spans="1:14" x14ac:dyDescent="0.25">
      <c r="A1238" s="36"/>
      <c r="B1238" s="36"/>
      <c r="C1238" s="36">
        <f>C1237</f>
        <v>19999155</v>
      </c>
      <c r="D1238" s="39">
        <f t="shared" si="176"/>
        <v>65.352999999999994</v>
      </c>
      <c r="E1238" s="39">
        <f t="shared" si="176"/>
        <v>66.790000000000006</v>
      </c>
      <c r="F1238" s="39">
        <f t="shared" si="176"/>
        <v>66.790000000000006</v>
      </c>
      <c r="G1238" s="17"/>
      <c r="H1238" s="21"/>
      <c r="I1238" s="20"/>
      <c r="J1238" s="39"/>
      <c r="K1238" s="20" t="s">
        <v>162</v>
      </c>
      <c r="L1238" s="39"/>
      <c r="M1238" s="17"/>
      <c r="N1238"/>
    </row>
    <row r="1239" spans="1:14" x14ac:dyDescent="0.25">
      <c r="A1239" s="34">
        <f>MAX($A$3:A1238)+1</f>
        <v>104</v>
      </c>
      <c r="B1239" s="43" t="s">
        <v>1339</v>
      </c>
      <c r="C1239" s="43">
        <v>19999161</v>
      </c>
      <c r="D1239" s="37">
        <v>84.141000000000005</v>
      </c>
      <c r="E1239" s="37">
        <v>87.63</v>
      </c>
      <c r="F1239" s="37">
        <v>87.63</v>
      </c>
      <c r="G1239" s="17"/>
      <c r="H1239" s="21">
        <v>0</v>
      </c>
      <c r="I1239" s="20" t="s">
        <v>71</v>
      </c>
      <c r="J1239" s="37">
        <v>66</v>
      </c>
      <c r="K1239" s="20" t="s">
        <v>1340</v>
      </c>
      <c r="L1239" s="37">
        <v>96</v>
      </c>
      <c r="M1239" s="17"/>
      <c r="N1239"/>
    </row>
    <row r="1240" spans="1:14" x14ac:dyDescent="0.25">
      <c r="A1240" s="35"/>
      <c r="B1240" s="35"/>
      <c r="C1240" s="35">
        <f t="shared" ref="C1240:C1259" si="177">C1239</f>
        <v>19999161</v>
      </c>
      <c r="D1240" s="38">
        <f t="shared" ref="D1240:F1259" si="178">D1239:F1239</f>
        <v>84.141000000000005</v>
      </c>
      <c r="E1240" s="38">
        <f t="shared" si="178"/>
        <v>87.63</v>
      </c>
      <c r="F1240" s="38">
        <f t="shared" si="178"/>
        <v>87.63</v>
      </c>
      <c r="G1240" s="17"/>
      <c r="H1240" s="21"/>
      <c r="I1240" s="20"/>
      <c r="J1240" s="38"/>
      <c r="K1240" s="20" t="s">
        <v>1341</v>
      </c>
      <c r="L1240" s="38"/>
      <c r="M1240" s="17"/>
      <c r="N1240"/>
    </row>
    <row r="1241" spans="1:14" x14ac:dyDescent="0.25">
      <c r="A1241" s="35"/>
      <c r="B1241" s="35"/>
      <c r="C1241" s="35">
        <f t="shared" si="177"/>
        <v>19999161</v>
      </c>
      <c r="D1241" s="38">
        <f t="shared" si="178"/>
        <v>84.141000000000005</v>
      </c>
      <c r="E1241" s="38">
        <f t="shared" si="178"/>
        <v>87.63</v>
      </c>
      <c r="F1241" s="38">
        <f t="shared" si="178"/>
        <v>87.63</v>
      </c>
      <c r="G1241" s="17"/>
      <c r="H1241" s="21"/>
      <c r="I1241" s="20" t="s">
        <v>1048</v>
      </c>
      <c r="J1241" s="38"/>
      <c r="K1241" s="20" t="s">
        <v>1342</v>
      </c>
      <c r="L1241" s="38"/>
      <c r="M1241" s="17"/>
      <c r="N1241"/>
    </row>
    <row r="1242" spans="1:14" x14ac:dyDescent="0.25">
      <c r="A1242" s="35"/>
      <c r="B1242" s="35"/>
      <c r="C1242" s="35">
        <f t="shared" si="177"/>
        <v>19999161</v>
      </c>
      <c r="D1242" s="38">
        <f t="shared" si="178"/>
        <v>84.141000000000005</v>
      </c>
      <c r="E1242" s="38">
        <f t="shared" si="178"/>
        <v>87.63</v>
      </c>
      <c r="F1242" s="38">
        <f t="shared" si="178"/>
        <v>87.63</v>
      </c>
      <c r="G1242" s="17"/>
      <c r="H1242" s="21"/>
      <c r="I1242" s="20" t="s">
        <v>1343</v>
      </c>
      <c r="J1242" s="38"/>
      <c r="K1242" s="20" t="s">
        <v>1344</v>
      </c>
      <c r="L1242" s="38"/>
      <c r="M1242" s="17"/>
      <c r="N1242"/>
    </row>
    <row r="1243" spans="1:14" x14ac:dyDescent="0.25">
      <c r="A1243" s="35"/>
      <c r="B1243" s="35"/>
      <c r="C1243" s="35">
        <f t="shared" si="177"/>
        <v>19999161</v>
      </c>
      <c r="D1243" s="38">
        <f t="shared" si="178"/>
        <v>84.141000000000005</v>
      </c>
      <c r="E1243" s="38">
        <f t="shared" si="178"/>
        <v>87.63</v>
      </c>
      <c r="F1243" s="38">
        <f t="shared" si="178"/>
        <v>87.63</v>
      </c>
      <c r="G1243" s="17"/>
      <c r="H1243" s="21"/>
      <c r="I1243" s="20" t="s">
        <v>1345</v>
      </c>
      <c r="J1243" s="38"/>
      <c r="K1243" s="20" t="s">
        <v>1346</v>
      </c>
      <c r="L1243" s="38"/>
      <c r="M1243" s="17"/>
      <c r="N1243"/>
    </row>
    <row r="1244" spans="1:14" x14ac:dyDescent="0.25">
      <c r="A1244" s="35"/>
      <c r="B1244" s="35"/>
      <c r="C1244" s="35">
        <f t="shared" si="177"/>
        <v>19999161</v>
      </c>
      <c r="D1244" s="38">
        <f t="shared" si="178"/>
        <v>84.141000000000005</v>
      </c>
      <c r="E1244" s="38">
        <f t="shared" si="178"/>
        <v>87.63</v>
      </c>
      <c r="F1244" s="38">
        <f t="shared" si="178"/>
        <v>87.63</v>
      </c>
      <c r="G1244" s="17"/>
      <c r="H1244" s="21"/>
      <c r="I1244" s="20" t="s">
        <v>1347</v>
      </c>
      <c r="J1244" s="38"/>
      <c r="K1244" s="20" t="s">
        <v>1348</v>
      </c>
      <c r="L1244" s="38"/>
      <c r="M1244" s="17"/>
      <c r="N1244"/>
    </row>
    <row r="1245" spans="1:14" x14ac:dyDescent="0.25">
      <c r="A1245" s="35"/>
      <c r="B1245" s="35"/>
      <c r="C1245" s="35">
        <f t="shared" si="177"/>
        <v>19999161</v>
      </c>
      <c r="D1245" s="38">
        <f t="shared" si="178"/>
        <v>84.141000000000005</v>
      </c>
      <c r="E1245" s="38">
        <f t="shared" si="178"/>
        <v>87.63</v>
      </c>
      <c r="F1245" s="38">
        <f t="shared" si="178"/>
        <v>87.63</v>
      </c>
      <c r="G1245" s="17"/>
      <c r="H1245" s="21"/>
      <c r="I1245" s="20"/>
      <c r="J1245" s="38"/>
      <c r="K1245" s="20" t="s">
        <v>69</v>
      </c>
      <c r="L1245" s="38"/>
      <c r="M1245" s="17"/>
      <c r="N1245"/>
    </row>
    <row r="1246" spans="1:14" x14ac:dyDescent="0.25">
      <c r="A1246" s="35"/>
      <c r="B1246" s="35"/>
      <c r="C1246" s="35">
        <f t="shared" si="177"/>
        <v>19999161</v>
      </c>
      <c r="D1246" s="38">
        <f t="shared" si="178"/>
        <v>84.141000000000005</v>
      </c>
      <c r="E1246" s="38">
        <f t="shared" si="178"/>
        <v>87.63</v>
      </c>
      <c r="F1246" s="38">
        <f t="shared" si="178"/>
        <v>87.63</v>
      </c>
      <c r="G1246" s="17"/>
      <c r="H1246" s="21"/>
      <c r="I1246" s="20"/>
      <c r="J1246" s="38"/>
      <c r="K1246" s="20" t="s">
        <v>552</v>
      </c>
      <c r="L1246" s="38"/>
      <c r="M1246" s="17"/>
      <c r="N1246"/>
    </row>
    <row r="1247" spans="1:14" x14ac:dyDescent="0.25">
      <c r="A1247" s="35"/>
      <c r="B1247" s="35"/>
      <c r="C1247" s="35">
        <f t="shared" si="177"/>
        <v>19999161</v>
      </c>
      <c r="D1247" s="38">
        <f t="shared" si="178"/>
        <v>84.141000000000005</v>
      </c>
      <c r="E1247" s="38">
        <f t="shared" si="178"/>
        <v>87.63</v>
      </c>
      <c r="F1247" s="38">
        <f t="shared" si="178"/>
        <v>87.63</v>
      </c>
      <c r="G1247" s="17"/>
      <c r="H1247" s="21"/>
      <c r="I1247" s="20"/>
      <c r="J1247" s="38"/>
      <c r="K1247" s="20" t="s">
        <v>543</v>
      </c>
      <c r="L1247" s="38"/>
      <c r="M1247" s="17"/>
      <c r="N1247"/>
    </row>
    <row r="1248" spans="1:14" x14ac:dyDescent="0.25">
      <c r="A1248" s="35"/>
      <c r="B1248" s="35"/>
      <c r="C1248" s="35">
        <f t="shared" si="177"/>
        <v>19999161</v>
      </c>
      <c r="D1248" s="38">
        <f t="shared" si="178"/>
        <v>84.141000000000005</v>
      </c>
      <c r="E1248" s="38">
        <f t="shared" si="178"/>
        <v>87.63</v>
      </c>
      <c r="F1248" s="38">
        <f t="shared" si="178"/>
        <v>87.63</v>
      </c>
      <c r="G1248" s="17"/>
      <c r="H1248" s="21"/>
      <c r="I1248" s="20"/>
      <c r="J1248" s="38"/>
      <c r="K1248" s="20" t="s">
        <v>1349</v>
      </c>
      <c r="L1248" s="38"/>
      <c r="M1248" s="17"/>
      <c r="N1248"/>
    </row>
    <row r="1249" spans="1:14" x14ac:dyDescent="0.25">
      <c r="A1249" s="35"/>
      <c r="B1249" s="35"/>
      <c r="C1249" s="35">
        <f t="shared" si="177"/>
        <v>19999161</v>
      </c>
      <c r="D1249" s="38">
        <f t="shared" si="178"/>
        <v>84.141000000000005</v>
      </c>
      <c r="E1249" s="38">
        <f t="shared" si="178"/>
        <v>87.63</v>
      </c>
      <c r="F1249" s="38">
        <f t="shared" si="178"/>
        <v>87.63</v>
      </c>
      <c r="G1249" s="17"/>
      <c r="H1249" s="21"/>
      <c r="I1249" s="20"/>
      <c r="J1249" s="38"/>
      <c r="K1249" s="20" t="s">
        <v>21</v>
      </c>
      <c r="L1249" s="38"/>
      <c r="M1249" s="17"/>
      <c r="N1249"/>
    </row>
    <row r="1250" spans="1:14" x14ac:dyDescent="0.25">
      <c r="A1250" s="35"/>
      <c r="B1250" s="35"/>
      <c r="C1250" s="35">
        <f t="shared" si="177"/>
        <v>19999161</v>
      </c>
      <c r="D1250" s="38">
        <f t="shared" si="178"/>
        <v>84.141000000000005</v>
      </c>
      <c r="E1250" s="38">
        <f t="shared" si="178"/>
        <v>87.63</v>
      </c>
      <c r="F1250" s="38">
        <f t="shared" si="178"/>
        <v>87.63</v>
      </c>
      <c r="G1250" s="17"/>
      <c r="H1250" s="21"/>
      <c r="I1250" s="20"/>
      <c r="J1250" s="38"/>
      <c r="K1250" s="20" t="s">
        <v>1350</v>
      </c>
      <c r="L1250" s="38"/>
      <c r="M1250" s="17"/>
      <c r="N1250"/>
    </row>
    <row r="1251" spans="1:14" x14ac:dyDescent="0.25">
      <c r="A1251" s="35"/>
      <c r="B1251" s="35"/>
      <c r="C1251" s="35">
        <f t="shared" si="177"/>
        <v>19999161</v>
      </c>
      <c r="D1251" s="38">
        <f t="shared" si="178"/>
        <v>84.141000000000005</v>
      </c>
      <c r="E1251" s="38">
        <f t="shared" si="178"/>
        <v>87.63</v>
      </c>
      <c r="F1251" s="38">
        <f t="shared" si="178"/>
        <v>87.63</v>
      </c>
      <c r="G1251" s="17"/>
      <c r="H1251" s="21"/>
      <c r="I1251" s="20"/>
      <c r="J1251" s="38"/>
      <c r="K1251" s="20" t="s">
        <v>1351</v>
      </c>
      <c r="L1251" s="38"/>
      <c r="M1251" s="17"/>
      <c r="N1251"/>
    </row>
    <row r="1252" spans="1:14" x14ac:dyDescent="0.25">
      <c r="A1252" s="35"/>
      <c r="B1252" s="35"/>
      <c r="C1252" s="35">
        <f t="shared" si="177"/>
        <v>19999161</v>
      </c>
      <c r="D1252" s="38">
        <f t="shared" si="178"/>
        <v>84.141000000000005</v>
      </c>
      <c r="E1252" s="38">
        <f t="shared" si="178"/>
        <v>87.63</v>
      </c>
      <c r="F1252" s="38">
        <f t="shared" si="178"/>
        <v>87.63</v>
      </c>
      <c r="G1252" s="17"/>
      <c r="H1252" s="21"/>
      <c r="I1252" s="20"/>
      <c r="J1252" s="38"/>
      <c r="K1252" s="20" t="s">
        <v>1352</v>
      </c>
      <c r="L1252" s="38"/>
      <c r="M1252" s="17"/>
      <c r="N1252"/>
    </row>
    <row r="1253" spans="1:14" x14ac:dyDescent="0.25">
      <c r="A1253" s="35"/>
      <c r="B1253" s="35"/>
      <c r="C1253" s="35">
        <f t="shared" si="177"/>
        <v>19999161</v>
      </c>
      <c r="D1253" s="38">
        <f t="shared" si="178"/>
        <v>84.141000000000005</v>
      </c>
      <c r="E1253" s="38">
        <f t="shared" si="178"/>
        <v>87.63</v>
      </c>
      <c r="F1253" s="38">
        <f t="shared" si="178"/>
        <v>87.63</v>
      </c>
      <c r="G1253" s="17"/>
      <c r="H1253" s="21"/>
      <c r="I1253" s="20"/>
      <c r="J1253" s="38"/>
      <c r="K1253" s="20" t="s">
        <v>534</v>
      </c>
      <c r="L1253" s="38"/>
      <c r="M1253" s="17"/>
      <c r="N1253"/>
    </row>
    <row r="1254" spans="1:14" x14ac:dyDescent="0.25">
      <c r="A1254" s="35"/>
      <c r="B1254" s="35"/>
      <c r="C1254" s="35">
        <f t="shared" si="177"/>
        <v>19999161</v>
      </c>
      <c r="D1254" s="38">
        <f t="shared" si="178"/>
        <v>84.141000000000005</v>
      </c>
      <c r="E1254" s="38">
        <f t="shared" si="178"/>
        <v>87.63</v>
      </c>
      <c r="F1254" s="38">
        <f t="shared" si="178"/>
        <v>87.63</v>
      </c>
      <c r="G1254" s="17"/>
      <c r="H1254" s="21"/>
      <c r="I1254" s="20"/>
      <c r="J1254" s="38"/>
      <c r="K1254" s="20" t="s">
        <v>1353</v>
      </c>
      <c r="L1254" s="38"/>
      <c r="M1254" s="17"/>
      <c r="N1254"/>
    </row>
    <row r="1255" spans="1:14" x14ac:dyDescent="0.25">
      <c r="A1255" s="35"/>
      <c r="B1255" s="35"/>
      <c r="C1255" s="35">
        <f t="shared" si="177"/>
        <v>19999161</v>
      </c>
      <c r="D1255" s="38">
        <f t="shared" si="178"/>
        <v>84.141000000000005</v>
      </c>
      <c r="E1255" s="38">
        <f t="shared" si="178"/>
        <v>87.63</v>
      </c>
      <c r="F1255" s="38">
        <f t="shared" si="178"/>
        <v>87.63</v>
      </c>
      <c r="G1255" s="17"/>
      <c r="H1255" s="21"/>
      <c r="I1255" s="20"/>
      <c r="J1255" s="38"/>
      <c r="K1255" s="20" t="s">
        <v>1354</v>
      </c>
      <c r="L1255" s="38"/>
      <c r="M1255" s="17"/>
      <c r="N1255"/>
    </row>
    <row r="1256" spans="1:14" x14ac:dyDescent="0.25">
      <c r="A1256" s="35"/>
      <c r="B1256" s="35"/>
      <c r="C1256" s="35">
        <f t="shared" si="177"/>
        <v>19999161</v>
      </c>
      <c r="D1256" s="38">
        <f t="shared" si="178"/>
        <v>84.141000000000005</v>
      </c>
      <c r="E1256" s="38">
        <f t="shared" si="178"/>
        <v>87.63</v>
      </c>
      <c r="F1256" s="38">
        <f t="shared" si="178"/>
        <v>87.63</v>
      </c>
      <c r="G1256" s="17"/>
      <c r="H1256" s="21"/>
      <c r="I1256" s="20"/>
      <c r="J1256" s="38"/>
      <c r="K1256" s="20" t="s">
        <v>1355</v>
      </c>
      <c r="L1256" s="38"/>
      <c r="M1256" s="17"/>
      <c r="N1256"/>
    </row>
    <row r="1257" spans="1:14" x14ac:dyDescent="0.25">
      <c r="A1257" s="35"/>
      <c r="B1257" s="35"/>
      <c r="C1257" s="35">
        <f t="shared" si="177"/>
        <v>19999161</v>
      </c>
      <c r="D1257" s="38">
        <f t="shared" si="178"/>
        <v>84.141000000000005</v>
      </c>
      <c r="E1257" s="38">
        <f t="shared" si="178"/>
        <v>87.63</v>
      </c>
      <c r="F1257" s="38">
        <f t="shared" si="178"/>
        <v>87.63</v>
      </c>
      <c r="G1257" s="17"/>
      <c r="H1257" s="21"/>
      <c r="I1257" s="20"/>
      <c r="J1257" s="38"/>
      <c r="K1257" s="20" t="s">
        <v>1356</v>
      </c>
      <c r="L1257" s="38"/>
      <c r="M1257" s="17"/>
      <c r="N1257"/>
    </row>
    <row r="1258" spans="1:14" x14ac:dyDescent="0.25">
      <c r="A1258" s="35"/>
      <c r="B1258" s="35"/>
      <c r="C1258" s="35">
        <f t="shared" si="177"/>
        <v>19999161</v>
      </c>
      <c r="D1258" s="38">
        <f t="shared" si="178"/>
        <v>84.141000000000005</v>
      </c>
      <c r="E1258" s="38">
        <f t="shared" si="178"/>
        <v>87.63</v>
      </c>
      <c r="F1258" s="38">
        <f t="shared" si="178"/>
        <v>87.63</v>
      </c>
      <c r="G1258" s="17"/>
      <c r="H1258" s="21"/>
      <c r="I1258" s="20"/>
      <c r="J1258" s="38"/>
      <c r="K1258" s="20" t="s">
        <v>1205</v>
      </c>
      <c r="L1258" s="38"/>
      <c r="M1258" s="17"/>
      <c r="N1258"/>
    </row>
    <row r="1259" spans="1:14" x14ac:dyDescent="0.25">
      <c r="A1259" s="36"/>
      <c r="B1259" s="36"/>
      <c r="C1259" s="36">
        <f t="shared" si="177"/>
        <v>19999161</v>
      </c>
      <c r="D1259" s="39">
        <f t="shared" si="178"/>
        <v>84.141000000000005</v>
      </c>
      <c r="E1259" s="39">
        <f t="shared" si="178"/>
        <v>87.63</v>
      </c>
      <c r="F1259" s="39">
        <f t="shared" si="178"/>
        <v>87.63</v>
      </c>
      <c r="G1259" s="17"/>
      <c r="H1259" s="21"/>
      <c r="I1259" s="20"/>
      <c r="J1259" s="39"/>
      <c r="K1259" s="20" t="s">
        <v>661</v>
      </c>
      <c r="L1259" s="39"/>
      <c r="M1259" s="17"/>
      <c r="N1259"/>
    </row>
    <row r="1260" spans="1:14" x14ac:dyDescent="0.25">
      <c r="A1260" s="34">
        <f>MAX($A$3:A1259)+1</f>
        <v>105</v>
      </c>
      <c r="B1260" s="43" t="s">
        <v>1357</v>
      </c>
      <c r="C1260" s="43">
        <v>19999173</v>
      </c>
      <c r="D1260" s="37">
        <v>87.747</v>
      </c>
      <c r="E1260" s="37">
        <v>92.21</v>
      </c>
      <c r="F1260" s="37">
        <v>84.21</v>
      </c>
      <c r="G1260" s="17" t="s">
        <v>1358</v>
      </c>
      <c r="H1260" s="21">
        <v>8</v>
      </c>
      <c r="I1260" s="20" t="s">
        <v>1359</v>
      </c>
      <c r="J1260" s="37">
        <v>74</v>
      </c>
      <c r="K1260" s="20" t="s">
        <v>1360</v>
      </c>
      <c r="L1260" s="37">
        <v>84</v>
      </c>
      <c r="M1260" s="17"/>
      <c r="N1260"/>
    </row>
    <row r="1261" spans="1:14" x14ac:dyDescent="0.25">
      <c r="A1261" s="35"/>
      <c r="B1261" s="35"/>
      <c r="C1261" s="35">
        <f t="shared" ref="C1261:C1276" si="179">C1260</f>
        <v>19999173</v>
      </c>
      <c r="D1261" s="38">
        <f t="shared" ref="D1261:F1276" si="180">D1260:F1260</f>
        <v>87.747</v>
      </c>
      <c r="E1261" s="38">
        <f t="shared" si="180"/>
        <v>92.21</v>
      </c>
      <c r="F1261" s="38">
        <f t="shared" si="180"/>
        <v>84.21</v>
      </c>
      <c r="G1261" s="17"/>
      <c r="H1261" s="21"/>
      <c r="I1261" s="20" t="s">
        <v>48</v>
      </c>
      <c r="J1261" s="38"/>
      <c r="K1261" s="20" t="s">
        <v>1159</v>
      </c>
      <c r="L1261" s="38"/>
      <c r="M1261" s="17"/>
      <c r="N1261"/>
    </row>
    <row r="1262" spans="1:14" x14ac:dyDescent="0.25">
      <c r="A1262" s="35"/>
      <c r="B1262" s="35"/>
      <c r="C1262" s="35">
        <f t="shared" si="179"/>
        <v>19999173</v>
      </c>
      <c r="D1262" s="38">
        <f t="shared" si="180"/>
        <v>87.747</v>
      </c>
      <c r="E1262" s="38">
        <f t="shared" si="180"/>
        <v>92.21</v>
      </c>
      <c r="F1262" s="38">
        <f t="shared" si="180"/>
        <v>84.21</v>
      </c>
      <c r="G1262" s="17"/>
      <c r="H1262" s="21"/>
      <c r="I1262" s="20"/>
      <c r="J1262" s="38"/>
      <c r="K1262" s="20" t="s">
        <v>1361</v>
      </c>
      <c r="L1262" s="38"/>
      <c r="M1262" s="17"/>
      <c r="N1262"/>
    </row>
    <row r="1263" spans="1:14" x14ac:dyDescent="0.25">
      <c r="A1263" s="35"/>
      <c r="B1263" s="35"/>
      <c r="C1263" s="35">
        <f t="shared" si="179"/>
        <v>19999173</v>
      </c>
      <c r="D1263" s="38">
        <f t="shared" si="180"/>
        <v>87.747</v>
      </c>
      <c r="E1263" s="38">
        <f t="shared" si="180"/>
        <v>92.21</v>
      </c>
      <c r="F1263" s="38">
        <f t="shared" si="180"/>
        <v>84.21</v>
      </c>
      <c r="G1263" s="17"/>
      <c r="H1263" s="21"/>
      <c r="I1263" s="20" t="s">
        <v>1362</v>
      </c>
      <c r="J1263" s="38"/>
      <c r="K1263" s="20" t="s">
        <v>1363</v>
      </c>
      <c r="L1263" s="38"/>
      <c r="M1263" s="17"/>
      <c r="N1263"/>
    </row>
    <row r="1264" spans="1:14" x14ac:dyDescent="0.25">
      <c r="A1264" s="35"/>
      <c r="B1264" s="35"/>
      <c r="C1264" s="35">
        <f t="shared" si="179"/>
        <v>19999173</v>
      </c>
      <c r="D1264" s="38">
        <f t="shared" si="180"/>
        <v>87.747</v>
      </c>
      <c r="E1264" s="38">
        <f t="shared" si="180"/>
        <v>92.21</v>
      </c>
      <c r="F1264" s="38">
        <f t="shared" si="180"/>
        <v>84.21</v>
      </c>
      <c r="G1264" s="17"/>
      <c r="H1264" s="21"/>
      <c r="I1264" s="20" t="s">
        <v>20</v>
      </c>
      <c r="J1264" s="38"/>
      <c r="K1264" s="20" t="s">
        <v>1363</v>
      </c>
      <c r="L1264" s="38"/>
      <c r="M1264" s="17"/>
      <c r="N1264"/>
    </row>
    <row r="1265" spans="1:14" x14ac:dyDescent="0.25">
      <c r="A1265" s="35"/>
      <c r="B1265" s="35"/>
      <c r="C1265" s="35">
        <f t="shared" si="179"/>
        <v>19999173</v>
      </c>
      <c r="D1265" s="38">
        <f t="shared" si="180"/>
        <v>87.747</v>
      </c>
      <c r="E1265" s="38">
        <f t="shared" si="180"/>
        <v>92.21</v>
      </c>
      <c r="F1265" s="38">
        <f t="shared" si="180"/>
        <v>84.21</v>
      </c>
      <c r="G1265" s="17"/>
      <c r="H1265" s="21"/>
      <c r="I1265" s="20"/>
      <c r="J1265" s="38"/>
      <c r="K1265" s="20" t="s">
        <v>1259</v>
      </c>
      <c r="L1265" s="38"/>
      <c r="M1265" s="17"/>
      <c r="N1265"/>
    </row>
    <row r="1266" spans="1:14" x14ac:dyDescent="0.25">
      <c r="A1266" s="35"/>
      <c r="B1266" s="35"/>
      <c r="C1266" s="35">
        <f t="shared" si="179"/>
        <v>19999173</v>
      </c>
      <c r="D1266" s="38">
        <f t="shared" si="180"/>
        <v>87.747</v>
      </c>
      <c r="E1266" s="38">
        <f t="shared" si="180"/>
        <v>92.21</v>
      </c>
      <c r="F1266" s="38">
        <f t="shared" si="180"/>
        <v>84.21</v>
      </c>
      <c r="G1266" s="17"/>
      <c r="H1266" s="21"/>
      <c r="I1266" s="20" t="s">
        <v>280</v>
      </c>
      <c r="J1266" s="38"/>
      <c r="K1266" s="20"/>
      <c r="L1266" s="38"/>
      <c r="M1266" s="17"/>
      <c r="N1266"/>
    </row>
    <row r="1267" spans="1:14" x14ac:dyDescent="0.25">
      <c r="A1267" s="35"/>
      <c r="B1267" s="35"/>
      <c r="C1267" s="35">
        <f t="shared" si="179"/>
        <v>19999173</v>
      </c>
      <c r="D1267" s="38">
        <f t="shared" si="180"/>
        <v>87.747</v>
      </c>
      <c r="E1267" s="38">
        <f t="shared" si="180"/>
        <v>92.21</v>
      </c>
      <c r="F1267" s="38">
        <f t="shared" si="180"/>
        <v>84.21</v>
      </c>
      <c r="G1267" s="17"/>
      <c r="H1267" s="21"/>
      <c r="I1267" s="20" t="s">
        <v>1364</v>
      </c>
      <c r="J1267" s="38"/>
      <c r="K1267" s="20" t="s">
        <v>21</v>
      </c>
      <c r="L1267" s="38"/>
      <c r="M1267" s="17"/>
      <c r="N1267"/>
    </row>
    <row r="1268" spans="1:14" x14ac:dyDescent="0.25">
      <c r="A1268" s="35"/>
      <c r="B1268" s="35"/>
      <c r="C1268" s="35">
        <f t="shared" si="179"/>
        <v>19999173</v>
      </c>
      <c r="D1268" s="38">
        <f t="shared" si="180"/>
        <v>87.747</v>
      </c>
      <c r="E1268" s="38">
        <f t="shared" si="180"/>
        <v>92.21</v>
      </c>
      <c r="F1268" s="38">
        <f t="shared" si="180"/>
        <v>84.21</v>
      </c>
      <c r="G1268" s="17"/>
      <c r="H1268" s="21"/>
      <c r="I1268" s="20" t="s">
        <v>1365</v>
      </c>
      <c r="J1268" s="38"/>
      <c r="K1268" s="20"/>
      <c r="L1268" s="38"/>
      <c r="M1268" s="17"/>
      <c r="N1268"/>
    </row>
    <row r="1269" spans="1:14" x14ac:dyDescent="0.25">
      <c r="A1269" s="35"/>
      <c r="B1269" s="35"/>
      <c r="C1269" s="35">
        <f t="shared" si="179"/>
        <v>19999173</v>
      </c>
      <c r="D1269" s="38">
        <f t="shared" si="180"/>
        <v>87.747</v>
      </c>
      <c r="E1269" s="38">
        <f t="shared" si="180"/>
        <v>92.21</v>
      </c>
      <c r="F1269" s="38">
        <f t="shared" si="180"/>
        <v>84.21</v>
      </c>
      <c r="G1269" s="17"/>
      <c r="H1269" s="21"/>
      <c r="I1269" s="20" t="s">
        <v>1366</v>
      </c>
      <c r="J1269" s="38"/>
      <c r="K1269" s="20"/>
      <c r="L1269" s="38"/>
      <c r="M1269" s="17"/>
      <c r="N1269"/>
    </row>
    <row r="1270" spans="1:14" x14ac:dyDescent="0.25">
      <c r="A1270" s="35"/>
      <c r="B1270" s="35"/>
      <c r="C1270" s="35">
        <f t="shared" si="179"/>
        <v>19999173</v>
      </c>
      <c r="D1270" s="38">
        <f t="shared" si="180"/>
        <v>87.747</v>
      </c>
      <c r="E1270" s="38">
        <f t="shared" si="180"/>
        <v>92.21</v>
      </c>
      <c r="F1270" s="38">
        <f t="shared" si="180"/>
        <v>84.21</v>
      </c>
      <c r="G1270" s="17"/>
      <c r="H1270" s="21"/>
      <c r="I1270" s="20" t="s">
        <v>1367</v>
      </c>
      <c r="J1270" s="38"/>
      <c r="K1270" s="20"/>
      <c r="L1270" s="38"/>
      <c r="M1270" s="17"/>
      <c r="N1270"/>
    </row>
    <row r="1271" spans="1:14" x14ac:dyDescent="0.25">
      <c r="A1271" s="35"/>
      <c r="B1271" s="35"/>
      <c r="C1271" s="35">
        <f t="shared" si="179"/>
        <v>19999173</v>
      </c>
      <c r="D1271" s="38">
        <f t="shared" si="180"/>
        <v>87.747</v>
      </c>
      <c r="E1271" s="38">
        <f t="shared" si="180"/>
        <v>92.21</v>
      </c>
      <c r="F1271" s="38">
        <f t="shared" si="180"/>
        <v>84.21</v>
      </c>
      <c r="G1271" s="17"/>
      <c r="H1271" s="21"/>
      <c r="I1271" s="20" t="s">
        <v>1368</v>
      </c>
      <c r="J1271" s="38"/>
      <c r="K1271" s="20" t="s">
        <v>1151</v>
      </c>
      <c r="L1271" s="38"/>
      <c r="M1271" s="17"/>
      <c r="N1271"/>
    </row>
    <row r="1272" spans="1:14" x14ac:dyDescent="0.25">
      <c r="A1272" s="35"/>
      <c r="B1272" s="35"/>
      <c r="C1272" s="35">
        <f t="shared" si="179"/>
        <v>19999173</v>
      </c>
      <c r="D1272" s="38">
        <f t="shared" si="180"/>
        <v>87.747</v>
      </c>
      <c r="E1272" s="38">
        <f t="shared" si="180"/>
        <v>92.21</v>
      </c>
      <c r="F1272" s="38">
        <f t="shared" si="180"/>
        <v>84.21</v>
      </c>
      <c r="G1272" s="17"/>
      <c r="H1272" s="21"/>
      <c r="I1272" s="20" t="s">
        <v>1369</v>
      </c>
      <c r="J1272" s="38"/>
      <c r="K1272" s="20" t="s">
        <v>1370</v>
      </c>
      <c r="L1272" s="38"/>
      <c r="M1272" s="17"/>
      <c r="N1272"/>
    </row>
    <row r="1273" spans="1:14" x14ac:dyDescent="0.25">
      <c r="A1273" s="35"/>
      <c r="B1273" s="35"/>
      <c r="C1273" s="35">
        <f t="shared" si="179"/>
        <v>19999173</v>
      </c>
      <c r="D1273" s="38">
        <f t="shared" si="180"/>
        <v>87.747</v>
      </c>
      <c r="E1273" s="38">
        <f t="shared" si="180"/>
        <v>92.21</v>
      </c>
      <c r="F1273" s="38">
        <f t="shared" si="180"/>
        <v>84.21</v>
      </c>
      <c r="G1273" s="17"/>
      <c r="H1273" s="21"/>
      <c r="I1273" s="20" t="s">
        <v>1371</v>
      </c>
      <c r="J1273" s="38"/>
      <c r="K1273" s="20"/>
      <c r="L1273" s="38"/>
      <c r="M1273" s="17"/>
      <c r="N1273"/>
    </row>
    <row r="1274" spans="1:14" x14ac:dyDescent="0.25">
      <c r="A1274" s="35"/>
      <c r="B1274" s="35"/>
      <c r="C1274" s="35">
        <f t="shared" si="179"/>
        <v>19999173</v>
      </c>
      <c r="D1274" s="38">
        <f t="shared" si="180"/>
        <v>87.747</v>
      </c>
      <c r="E1274" s="38">
        <f t="shared" si="180"/>
        <v>92.21</v>
      </c>
      <c r="F1274" s="38">
        <f t="shared" si="180"/>
        <v>84.21</v>
      </c>
      <c r="G1274" s="17"/>
      <c r="H1274" s="21"/>
      <c r="I1274" s="20" t="s">
        <v>1372</v>
      </c>
      <c r="J1274" s="38"/>
      <c r="K1274" s="20" t="s">
        <v>1373</v>
      </c>
      <c r="L1274" s="38"/>
      <c r="M1274" s="17"/>
      <c r="N1274"/>
    </row>
    <row r="1275" spans="1:14" x14ac:dyDescent="0.25">
      <c r="A1275" s="35"/>
      <c r="B1275" s="35"/>
      <c r="C1275" s="35">
        <f t="shared" si="179"/>
        <v>19999173</v>
      </c>
      <c r="D1275" s="38">
        <f t="shared" si="180"/>
        <v>87.747</v>
      </c>
      <c r="E1275" s="38">
        <f t="shared" si="180"/>
        <v>92.21</v>
      </c>
      <c r="F1275" s="38">
        <f t="shared" si="180"/>
        <v>84.21</v>
      </c>
      <c r="G1275" s="17"/>
      <c r="H1275" s="21"/>
      <c r="I1275" s="20"/>
      <c r="J1275" s="38"/>
      <c r="K1275" s="20" t="s">
        <v>1374</v>
      </c>
      <c r="L1275" s="38"/>
      <c r="M1275" s="17"/>
      <c r="N1275"/>
    </row>
    <row r="1276" spans="1:14" x14ac:dyDescent="0.25">
      <c r="A1276" s="36"/>
      <c r="B1276" s="36"/>
      <c r="C1276" s="36">
        <f t="shared" si="179"/>
        <v>19999173</v>
      </c>
      <c r="D1276" s="39">
        <f t="shared" si="180"/>
        <v>87.747</v>
      </c>
      <c r="E1276" s="39">
        <f t="shared" si="180"/>
        <v>92.21</v>
      </c>
      <c r="F1276" s="39">
        <f t="shared" si="180"/>
        <v>84.21</v>
      </c>
      <c r="G1276" s="17"/>
      <c r="H1276" s="21"/>
      <c r="I1276" s="20"/>
      <c r="J1276" s="39"/>
      <c r="K1276" s="20" t="s">
        <v>1375</v>
      </c>
      <c r="L1276" s="39"/>
      <c r="M1276" s="17"/>
      <c r="N1276"/>
    </row>
    <row r="1277" spans="1:14" x14ac:dyDescent="0.25">
      <c r="A1277" s="34">
        <f>MAX($A$3:A1276)+1</f>
        <v>106</v>
      </c>
      <c r="B1277" s="43" t="s">
        <v>1376</v>
      </c>
      <c r="C1277" s="43">
        <v>19999179</v>
      </c>
      <c r="D1277" s="37">
        <v>75.38</v>
      </c>
      <c r="E1277" s="37">
        <v>77.400000000000006</v>
      </c>
      <c r="F1277" s="37">
        <v>77.400000000000006</v>
      </c>
      <c r="G1277" s="17"/>
      <c r="H1277" s="21">
        <v>0</v>
      </c>
      <c r="I1277" s="20" t="s">
        <v>1377</v>
      </c>
      <c r="J1277" s="37">
        <v>63</v>
      </c>
      <c r="K1277" s="20" t="s">
        <v>534</v>
      </c>
      <c r="L1277" s="37">
        <v>86</v>
      </c>
      <c r="M1277" s="17"/>
      <c r="N1277"/>
    </row>
    <row r="1278" spans="1:14" x14ac:dyDescent="0.25">
      <c r="A1278" s="35"/>
      <c r="B1278" s="35"/>
      <c r="C1278" s="35">
        <f t="shared" ref="C1278:C1291" si="181">C1277</f>
        <v>19999179</v>
      </c>
      <c r="D1278" s="38">
        <f t="shared" ref="D1278:F1291" si="182">D1277:F1277</f>
        <v>75.38</v>
      </c>
      <c r="E1278" s="38">
        <f t="shared" si="182"/>
        <v>77.400000000000006</v>
      </c>
      <c r="F1278" s="38">
        <f t="shared" si="182"/>
        <v>77.400000000000006</v>
      </c>
      <c r="G1278" s="17"/>
      <c r="H1278" s="21"/>
      <c r="I1278" s="20" t="s">
        <v>1048</v>
      </c>
      <c r="J1278" s="38"/>
      <c r="K1278" s="20" t="s">
        <v>1341</v>
      </c>
      <c r="L1278" s="38"/>
      <c r="M1278" s="17"/>
      <c r="N1278"/>
    </row>
    <row r="1279" spans="1:14" x14ac:dyDescent="0.25">
      <c r="A1279" s="35"/>
      <c r="B1279" s="35"/>
      <c r="C1279" s="35">
        <f t="shared" si="181"/>
        <v>19999179</v>
      </c>
      <c r="D1279" s="38">
        <f t="shared" si="182"/>
        <v>75.38</v>
      </c>
      <c r="E1279" s="38">
        <f t="shared" si="182"/>
        <v>77.400000000000006</v>
      </c>
      <c r="F1279" s="38">
        <f t="shared" si="182"/>
        <v>77.400000000000006</v>
      </c>
      <c r="G1279" s="17"/>
      <c r="H1279" s="21"/>
      <c r="I1279" s="20" t="s">
        <v>661</v>
      </c>
      <c r="J1279" s="38"/>
      <c r="K1279" s="20" t="s">
        <v>1342</v>
      </c>
      <c r="L1279" s="38"/>
      <c r="M1279" s="17"/>
      <c r="N1279"/>
    </row>
    <row r="1280" spans="1:14" x14ac:dyDescent="0.25">
      <c r="A1280" s="35"/>
      <c r="B1280" s="35"/>
      <c r="C1280" s="35">
        <f t="shared" si="181"/>
        <v>19999179</v>
      </c>
      <c r="D1280" s="38">
        <f t="shared" si="182"/>
        <v>75.38</v>
      </c>
      <c r="E1280" s="38">
        <f t="shared" si="182"/>
        <v>77.400000000000006</v>
      </c>
      <c r="F1280" s="38">
        <f t="shared" si="182"/>
        <v>77.400000000000006</v>
      </c>
      <c r="G1280" s="17"/>
      <c r="H1280" s="21"/>
      <c r="I1280" s="20"/>
      <c r="J1280" s="38"/>
      <c r="K1280" s="20" t="s">
        <v>1346</v>
      </c>
      <c r="L1280" s="38"/>
      <c r="M1280" s="17"/>
      <c r="N1280"/>
    </row>
    <row r="1281" spans="1:14" x14ac:dyDescent="0.25">
      <c r="A1281" s="35"/>
      <c r="B1281" s="35"/>
      <c r="C1281" s="35">
        <f t="shared" si="181"/>
        <v>19999179</v>
      </c>
      <c r="D1281" s="38">
        <f t="shared" si="182"/>
        <v>75.38</v>
      </c>
      <c r="E1281" s="38">
        <f t="shared" si="182"/>
        <v>77.400000000000006</v>
      </c>
      <c r="F1281" s="38">
        <f t="shared" si="182"/>
        <v>77.400000000000006</v>
      </c>
      <c r="G1281" s="17"/>
      <c r="H1281" s="21"/>
      <c r="I1281" s="20"/>
      <c r="J1281" s="38"/>
      <c r="K1281" s="20" t="s">
        <v>552</v>
      </c>
      <c r="L1281" s="38"/>
      <c r="M1281" s="17"/>
      <c r="N1281"/>
    </row>
    <row r="1282" spans="1:14" x14ac:dyDescent="0.25">
      <c r="A1282" s="35"/>
      <c r="B1282" s="35"/>
      <c r="C1282" s="35">
        <f t="shared" si="181"/>
        <v>19999179</v>
      </c>
      <c r="D1282" s="38">
        <f t="shared" si="182"/>
        <v>75.38</v>
      </c>
      <c r="E1282" s="38">
        <f t="shared" si="182"/>
        <v>77.400000000000006</v>
      </c>
      <c r="F1282" s="38">
        <f t="shared" si="182"/>
        <v>77.400000000000006</v>
      </c>
      <c r="G1282" s="17"/>
      <c r="H1282" s="21"/>
      <c r="I1282" s="20"/>
      <c r="J1282" s="38"/>
      <c r="K1282" s="20" t="s">
        <v>1378</v>
      </c>
      <c r="L1282" s="38"/>
      <c r="M1282" s="17"/>
      <c r="N1282"/>
    </row>
    <row r="1283" spans="1:14" x14ac:dyDescent="0.25">
      <c r="A1283" s="35"/>
      <c r="B1283" s="35"/>
      <c r="C1283" s="35">
        <f t="shared" si="181"/>
        <v>19999179</v>
      </c>
      <c r="D1283" s="38">
        <f t="shared" si="182"/>
        <v>75.38</v>
      </c>
      <c r="E1283" s="38">
        <f t="shared" si="182"/>
        <v>77.400000000000006</v>
      </c>
      <c r="F1283" s="38">
        <f t="shared" si="182"/>
        <v>77.400000000000006</v>
      </c>
      <c r="G1283" s="17"/>
      <c r="H1283" s="21"/>
      <c r="I1283" s="20"/>
      <c r="J1283" s="38"/>
      <c r="K1283" s="20" t="s">
        <v>543</v>
      </c>
      <c r="L1283" s="38"/>
      <c r="M1283" s="17"/>
      <c r="N1283"/>
    </row>
    <row r="1284" spans="1:14" x14ac:dyDescent="0.25">
      <c r="A1284" s="35"/>
      <c r="B1284" s="35"/>
      <c r="C1284" s="35">
        <f t="shared" si="181"/>
        <v>19999179</v>
      </c>
      <c r="D1284" s="38">
        <f t="shared" si="182"/>
        <v>75.38</v>
      </c>
      <c r="E1284" s="38">
        <f t="shared" si="182"/>
        <v>77.400000000000006</v>
      </c>
      <c r="F1284" s="38">
        <f t="shared" si="182"/>
        <v>77.400000000000006</v>
      </c>
      <c r="G1284" s="17"/>
      <c r="H1284" s="21"/>
      <c r="I1284" s="20"/>
      <c r="J1284" s="38"/>
      <c r="K1284" s="20" t="s">
        <v>21</v>
      </c>
      <c r="L1284" s="38"/>
      <c r="M1284" s="17"/>
      <c r="N1284"/>
    </row>
    <row r="1285" spans="1:14" x14ac:dyDescent="0.25">
      <c r="A1285" s="35"/>
      <c r="B1285" s="35"/>
      <c r="C1285" s="35">
        <f t="shared" si="181"/>
        <v>19999179</v>
      </c>
      <c r="D1285" s="38">
        <f t="shared" si="182"/>
        <v>75.38</v>
      </c>
      <c r="E1285" s="38">
        <f t="shared" si="182"/>
        <v>77.400000000000006</v>
      </c>
      <c r="F1285" s="38">
        <f t="shared" si="182"/>
        <v>77.400000000000006</v>
      </c>
      <c r="G1285" s="17"/>
      <c r="H1285" s="21"/>
      <c r="I1285" s="20"/>
      <c r="J1285" s="38"/>
      <c r="K1285" s="20" t="s">
        <v>1379</v>
      </c>
      <c r="L1285" s="38"/>
      <c r="M1285" s="17"/>
      <c r="N1285"/>
    </row>
    <row r="1286" spans="1:14" x14ac:dyDescent="0.25">
      <c r="A1286" s="35"/>
      <c r="B1286" s="35"/>
      <c r="C1286" s="35">
        <f t="shared" si="181"/>
        <v>19999179</v>
      </c>
      <c r="D1286" s="38">
        <f t="shared" si="182"/>
        <v>75.38</v>
      </c>
      <c r="E1286" s="38">
        <f t="shared" si="182"/>
        <v>77.400000000000006</v>
      </c>
      <c r="F1286" s="38">
        <f t="shared" si="182"/>
        <v>77.400000000000006</v>
      </c>
      <c r="G1286" s="17"/>
      <c r="H1286" s="21"/>
      <c r="I1286" s="20"/>
      <c r="J1286" s="38"/>
      <c r="K1286" s="20" t="s">
        <v>1380</v>
      </c>
      <c r="L1286" s="38"/>
      <c r="M1286" s="17"/>
      <c r="N1286"/>
    </row>
    <row r="1287" spans="1:14" x14ac:dyDescent="0.25">
      <c r="A1287" s="35"/>
      <c r="B1287" s="35"/>
      <c r="C1287" s="35">
        <f t="shared" si="181"/>
        <v>19999179</v>
      </c>
      <c r="D1287" s="38">
        <f t="shared" si="182"/>
        <v>75.38</v>
      </c>
      <c r="E1287" s="38">
        <f t="shared" si="182"/>
        <v>77.400000000000006</v>
      </c>
      <c r="F1287" s="38">
        <f t="shared" si="182"/>
        <v>77.400000000000006</v>
      </c>
      <c r="G1287" s="17"/>
      <c r="H1287" s="21"/>
      <c r="I1287" s="20"/>
      <c r="J1287" s="38"/>
      <c r="K1287" s="20" t="s">
        <v>1381</v>
      </c>
      <c r="L1287" s="38"/>
      <c r="M1287" s="17"/>
      <c r="N1287"/>
    </row>
    <row r="1288" spans="1:14" x14ac:dyDescent="0.25">
      <c r="A1288" s="35"/>
      <c r="B1288" s="35"/>
      <c r="C1288" s="35">
        <f t="shared" si="181"/>
        <v>19999179</v>
      </c>
      <c r="D1288" s="38">
        <f t="shared" si="182"/>
        <v>75.38</v>
      </c>
      <c r="E1288" s="38">
        <f t="shared" si="182"/>
        <v>77.400000000000006</v>
      </c>
      <c r="F1288" s="38">
        <f t="shared" si="182"/>
        <v>77.400000000000006</v>
      </c>
      <c r="G1288" s="17"/>
      <c r="H1288" s="21"/>
      <c r="I1288" s="20"/>
      <c r="J1288" s="38"/>
      <c r="K1288" s="20" t="s">
        <v>1382</v>
      </c>
      <c r="L1288" s="38"/>
      <c r="M1288" s="17"/>
      <c r="N1288"/>
    </row>
    <row r="1289" spans="1:14" x14ac:dyDescent="0.25">
      <c r="A1289" s="35"/>
      <c r="B1289" s="35"/>
      <c r="C1289" s="35">
        <f t="shared" si="181"/>
        <v>19999179</v>
      </c>
      <c r="D1289" s="38">
        <f t="shared" si="182"/>
        <v>75.38</v>
      </c>
      <c r="E1289" s="38">
        <f t="shared" si="182"/>
        <v>77.400000000000006</v>
      </c>
      <c r="F1289" s="38">
        <f t="shared" si="182"/>
        <v>77.400000000000006</v>
      </c>
      <c r="G1289" s="17"/>
      <c r="H1289" s="21"/>
      <c r="I1289" s="20"/>
      <c r="J1289" s="38"/>
      <c r="K1289" s="20" t="s">
        <v>1353</v>
      </c>
      <c r="L1289" s="38"/>
      <c r="M1289" s="17"/>
      <c r="N1289"/>
    </row>
    <row r="1290" spans="1:14" x14ac:dyDescent="0.25">
      <c r="A1290" s="35"/>
      <c r="B1290" s="35"/>
      <c r="C1290" s="35">
        <f t="shared" si="181"/>
        <v>19999179</v>
      </c>
      <c r="D1290" s="38">
        <f t="shared" si="182"/>
        <v>75.38</v>
      </c>
      <c r="E1290" s="38">
        <f t="shared" si="182"/>
        <v>77.400000000000006</v>
      </c>
      <c r="F1290" s="38">
        <f t="shared" si="182"/>
        <v>77.400000000000006</v>
      </c>
      <c r="G1290" s="17"/>
      <c r="H1290" s="21"/>
      <c r="I1290" s="20"/>
      <c r="J1290" s="38"/>
      <c r="K1290" s="20" t="s">
        <v>1223</v>
      </c>
      <c r="L1290" s="38"/>
      <c r="M1290" s="17"/>
      <c r="N1290"/>
    </row>
    <row r="1291" spans="1:14" x14ac:dyDescent="0.25">
      <c r="A1291" s="36"/>
      <c r="B1291" s="36"/>
      <c r="C1291" s="36">
        <f t="shared" si="181"/>
        <v>19999179</v>
      </c>
      <c r="D1291" s="39">
        <f t="shared" si="182"/>
        <v>75.38</v>
      </c>
      <c r="E1291" s="39">
        <f t="shared" si="182"/>
        <v>77.400000000000006</v>
      </c>
      <c r="F1291" s="39">
        <f t="shared" si="182"/>
        <v>77.400000000000006</v>
      </c>
      <c r="G1291" s="17"/>
      <c r="H1291" s="21"/>
      <c r="I1291" s="20"/>
      <c r="J1291" s="39"/>
      <c r="K1291" s="20"/>
      <c r="L1291" s="39"/>
      <c r="M1291" s="17"/>
      <c r="N1291"/>
    </row>
    <row r="1292" spans="1:14" x14ac:dyDescent="0.25">
      <c r="A1292" s="34">
        <f>MAX($A$3:A1291)+1</f>
        <v>107</v>
      </c>
      <c r="B1292" s="43" t="s">
        <v>1383</v>
      </c>
      <c r="C1292" s="43">
        <v>19999184</v>
      </c>
      <c r="D1292" s="37">
        <v>65.596000000000004</v>
      </c>
      <c r="E1292" s="37">
        <v>66.78</v>
      </c>
      <c r="F1292" s="37">
        <v>66.78</v>
      </c>
      <c r="G1292" s="17"/>
      <c r="H1292" s="21">
        <v>0</v>
      </c>
      <c r="I1292" s="20"/>
      <c r="J1292" s="37">
        <v>63</v>
      </c>
      <c r="K1292" s="20" t="s">
        <v>195</v>
      </c>
      <c r="L1292" s="37">
        <v>62.5</v>
      </c>
      <c r="M1292" s="17"/>
      <c r="N1292"/>
    </row>
    <row r="1293" spans="1:14" x14ac:dyDescent="0.25">
      <c r="A1293" s="35"/>
      <c r="B1293" s="35"/>
      <c r="C1293" s="35">
        <f>C1292</f>
        <v>19999184</v>
      </c>
      <c r="D1293" s="38">
        <f t="shared" ref="D1293:F1297" si="183">D1292:F1292</f>
        <v>65.596000000000004</v>
      </c>
      <c r="E1293" s="38">
        <f t="shared" si="183"/>
        <v>66.78</v>
      </c>
      <c r="F1293" s="38">
        <f t="shared" si="183"/>
        <v>66.78</v>
      </c>
      <c r="G1293" s="17"/>
      <c r="H1293" s="21"/>
      <c r="I1293" s="20"/>
      <c r="J1293" s="38"/>
      <c r="K1293" s="20" t="s">
        <v>212</v>
      </c>
      <c r="L1293" s="38"/>
      <c r="M1293" s="17"/>
      <c r="N1293"/>
    </row>
    <row r="1294" spans="1:14" x14ac:dyDescent="0.25">
      <c r="A1294" s="35"/>
      <c r="B1294" s="35"/>
      <c r="C1294" s="35">
        <f>C1293</f>
        <v>19999184</v>
      </c>
      <c r="D1294" s="38">
        <f t="shared" si="183"/>
        <v>65.596000000000004</v>
      </c>
      <c r="E1294" s="38">
        <f t="shared" si="183"/>
        <v>66.78</v>
      </c>
      <c r="F1294" s="38">
        <f t="shared" si="183"/>
        <v>66.78</v>
      </c>
      <c r="G1294" s="17"/>
      <c r="H1294" s="21"/>
      <c r="I1294" s="20" t="s">
        <v>34</v>
      </c>
      <c r="J1294" s="38"/>
      <c r="K1294" s="20" t="s">
        <v>212</v>
      </c>
      <c r="L1294" s="38"/>
      <c r="M1294" s="17"/>
      <c r="N1294"/>
    </row>
    <row r="1295" spans="1:14" x14ac:dyDescent="0.25">
      <c r="A1295" s="35"/>
      <c r="B1295" s="35"/>
      <c r="C1295" s="35">
        <f>C1294</f>
        <v>19999184</v>
      </c>
      <c r="D1295" s="38">
        <f t="shared" si="183"/>
        <v>65.596000000000004</v>
      </c>
      <c r="E1295" s="38">
        <f t="shared" si="183"/>
        <v>66.78</v>
      </c>
      <c r="F1295" s="38">
        <f t="shared" si="183"/>
        <v>66.78</v>
      </c>
      <c r="G1295" s="17"/>
      <c r="H1295" s="21"/>
      <c r="I1295" s="20" t="s">
        <v>1384</v>
      </c>
      <c r="J1295" s="38"/>
      <c r="K1295" s="20" t="s">
        <v>1192</v>
      </c>
      <c r="L1295" s="38"/>
      <c r="M1295" s="17"/>
      <c r="N1295"/>
    </row>
    <row r="1296" spans="1:14" x14ac:dyDescent="0.25">
      <c r="A1296" s="35"/>
      <c r="B1296" s="35"/>
      <c r="C1296" s="35">
        <f>C1295</f>
        <v>19999184</v>
      </c>
      <c r="D1296" s="38">
        <f t="shared" si="183"/>
        <v>65.596000000000004</v>
      </c>
      <c r="E1296" s="38">
        <f t="shared" si="183"/>
        <v>66.78</v>
      </c>
      <c r="F1296" s="38">
        <f t="shared" si="183"/>
        <v>66.78</v>
      </c>
      <c r="G1296" s="17"/>
      <c r="H1296" s="21"/>
      <c r="I1296" s="20" t="s">
        <v>1216</v>
      </c>
      <c r="J1296" s="38"/>
      <c r="K1296" s="20" t="s">
        <v>305</v>
      </c>
      <c r="L1296" s="38"/>
      <c r="M1296" s="17"/>
      <c r="N1296"/>
    </row>
    <row r="1297" spans="1:14" x14ac:dyDescent="0.25">
      <c r="A1297" s="36"/>
      <c r="B1297" s="36"/>
      <c r="C1297" s="36">
        <f>C1296</f>
        <v>19999184</v>
      </c>
      <c r="D1297" s="39">
        <f t="shared" si="183"/>
        <v>65.596000000000004</v>
      </c>
      <c r="E1297" s="39">
        <f t="shared" si="183"/>
        <v>66.78</v>
      </c>
      <c r="F1297" s="39">
        <f t="shared" si="183"/>
        <v>66.78</v>
      </c>
      <c r="G1297" s="17"/>
      <c r="H1297" s="21"/>
      <c r="I1297" s="20"/>
      <c r="J1297" s="39"/>
      <c r="K1297" s="20" t="s">
        <v>21</v>
      </c>
      <c r="L1297" s="39"/>
      <c r="M1297" s="17"/>
      <c r="N1297"/>
    </row>
    <row r="1298" spans="1:14" x14ac:dyDescent="0.25">
      <c r="A1298" s="34">
        <f>MAX($A$3:A1297)+1</f>
        <v>108</v>
      </c>
      <c r="B1298" s="43" t="s">
        <v>1385</v>
      </c>
      <c r="C1298" s="43">
        <v>19999220</v>
      </c>
      <c r="D1298" s="37">
        <v>70.525000000000006</v>
      </c>
      <c r="E1298" s="37">
        <v>71.75</v>
      </c>
      <c r="F1298" s="37">
        <v>71.75</v>
      </c>
      <c r="G1298" s="17"/>
      <c r="H1298" s="21">
        <v>0</v>
      </c>
      <c r="I1298" s="20" t="s">
        <v>1386</v>
      </c>
      <c r="J1298" s="37">
        <v>64</v>
      </c>
      <c r="K1298" s="20" t="s">
        <v>1387</v>
      </c>
      <c r="L1298" s="37">
        <v>75</v>
      </c>
      <c r="M1298" s="17"/>
      <c r="N1298"/>
    </row>
    <row r="1299" spans="1:14" x14ac:dyDescent="0.25">
      <c r="A1299" s="35"/>
      <c r="B1299" s="35"/>
      <c r="C1299" s="35">
        <f t="shared" ref="C1299:C1306" si="184">C1298</f>
        <v>19999220</v>
      </c>
      <c r="D1299" s="38">
        <f t="shared" ref="D1299:F1306" si="185">D1298:F1298</f>
        <v>70.525000000000006</v>
      </c>
      <c r="E1299" s="38">
        <f t="shared" si="185"/>
        <v>71.75</v>
      </c>
      <c r="F1299" s="38">
        <f t="shared" si="185"/>
        <v>71.75</v>
      </c>
      <c r="G1299" s="17"/>
      <c r="H1299" s="21"/>
      <c r="I1299" s="20" t="s">
        <v>1388</v>
      </c>
      <c r="J1299" s="38"/>
      <c r="K1299" s="20" t="s">
        <v>1389</v>
      </c>
      <c r="L1299" s="38"/>
      <c r="M1299" s="17"/>
      <c r="N1299"/>
    </row>
    <row r="1300" spans="1:14" x14ac:dyDescent="0.25">
      <c r="A1300" s="35"/>
      <c r="B1300" s="35"/>
      <c r="C1300" s="35">
        <f t="shared" si="184"/>
        <v>19999220</v>
      </c>
      <c r="D1300" s="38">
        <f t="shared" si="185"/>
        <v>70.525000000000006</v>
      </c>
      <c r="E1300" s="38">
        <f t="shared" si="185"/>
        <v>71.75</v>
      </c>
      <c r="F1300" s="38">
        <f t="shared" si="185"/>
        <v>71.75</v>
      </c>
      <c r="G1300" s="17"/>
      <c r="H1300" s="21"/>
      <c r="I1300" s="20" t="s">
        <v>1150</v>
      </c>
      <c r="J1300" s="38"/>
      <c r="K1300" s="20"/>
      <c r="L1300" s="38"/>
      <c r="M1300" s="17"/>
      <c r="N1300"/>
    </row>
    <row r="1301" spans="1:14" x14ac:dyDescent="0.25">
      <c r="A1301" s="35"/>
      <c r="B1301" s="35"/>
      <c r="C1301" s="35">
        <f t="shared" si="184"/>
        <v>19999220</v>
      </c>
      <c r="D1301" s="38">
        <f t="shared" si="185"/>
        <v>70.525000000000006</v>
      </c>
      <c r="E1301" s="38">
        <f t="shared" si="185"/>
        <v>71.75</v>
      </c>
      <c r="F1301" s="38">
        <f t="shared" si="185"/>
        <v>71.75</v>
      </c>
      <c r="G1301" s="17"/>
      <c r="H1301" s="21"/>
      <c r="I1301" s="20" t="s">
        <v>1152</v>
      </c>
      <c r="J1301" s="38"/>
      <c r="K1301" s="20" t="s">
        <v>1390</v>
      </c>
      <c r="L1301" s="38"/>
      <c r="M1301" s="17"/>
      <c r="N1301"/>
    </row>
    <row r="1302" spans="1:14" x14ac:dyDescent="0.25">
      <c r="A1302" s="35"/>
      <c r="B1302" s="35"/>
      <c r="C1302" s="35">
        <f t="shared" si="184"/>
        <v>19999220</v>
      </c>
      <c r="D1302" s="38">
        <f t="shared" si="185"/>
        <v>70.525000000000006</v>
      </c>
      <c r="E1302" s="38">
        <f t="shared" si="185"/>
        <v>71.75</v>
      </c>
      <c r="F1302" s="38">
        <f t="shared" si="185"/>
        <v>71.75</v>
      </c>
      <c r="G1302" s="17"/>
      <c r="H1302" s="21"/>
      <c r="I1302" s="20"/>
      <c r="J1302" s="38"/>
      <c r="K1302" s="20" t="s">
        <v>137</v>
      </c>
      <c r="L1302" s="38"/>
      <c r="M1302" s="17"/>
      <c r="N1302"/>
    </row>
    <row r="1303" spans="1:14" x14ac:dyDescent="0.25">
      <c r="A1303" s="35"/>
      <c r="B1303" s="35"/>
      <c r="C1303" s="35">
        <f t="shared" si="184"/>
        <v>19999220</v>
      </c>
      <c r="D1303" s="38">
        <f t="shared" si="185"/>
        <v>70.525000000000006</v>
      </c>
      <c r="E1303" s="38">
        <f t="shared" si="185"/>
        <v>71.75</v>
      </c>
      <c r="F1303" s="38">
        <f t="shared" si="185"/>
        <v>71.75</v>
      </c>
      <c r="G1303" s="17"/>
      <c r="H1303" s="21"/>
      <c r="I1303" s="20"/>
      <c r="J1303" s="38"/>
      <c r="K1303" s="20" t="s">
        <v>1391</v>
      </c>
      <c r="L1303" s="38"/>
      <c r="M1303" s="17"/>
      <c r="N1303"/>
    </row>
    <row r="1304" spans="1:14" x14ac:dyDescent="0.25">
      <c r="A1304" s="35"/>
      <c r="B1304" s="35"/>
      <c r="C1304" s="35">
        <f t="shared" si="184"/>
        <v>19999220</v>
      </c>
      <c r="D1304" s="38">
        <f t="shared" si="185"/>
        <v>70.525000000000006</v>
      </c>
      <c r="E1304" s="38">
        <f t="shared" si="185"/>
        <v>71.75</v>
      </c>
      <c r="F1304" s="38">
        <f t="shared" si="185"/>
        <v>71.75</v>
      </c>
      <c r="G1304" s="17"/>
      <c r="H1304" s="21"/>
      <c r="I1304" s="20"/>
      <c r="J1304" s="38"/>
      <c r="K1304" s="20" t="s">
        <v>1392</v>
      </c>
      <c r="L1304" s="38"/>
      <c r="M1304" s="17"/>
      <c r="N1304"/>
    </row>
    <row r="1305" spans="1:14" x14ac:dyDescent="0.25">
      <c r="A1305" s="35"/>
      <c r="B1305" s="35"/>
      <c r="C1305" s="35">
        <f t="shared" si="184"/>
        <v>19999220</v>
      </c>
      <c r="D1305" s="38">
        <f t="shared" si="185"/>
        <v>70.525000000000006</v>
      </c>
      <c r="E1305" s="38">
        <f t="shared" si="185"/>
        <v>71.75</v>
      </c>
      <c r="F1305" s="38">
        <f t="shared" si="185"/>
        <v>71.75</v>
      </c>
      <c r="G1305" s="17"/>
      <c r="H1305" s="21"/>
      <c r="I1305" s="20"/>
      <c r="J1305" s="38"/>
      <c r="K1305" s="20" t="s">
        <v>1387</v>
      </c>
      <c r="L1305" s="38"/>
      <c r="M1305" s="17"/>
      <c r="N1305"/>
    </row>
    <row r="1306" spans="1:14" x14ac:dyDescent="0.25">
      <c r="A1306" s="36"/>
      <c r="B1306" s="36"/>
      <c r="C1306" s="36">
        <f t="shared" si="184"/>
        <v>19999220</v>
      </c>
      <c r="D1306" s="39">
        <f t="shared" si="185"/>
        <v>70.525000000000006</v>
      </c>
      <c r="E1306" s="39">
        <f t="shared" si="185"/>
        <v>71.75</v>
      </c>
      <c r="F1306" s="39">
        <f t="shared" si="185"/>
        <v>71.75</v>
      </c>
      <c r="G1306" s="17"/>
      <c r="H1306" s="21"/>
      <c r="I1306" s="20"/>
      <c r="J1306" s="39"/>
      <c r="K1306" s="20" t="s">
        <v>1393</v>
      </c>
      <c r="L1306" s="39"/>
      <c r="M1306" s="17"/>
      <c r="N1306"/>
    </row>
    <row r="1307" spans="1:14" x14ac:dyDescent="0.25">
      <c r="A1307" s="34">
        <f>MAX($A$3:A1306)+1</f>
        <v>109</v>
      </c>
      <c r="B1307" s="43" t="s">
        <v>1394</v>
      </c>
      <c r="C1307" s="43">
        <v>19999221</v>
      </c>
      <c r="D1307" s="37">
        <v>79.513000000000005</v>
      </c>
      <c r="E1307" s="37">
        <v>85.59</v>
      </c>
      <c r="F1307" s="37">
        <v>85.59</v>
      </c>
      <c r="G1307" s="17"/>
      <c r="H1307" s="21">
        <v>0</v>
      </c>
      <c r="I1307" s="20" t="s">
        <v>1145</v>
      </c>
      <c r="J1307" s="37">
        <v>68</v>
      </c>
      <c r="K1307" s="20" t="s">
        <v>1395</v>
      </c>
      <c r="L1307" s="37">
        <v>60</v>
      </c>
      <c r="M1307" s="17"/>
      <c r="N1307"/>
    </row>
    <row r="1308" spans="1:14" x14ac:dyDescent="0.25">
      <c r="A1308" s="35"/>
      <c r="B1308" s="35"/>
      <c r="C1308" s="35">
        <f t="shared" ref="C1308:C1315" si="186">C1307</f>
        <v>19999221</v>
      </c>
      <c r="D1308" s="38">
        <f t="shared" ref="D1308:F1315" si="187">D1307:F1307</f>
        <v>79.513000000000005</v>
      </c>
      <c r="E1308" s="38">
        <f t="shared" si="187"/>
        <v>85.59</v>
      </c>
      <c r="F1308" s="38">
        <f t="shared" si="187"/>
        <v>85.59</v>
      </c>
      <c r="G1308" s="17"/>
      <c r="H1308" s="21"/>
      <c r="I1308" s="20" t="s">
        <v>606</v>
      </c>
      <c r="J1308" s="38"/>
      <c r="K1308" s="20" t="s">
        <v>1396</v>
      </c>
      <c r="L1308" s="38"/>
      <c r="M1308" s="17"/>
      <c r="N1308"/>
    </row>
    <row r="1309" spans="1:14" x14ac:dyDescent="0.25">
      <c r="A1309" s="35"/>
      <c r="B1309" s="35"/>
      <c r="C1309" s="35">
        <f t="shared" si="186"/>
        <v>19999221</v>
      </c>
      <c r="D1309" s="38">
        <f t="shared" si="187"/>
        <v>79.513000000000005</v>
      </c>
      <c r="E1309" s="38">
        <f t="shared" si="187"/>
        <v>85.59</v>
      </c>
      <c r="F1309" s="38">
        <f t="shared" si="187"/>
        <v>85.59</v>
      </c>
      <c r="G1309" s="17"/>
      <c r="H1309" s="21"/>
      <c r="I1309" s="20" t="s">
        <v>1397</v>
      </c>
      <c r="J1309" s="38"/>
      <c r="K1309" s="20" t="s">
        <v>21</v>
      </c>
      <c r="L1309" s="38"/>
      <c r="M1309" s="17"/>
      <c r="N1309"/>
    </row>
    <row r="1310" spans="1:14" x14ac:dyDescent="0.25">
      <c r="A1310" s="35"/>
      <c r="B1310" s="35"/>
      <c r="C1310" s="35">
        <f t="shared" si="186"/>
        <v>19999221</v>
      </c>
      <c r="D1310" s="38">
        <f t="shared" si="187"/>
        <v>79.513000000000005</v>
      </c>
      <c r="E1310" s="38">
        <f t="shared" si="187"/>
        <v>85.59</v>
      </c>
      <c r="F1310" s="38">
        <f t="shared" si="187"/>
        <v>85.59</v>
      </c>
      <c r="G1310" s="17"/>
      <c r="H1310" s="21"/>
      <c r="I1310" s="20" t="s">
        <v>1362</v>
      </c>
      <c r="J1310" s="38"/>
      <c r="K1310" s="20"/>
      <c r="L1310" s="38"/>
      <c r="M1310" s="17"/>
      <c r="N1310"/>
    </row>
    <row r="1311" spans="1:14" x14ac:dyDescent="0.25">
      <c r="A1311" s="35"/>
      <c r="B1311" s="35"/>
      <c r="C1311" s="35">
        <f t="shared" si="186"/>
        <v>19999221</v>
      </c>
      <c r="D1311" s="38">
        <f t="shared" si="187"/>
        <v>79.513000000000005</v>
      </c>
      <c r="E1311" s="38">
        <f t="shared" si="187"/>
        <v>85.59</v>
      </c>
      <c r="F1311" s="38">
        <f t="shared" si="187"/>
        <v>85.59</v>
      </c>
      <c r="G1311" s="17"/>
      <c r="H1311" s="21"/>
      <c r="I1311" s="20" t="s">
        <v>20</v>
      </c>
      <c r="J1311" s="38"/>
      <c r="K1311" s="20"/>
      <c r="L1311" s="38"/>
      <c r="M1311" s="17"/>
      <c r="N1311"/>
    </row>
    <row r="1312" spans="1:14" x14ac:dyDescent="0.25">
      <c r="A1312" s="35"/>
      <c r="B1312" s="35"/>
      <c r="C1312" s="35">
        <f t="shared" si="186"/>
        <v>19999221</v>
      </c>
      <c r="D1312" s="38">
        <f t="shared" si="187"/>
        <v>79.513000000000005</v>
      </c>
      <c r="E1312" s="38">
        <f t="shared" si="187"/>
        <v>85.59</v>
      </c>
      <c r="F1312" s="38">
        <f t="shared" si="187"/>
        <v>85.59</v>
      </c>
      <c r="G1312" s="17"/>
      <c r="H1312" s="21"/>
      <c r="I1312" s="20" t="s">
        <v>1145</v>
      </c>
      <c r="J1312" s="38"/>
      <c r="K1312" s="20"/>
      <c r="L1312" s="38"/>
      <c r="M1312" s="17"/>
      <c r="N1312"/>
    </row>
    <row r="1313" spans="1:14" x14ac:dyDescent="0.25">
      <c r="A1313" s="35"/>
      <c r="B1313" s="35"/>
      <c r="C1313" s="35">
        <f t="shared" si="186"/>
        <v>19999221</v>
      </c>
      <c r="D1313" s="38">
        <f t="shared" si="187"/>
        <v>79.513000000000005</v>
      </c>
      <c r="E1313" s="38">
        <f t="shared" si="187"/>
        <v>85.59</v>
      </c>
      <c r="F1313" s="38">
        <f t="shared" si="187"/>
        <v>85.59</v>
      </c>
      <c r="G1313" s="17"/>
      <c r="H1313" s="21"/>
      <c r="I1313" s="20" t="s">
        <v>1398</v>
      </c>
      <c r="J1313" s="38"/>
      <c r="K1313" s="20"/>
      <c r="L1313" s="38"/>
      <c r="M1313" s="17"/>
      <c r="N1313"/>
    </row>
    <row r="1314" spans="1:14" x14ac:dyDescent="0.25">
      <c r="A1314" s="35"/>
      <c r="B1314" s="35"/>
      <c r="C1314" s="35">
        <f t="shared" si="186"/>
        <v>19999221</v>
      </c>
      <c r="D1314" s="38">
        <f t="shared" si="187"/>
        <v>79.513000000000005</v>
      </c>
      <c r="E1314" s="38">
        <f t="shared" si="187"/>
        <v>85.59</v>
      </c>
      <c r="F1314" s="38">
        <f t="shared" si="187"/>
        <v>85.59</v>
      </c>
      <c r="G1314" s="17"/>
      <c r="H1314" s="21"/>
      <c r="I1314" s="20"/>
      <c r="J1314" s="38"/>
      <c r="K1314" s="20"/>
      <c r="L1314" s="38"/>
      <c r="M1314" s="17"/>
      <c r="N1314"/>
    </row>
    <row r="1315" spans="1:14" x14ac:dyDescent="0.25">
      <c r="A1315" s="36"/>
      <c r="B1315" s="36"/>
      <c r="C1315" s="36">
        <f t="shared" si="186"/>
        <v>19999221</v>
      </c>
      <c r="D1315" s="39">
        <f t="shared" si="187"/>
        <v>79.513000000000005</v>
      </c>
      <c r="E1315" s="39">
        <f t="shared" si="187"/>
        <v>85.59</v>
      </c>
      <c r="F1315" s="39">
        <f t="shared" si="187"/>
        <v>85.59</v>
      </c>
      <c r="G1315" s="17"/>
      <c r="H1315" s="21"/>
      <c r="I1315" s="20" t="s">
        <v>1399</v>
      </c>
      <c r="J1315" s="39"/>
      <c r="K1315" s="20"/>
      <c r="L1315" s="39"/>
      <c r="M1315" s="17"/>
      <c r="N1315"/>
    </row>
    <row r="1316" spans="1:14" x14ac:dyDescent="0.25">
      <c r="A1316" s="34">
        <f>MAX($A$3:A1315)+1</f>
        <v>110</v>
      </c>
      <c r="B1316" s="43" t="s">
        <v>1400</v>
      </c>
      <c r="C1316" s="43">
        <v>19999018</v>
      </c>
      <c r="D1316" s="37">
        <v>65.066000000000003</v>
      </c>
      <c r="E1316" s="37">
        <v>65.38</v>
      </c>
      <c r="F1316" s="37">
        <v>65.38</v>
      </c>
      <c r="G1316" s="17"/>
      <c r="H1316" s="21">
        <v>0</v>
      </c>
      <c r="I1316" s="20" t="s">
        <v>1183</v>
      </c>
      <c r="J1316" s="37">
        <v>63</v>
      </c>
      <c r="K1316" s="20" t="s">
        <v>1183</v>
      </c>
      <c r="L1316" s="37">
        <v>67</v>
      </c>
      <c r="M1316" s="17"/>
      <c r="N1316"/>
    </row>
    <row r="1317" spans="1:14" x14ac:dyDescent="0.25">
      <c r="A1317" s="35"/>
      <c r="B1317" s="35"/>
      <c r="C1317" s="35">
        <f>C1316</f>
        <v>19999018</v>
      </c>
      <c r="D1317" s="38">
        <f t="shared" ref="D1317:F1320" si="188">D1316:F1316</f>
        <v>65.066000000000003</v>
      </c>
      <c r="E1317" s="38">
        <f t="shared" si="188"/>
        <v>65.38</v>
      </c>
      <c r="F1317" s="38">
        <f t="shared" si="188"/>
        <v>65.38</v>
      </c>
      <c r="G1317" s="17"/>
      <c r="H1317" s="21"/>
      <c r="I1317" s="20" t="s">
        <v>1401</v>
      </c>
      <c r="J1317" s="38"/>
      <c r="K1317" s="20" t="s">
        <v>1402</v>
      </c>
      <c r="L1317" s="38"/>
      <c r="M1317" s="17"/>
      <c r="N1317"/>
    </row>
    <row r="1318" spans="1:14" x14ac:dyDescent="0.25">
      <c r="A1318" s="35"/>
      <c r="B1318" s="35"/>
      <c r="C1318" s="35">
        <f>C1317</f>
        <v>19999018</v>
      </c>
      <c r="D1318" s="38">
        <f t="shared" si="188"/>
        <v>65.066000000000003</v>
      </c>
      <c r="E1318" s="38">
        <f t="shared" si="188"/>
        <v>65.38</v>
      </c>
      <c r="F1318" s="38">
        <f t="shared" si="188"/>
        <v>65.38</v>
      </c>
      <c r="G1318" s="17"/>
      <c r="H1318" s="21"/>
      <c r="I1318" s="20" t="s">
        <v>1403</v>
      </c>
      <c r="J1318" s="38"/>
      <c r="K1318" s="20" t="s">
        <v>21</v>
      </c>
      <c r="L1318" s="38"/>
      <c r="M1318" s="17"/>
      <c r="N1318"/>
    </row>
    <row r="1319" spans="1:14" x14ac:dyDescent="0.25">
      <c r="A1319" s="35"/>
      <c r="B1319" s="35"/>
      <c r="C1319" s="35">
        <f>C1318</f>
        <v>19999018</v>
      </c>
      <c r="D1319" s="38">
        <f t="shared" si="188"/>
        <v>65.066000000000003</v>
      </c>
      <c r="E1319" s="38">
        <f t="shared" si="188"/>
        <v>65.38</v>
      </c>
      <c r="F1319" s="38">
        <f t="shared" si="188"/>
        <v>65.38</v>
      </c>
      <c r="G1319" s="17"/>
      <c r="H1319" s="21"/>
      <c r="I1319" s="20"/>
      <c r="J1319" s="38"/>
      <c r="K1319" s="20" t="s">
        <v>1404</v>
      </c>
      <c r="L1319" s="38"/>
      <c r="M1319" s="17"/>
      <c r="N1319"/>
    </row>
    <row r="1320" spans="1:14" x14ac:dyDescent="0.25">
      <c r="A1320" s="36"/>
      <c r="B1320" s="36"/>
      <c r="C1320" s="36">
        <f>C1319</f>
        <v>19999018</v>
      </c>
      <c r="D1320" s="39">
        <f t="shared" si="188"/>
        <v>65.066000000000003</v>
      </c>
      <c r="E1320" s="39">
        <f t="shared" si="188"/>
        <v>65.38</v>
      </c>
      <c r="F1320" s="39">
        <f t="shared" si="188"/>
        <v>65.38</v>
      </c>
      <c r="G1320" s="17"/>
      <c r="H1320" s="21"/>
      <c r="I1320" s="20"/>
      <c r="J1320" s="39"/>
      <c r="K1320" s="20" t="s">
        <v>1405</v>
      </c>
      <c r="L1320" s="39"/>
      <c r="M1320" s="17"/>
      <c r="N1320"/>
    </row>
  </sheetData>
  <dataConsolidate/>
  <mergeCells count="873">
    <mergeCell ref="C1260:C1276"/>
    <mergeCell ref="C1277:C1291"/>
    <mergeCell ref="C1292:C1297"/>
    <mergeCell ref="C1298:C1306"/>
    <mergeCell ref="C1307:C1315"/>
    <mergeCell ref="C1316:C1320"/>
    <mergeCell ref="C1156:C1161"/>
    <mergeCell ref="C1162:C1167"/>
    <mergeCell ref="C1168:C1177"/>
    <mergeCell ref="C1178:C1185"/>
    <mergeCell ref="C1186:C1197"/>
    <mergeCell ref="C1198:C1206"/>
    <mergeCell ref="C1207:C1234"/>
    <mergeCell ref="C1235:C1238"/>
    <mergeCell ref="C1239:C1259"/>
    <mergeCell ref="C1003:C1028"/>
    <mergeCell ref="C1029:C1043"/>
    <mergeCell ref="C1044:C1069"/>
    <mergeCell ref="C1070:C1092"/>
    <mergeCell ref="C1093:C1107"/>
    <mergeCell ref="C1108:C1129"/>
    <mergeCell ref="C1130:C1139"/>
    <mergeCell ref="C1140:C1148"/>
    <mergeCell ref="C1149:C1155"/>
    <mergeCell ref="C932:C941"/>
    <mergeCell ref="C942:C953"/>
    <mergeCell ref="C954:C965"/>
    <mergeCell ref="C966:C971"/>
    <mergeCell ref="C972:C983"/>
    <mergeCell ref="C984:C986"/>
    <mergeCell ref="C987:C989"/>
    <mergeCell ref="C990:C996"/>
    <mergeCell ref="C997:C1002"/>
    <mergeCell ref="C812:C821"/>
    <mergeCell ref="C822:C841"/>
    <mergeCell ref="C842:C844"/>
    <mergeCell ref="C845:C849"/>
    <mergeCell ref="C850:C875"/>
    <mergeCell ref="C876:C885"/>
    <mergeCell ref="C886:C903"/>
    <mergeCell ref="C904:C929"/>
    <mergeCell ref="C930:C931"/>
    <mergeCell ref="C691:C703"/>
    <mergeCell ref="C704:C720"/>
    <mergeCell ref="C721:C737"/>
    <mergeCell ref="C738:C749"/>
    <mergeCell ref="C750:C767"/>
    <mergeCell ref="C768:C787"/>
    <mergeCell ref="C788:C793"/>
    <mergeCell ref="C794:C808"/>
    <mergeCell ref="C809:C811"/>
    <mergeCell ref="C559:C577"/>
    <mergeCell ref="C578:C582"/>
    <mergeCell ref="C583:C588"/>
    <mergeCell ref="C589:C593"/>
    <mergeCell ref="C594:C622"/>
    <mergeCell ref="C623:C642"/>
    <mergeCell ref="C643:C650"/>
    <mergeCell ref="C651:C674"/>
    <mergeCell ref="C675:C690"/>
    <mergeCell ref="C421:C426"/>
    <mergeCell ref="C427:C439"/>
    <mergeCell ref="C440:C466"/>
    <mergeCell ref="C467:C489"/>
    <mergeCell ref="C490:C501"/>
    <mergeCell ref="C502:C517"/>
    <mergeCell ref="C518:C532"/>
    <mergeCell ref="C533:C550"/>
    <mergeCell ref="C551:C558"/>
    <mergeCell ref="C338:C347"/>
    <mergeCell ref="C348:C355"/>
    <mergeCell ref="C356:C365"/>
    <mergeCell ref="C366:C368"/>
    <mergeCell ref="C369:C377"/>
    <mergeCell ref="C378:C381"/>
    <mergeCell ref="C382:C396"/>
    <mergeCell ref="C398:C410"/>
    <mergeCell ref="C411:C420"/>
    <mergeCell ref="C253:C263"/>
    <mergeCell ref="C264:C274"/>
    <mergeCell ref="C275:C280"/>
    <mergeCell ref="C281:C290"/>
    <mergeCell ref="C291:C294"/>
    <mergeCell ref="C295:C299"/>
    <mergeCell ref="C300:C303"/>
    <mergeCell ref="C304:C327"/>
    <mergeCell ref="C328:C337"/>
    <mergeCell ref="B1307:B1315"/>
    <mergeCell ref="B1316:B1320"/>
    <mergeCell ref="C4:C6"/>
    <mergeCell ref="C7:C12"/>
    <mergeCell ref="C13:C17"/>
    <mergeCell ref="C18:C26"/>
    <mergeCell ref="C27:C31"/>
    <mergeCell ref="C32:C39"/>
    <mergeCell ref="C40:C42"/>
    <mergeCell ref="C43:C51"/>
    <mergeCell ref="C52:C58"/>
    <mergeCell ref="C59:C77"/>
    <mergeCell ref="C78:C97"/>
    <mergeCell ref="C98:C111"/>
    <mergeCell ref="C112:C119"/>
    <mergeCell ref="C120:C127"/>
    <mergeCell ref="C128:C141"/>
    <mergeCell ref="C142:C152"/>
    <mergeCell ref="C153:C166"/>
    <mergeCell ref="C167:C176"/>
    <mergeCell ref="C177:C202"/>
    <mergeCell ref="C203:C222"/>
    <mergeCell ref="C223:C234"/>
    <mergeCell ref="C235:C252"/>
    <mergeCell ref="B1186:B1197"/>
    <mergeCell ref="B1198:B1206"/>
    <mergeCell ref="B1207:B1234"/>
    <mergeCell ref="B1235:B1238"/>
    <mergeCell ref="B1239:B1259"/>
    <mergeCell ref="B1260:B1276"/>
    <mergeCell ref="B1277:B1291"/>
    <mergeCell ref="B1292:B1297"/>
    <mergeCell ref="B1298:B1306"/>
    <mergeCell ref="B1093:B1107"/>
    <mergeCell ref="B1108:B1129"/>
    <mergeCell ref="B1130:B1139"/>
    <mergeCell ref="B1140:B1148"/>
    <mergeCell ref="B1149:B1155"/>
    <mergeCell ref="B1156:B1161"/>
    <mergeCell ref="B1162:B1167"/>
    <mergeCell ref="B1168:B1177"/>
    <mergeCell ref="B1178:B1185"/>
    <mergeCell ref="B972:B983"/>
    <mergeCell ref="B984:B986"/>
    <mergeCell ref="B987:B989"/>
    <mergeCell ref="B990:B996"/>
    <mergeCell ref="B997:B1002"/>
    <mergeCell ref="B1003:B1028"/>
    <mergeCell ref="B1029:B1043"/>
    <mergeCell ref="B1044:B1069"/>
    <mergeCell ref="B1070:B1092"/>
    <mergeCell ref="B850:B875"/>
    <mergeCell ref="B876:B885"/>
    <mergeCell ref="B886:B903"/>
    <mergeCell ref="B904:B929"/>
    <mergeCell ref="B930:B931"/>
    <mergeCell ref="B932:B941"/>
    <mergeCell ref="B942:B953"/>
    <mergeCell ref="B954:B965"/>
    <mergeCell ref="B966:B971"/>
    <mergeCell ref="B750:B767"/>
    <mergeCell ref="B768:B787"/>
    <mergeCell ref="B788:B793"/>
    <mergeCell ref="B794:B808"/>
    <mergeCell ref="B809:B811"/>
    <mergeCell ref="B812:B821"/>
    <mergeCell ref="B822:B841"/>
    <mergeCell ref="B842:B844"/>
    <mergeCell ref="B845:B849"/>
    <mergeCell ref="B594:B622"/>
    <mergeCell ref="B623:B642"/>
    <mergeCell ref="B643:B650"/>
    <mergeCell ref="B651:B674"/>
    <mergeCell ref="B675:B690"/>
    <mergeCell ref="B691:B703"/>
    <mergeCell ref="B704:B720"/>
    <mergeCell ref="B721:B737"/>
    <mergeCell ref="B738:B749"/>
    <mergeCell ref="B490:B501"/>
    <mergeCell ref="B502:B517"/>
    <mergeCell ref="B518:B532"/>
    <mergeCell ref="B533:B550"/>
    <mergeCell ref="B551:B558"/>
    <mergeCell ref="B559:B577"/>
    <mergeCell ref="B578:B582"/>
    <mergeCell ref="B583:B588"/>
    <mergeCell ref="B589:B593"/>
    <mergeCell ref="B369:B377"/>
    <mergeCell ref="B378:B381"/>
    <mergeCell ref="B382:B396"/>
    <mergeCell ref="B398:B410"/>
    <mergeCell ref="B411:B420"/>
    <mergeCell ref="B421:B426"/>
    <mergeCell ref="B427:B439"/>
    <mergeCell ref="B440:B466"/>
    <mergeCell ref="B467:B489"/>
    <mergeCell ref="B291:B294"/>
    <mergeCell ref="B295:B299"/>
    <mergeCell ref="B300:B303"/>
    <mergeCell ref="B304:B327"/>
    <mergeCell ref="B328:B337"/>
    <mergeCell ref="B338:B347"/>
    <mergeCell ref="B348:B355"/>
    <mergeCell ref="B356:B365"/>
    <mergeCell ref="B366:B368"/>
    <mergeCell ref="B167:B176"/>
    <mergeCell ref="B177:B202"/>
    <mergeCell ref="B203:B222"/>
    <mergeCell ref="B223:B234"/>
    <mergeCell ref="B235:B252"/>
    <mergeCell ref="B253:B263"/>
    <mergeCell ref="B264:B274"/>
    <mergeCell ref="B275:B280"/>
    <mergeCell ref="B281:B290"/>
    <mergeCell ref="B52:B58"/>
    <mergeCell ref="B59:B77"/>
    <mergeCell ref="B78:B97"/>
    <mergeCell ref="B98:B111"/>
    <mergeCell ref="B112:B119"/>
    <mergeCell ref="B120:B127"/>
    <mergeCell ref="B128:B141"/>
    <mergeCell ref="B142:B152"/>
    <mergeCell ref="B153:B166"/>
    <mergeCell ref="A1:N1"/>
    <mergeCell ref="B4:B6"/>
    <mergeCell ref="B7:B12"/>
    <mergeCell ref="B13:B17"/>
    <mergeCell ref="B18:B26"/>
    <mergeCell ref="B27:B31"/>
    <mergeCell ref="B32:B39"/>
    <mergeCell ref="B40:B42"/>
    <mergeCell ref="B43:B51"/>
    <mergeCell ref="D4:D6"/>
    <mergeCell ref="D7:D12"/>
    <mergeCell ref="D13:D17"/>
    <mergeCell ref="D18:D26"/>
    <mergeCell ref="D27:D31"/>
    <mergeCell ref="D32:D39"/>
    <mergeCell ref="D40:D42"/>
    <mergeCell ref="D43:D51"/>
    <mergeCell ref="A4:A6"/>
    <mergeCell ref="A7:A12"/>
    <mergeCell ref="A13:A17"/>
    <mergeCell ref="A18:A26"/>
    <mergeCell ref="A27:A31"/>
    <mergeCell ref="A32:A39"/>
    <mergeCell ref="A40:A42"/>
    <mergeCell ref="D52:D58"/>
    <mergeCell ref="D59:D77"/>
    <mergeCell ref="D78:D97"/>
    <mergeCell ref="D98:D111"/>
    <mergeCell ref="D112:D119"/>
    <mergeCell ref="D120:D127"/>
    <mergeCell ref="D128:D141"/>
    <mergeCell ref="D142:D152"/>
    <mergeCell ref="D153:D166"/>
    <mergeCell ref="D167:D176"/>
    <mergeCell ref="D177:D202"/>
    <mergeCell ref="D203:D222"/>
    <mergeCell ref="D223:D234"/>
    <mergeCell ref="D235:D252"/>
    <mergeCell ref="D253:D263"/>
    <mergeCell ref="D264:D274"/>
    <mergeCell ref="D275:D280"/>
    <mergeCell ref="D281:D290"/>
    <mergeCell ref="D291:D294"/>
    <mergeCell ref="D295:D299"/>
    <mergeCell ref="D300:D303"/>
    <mergeCell ref="D304:D327"/>
    <mergeCell ref="D328:D337"/>
    <mergeCell ref="D338:D347"/>
    <mergeCell ref="D348:D355"/>
    <mergeCell ref="D356:D365"/>
    <mergeCell ref="D366:D368"/>
    <mergeCell ref="D369:D377"/>
    <mergeCell ref="D378:D381"/>
    <mergeCell ref="D382:D396"/>
    <mergeCell ref="D398:D410"/>
    <mergeCell ref="D411:D420"/>
    <mergeCell ref="D421:D426"/>
    <mergeCell ref="D427:D439"/>
    <mergeCell ref="D440:D466"/>
    <mergeCell ref="D467:D489"/>
    <mergeCell ref="D490:D501"/>
    <mergeCell ref="D502:D517"/>
    <mergeCell ref="D518:D532"/>
    <mergeCell ref="D533:D550"/>
    <mergeCell ref="D551:D558"/>
    <mergeCell ref="D559:D577"/>
    <mergeCell ref="D578:D582"/>
    <mergeCell ref="D583:D588"/>
    <mergeCell ref="D589:D593"/>
    <mergeCell ref="D594:D622"/>
    <mergeCell ref="D623:D642"/>
    <mergeCell ref="D643:D650"/>
    <mergeCell ref="D651:D674"/>
    <mergeCell ref="D675:D690"/>
    <mergeCell ref="D691:D703"/>
    <mergeCell ref="D704:D720"/>
    <mergeCell ref="D721:D737"/>
    <mergeCell ref="D738:D749"/>
    <mergeCell ref="D750:D767"/>
    <mergeCell ref="D768:D787"/>
    <mergeCell ref="D788:D793"/>
    <mergeCell ref="D794:D808"/>
    <mergeCell ref="D809:D811"/>
    <mergeCell ref="D812:D821"/>
    <mergeCell ref="D822:D841"/>
    <mergeCell ref="D842:D844"/>
    <mergeCell ref="D845:D849"/>
    <mergeCell ref="D850:D875"/>
    <mergeCell ref="D876:D885"/>
    <mergeCell ref="D886:D903"/>
    <mergeCell ref="D904:D929"/>
    <mergeCell ref="D930:D931"/>
    <mergeCell ref="D932:D941"/>
    <mergeCell ref="D942:D953"/>
    <mergeCell ref="D954:D965"/>
    <mergeCell ref="D966:D971"/>
    <mergeCell ref="D972:D983"/>
    <mergeCell ref="D984:D986"/>
    <mergeCell ref="D987:D989"/>
    <mergeCell ref="D990:D996"/>
    <mergeCell ref="D997:D1002"/>
    <mergeCell ref="D1003:D1028"/>
    <mergeCell ref="D1029:D1043"/>
    <mergeCell ref="D1044:D1069"/>
    <mergeCell ref="D1070:D1092"/>
    <mergeCell ref="D1093:D1107"/>
    <mergeCell ref="D1108:D1129"/>
    <mergeCell ref="D1130:D1139"/>
    <mergeCell ref="D1140:D1148"/>
    <mergeCell ref="D1149:D1155"/>
    <mergeCell ref="D1156:D1161"/>
    <mergeCell ref="D1162:D1167"/>
    <mergeCell ref="D1168:D1177"/>
    <mergeCell ref="D1178:D1185"/>
    <mergeCell ref="D1186:D1197"/>
    <mergeCell ref="D1198:D1206"/>
    <mergeCell ref="D1207:D1234"/>
    <mergeCell ref="D1235:D1238"/>
    <mergeCell ref="D1239:D1259"/>
    <mergeCell ref="D1260:D1276"/>
    <mergeCell ref="D1277:D1291"/>
    <mergeCell ref="D1292:D1297"/>
    <mergeCell ref="D1298:D1306"/>
    <mergeCell ref="D1307:D1315"/>
    <mergeCell ref="D1316:D1320"/>
    <mergeCell ref="E4:E6"/>
    <mergeCell ref="E7:E12"/>
    <mergeCell ref="E13:E17"/>
    <mergeCell ref="E18:E26"/>
    <mergeCell ref="E27:E31"/>
    <mergeCell ref="E32:E39"/>
    <mergeCell ref="E40:E42"/>
    <mergeCell ref="E43:E51"/>
    <mergeCell ref="E52:E58"/>
    <mergeCell ref="E59:E77"/>
    <mergeCell ref="E78:E97"/>
    <mergeCell ref="E98:E111"/>
    <mergeCell ref="E112:E119"/>
    <mergeCell ref="E120:E127"/>
    <mergeCell ref="E128:E141"/>
    <mergeCell ref="E142:E152"/>
    <mergeCell ref="E153:E166"/>
    <mergeCell ref="E167:E176"/>
    <mergeCell ref="E177:E202"/>
    <mergeCell ref="E203:E222"/>
    <mergeCell ref="E223:E234"/>
    <mergeCell ref="E235:E252"/>
    <mergeCell ref="E253:E263"/>
    <mergeCell ref="E264:E274"/>
    <mergeCell ref="E275:E280"/>
    <mergeCell ref="E281:E290"/>
    <mergeCell ref="E291:E294"/>
    <mergeCell ref="E295:E299"/>
    <mergeCell ref="E300:E303"/>
    <mergeCell ref="E304:E327"/>
    <mergeCell ref="E328:E337"/>
    <mergeCell ref="E338:E347"/>
    <mergeCell ref="E348:E355"/>
    <mergeCell ref="E356:E365"/>
    <mergeCell ref="E366:E368"/>
    <mergeCell ref="E369:E377"/>
    <mergeCell ref="E378:E381"/>
    <mergeCell ref="E382:E396"/>
    <mergeCell ref="E398:E410"/>
    <mergeCell ref="E411:E420"/>
    <mergeCell ref="E421:E426"/>
    <mergeCell ref="E427:E439"/>
    <mergeCell ref="E440:E466"/>
    <mergeCell ref="E467:E489"/>
    <mergeCell ref="E490:E501"/>
    <mergeCell ref="E502:E517"/>
    <mergeCell ref="E518:E532"/>
    <mergeCell ref="E533:E550"/>
    <mergeCell ref="E551:E558"/>
    <mergeCell ref="E559:E577"/>
    <mergeCell ref="E578:E582"/>
    <mergeCell ref="E583:E588"/>
    <mergeCell ref="E589:E593"/>
    <mergeCell ref="E594:E622"/>
    <mergeCell ref="E623:E642"/>
    <mergeCell ref="E643:E650"/>
    <mergeCell ref="E651:E674"/>
    <mergeCell ref="E675:E690"/>
    <mergeCell ref="E691:E703"/>
    <mergeCell ref="E704:E720"/>
    <mergeCell ref="E721:E737"/>
    <mergeCell ref="E738:E749"/>
    <mergeCell ref="E750:E767"/>
    <mergeCell ref="E768:E787"/>
    <mergeCell ref="E788:E793"/>
    <mergeCell ref="E794:E808"/>
    <mergeCell ref="E809:E811"/>
    <mergeCell ref="E812:E821"/>
    <mergeCell ref="E822:E841"/>
    <mergeCell ref="E842:E844"/>
    <mergeCell ref="E845:E849"/>
    <mergeCell ref="E850:E875"/>
    <mergeCell ref="E876:E885"/>
    <mergeCell ref="E886:E903"/>
    <mergeCell ref="E904:E929"/>
    <mergeCell ref="E930:E931"/>
    <mergeCell ref="E932:E941"/>
    <mergeCell ref="E942:E953"/>
    <mergeCell ref="E954:E965"/>
    <mergeCell ref="E966:E971"/>
    <mergeCell ref="E972:E983"/>
    <mergeCell ref="E984:E986"/>
    <mergeCell ref="E987:E989"/>
    <mergeCell ref="E990:E996"/>
    <mergeCell ref="E997:E1002"/>
    <mergeCell ref="E1003:E1028"/>
    <mergeCell ref="E1029:E1043"/>
    <mergeCell ref="E1044:E1069"/>
    <mergeCell ref="E1070:E1092"/>
    <mergeCell ref="E1093:E1107"/>
    <mergeCell ref="E1108:E1129"/>
    <mergeCell ref="E1130:E1139"/>
    <mergeCell ref="E1140:E1148"/>
    <mergeCell ref="E1149:E1155"/>
    <mergeCell ref="E1156:E1161"/>
    <mergeCell ref="E1162:E1167"/>
    <mergeCell ref="E1168:E1177"/>
    <mergeCell ref="E1178:E1185"/>
    <mergeCell ref="E1186:E1197"/>
    <mergeCell ref="E1198:E1206"/>
    <mergeCell ref="E1207:E1234"/>
    <mergeCell ref="E1235:E1238"/>
    <mergeCell ref="E1239:E1259"/>
    <mergeCell ref="E1260:E1276"/>
    <mergeCell ref="E1277:E1291"/>
    <mergeCell ref="E1292:E1297"/>
    <mergeCell ref="E1298:E1306"/>
    <mergeCell ref="E1307:E1315"/>
    <mergeCell ref="E1316:E1320"/>
    <mergeCell ref="F4:F6"/>
    <mergeCell ref="F7:F12"/>
    <mergeCell ref="F13:F17"/>
    <mergeCell ref="F18:F26"/>
    <mergeCell ref="F27:F31"/>
    <mergeCell ref="F32:F39"/>
    <mergeCell ref="F40:F42"/>
    <mergeCell ref="F43:F51"/>
    <mergeCell ref="F52:F58"/>
    <mergeCell ref="F59:F77"/>
    <mergeCell ref="F78:F97"/>
    <mergeCell ref="F98:F111"/>
    <mergeCell ref="F112:F119"/>
    <mergeCell ref="F120:F127"/>
    <mergeCell ref="F128:F141"/>
    <mergeCell ref="F142:F152"/>
    <mergeCell ref="F153:F166"/>
    <mergeCell ref="F167:F176"/>
    <mergeCell ref="F177:F202"/>
    <mergeCell ref="F203:F222"/>
    <mergeCell ref="F223:F234"/>
    <mergeCell ref="F235:F252"/>
    <mergeCell ref="F253:F263"/>
    <mergeCell ref="F264:F274"/>
    <mergeCell ref="F275:F280"/>
    <mergeCell ref="F281:F290"/>
    <mergeCell ref="F291:F294"/>
    <mergeCell ref="F295:F299"/>
    <mergeCell ref="F300:F303"/>
    <mergeCell ref="F304:F327"/>
    <mergeCell ref="F328:F337"/>
    <mergeCell ref="F338:F347"/>
    <mergeCell ref="F348:F355"/>
    <mergeCell ref="F356:F365"/>
    <mergeCell ref="F366:F368"/>
    <mergeCell ref="F369:F377"/>
    <mergeCell ref="F378:F381"/>
    <mergeCell ref="F382:F396"/>
    <mergeCell ref="F398:F410"/>
    <mergeCell ref="F411:F420"/>
    <mergeCell ref="F421:F426"/>
    <mergeCell ref="F427:F439"/>
    <mergeCell ref="F440:F466"/>
    <mergeCell ref="F467:F489"/>
    <mergeCell ref="F490:F501"/>
    <mergeCell ref="F502:F517"/>
    <mergeCell ref="F518:F532"/>
    <mergeCell ref="F533:F550"/>
    <mergeCell ref="F551:F558"/>
    <mergeCell ref="F559:F577"/>
    <mergeCell ref="F578:F582"/>
    <mergeCell ref="F583:F588"/>
    <mergeCell ref="F589:F593"/>
    <mergeCell ref="F594:F622"/>
    <mergeCell ref="F623:F642"/>
    <mergeCell ref="F643:F650"/>
    <mergeCell ref="F651:F674"/>
    <mergeCell ref="F675:F690"/>
    <mergeCell ref="F691:F703"/>
    <mergeCell ref="F704:F720"/>
    <mergeCell ref="F721:F737"/>
    <mergeCell ref="F738:F749"/>
    <mergeCell ref="F750:F767"/>
    <mergeCell ref="F768:F787"/>
    <mergeCell ref="F788:F793"/>
    <mergeCell ref="F794:F808"/>
    <mergeCell ref="F809:F811"/>
    <mergeCell ref="F812:F821"/>
    <mergeCell ref="F822:F841"/>
    <mergeCell ref="F842:F844"/>
    <mergeCell ref="F845:F849"/>
    <mergeCell ref="F850:F875"/>
    <mergeCell ref="F876:F885"/>
    <mergeCell ref="F886:F903"/>
    <mergeCell ref="F904:F929"/>
    <mergeCell ref="F930:F931"/>
    <mergeCell ref="F932:F941"/>
    <mergeCell ref="F942:F953"/>
    <mergeCell ref="F954:F965"/>
    <mergeCell ref="F966:F971"/>
    <mergeCell ref="F972:F983"/>
    <mergeCell ref="F984:F986"/>
    <mergeCell ref="F987:F989"/>
    <mergeCell ref="F990:F996"/>
    <mergeCell ref="F997:F1002"/>
    <mergeCell ref="F1003:F1028"/>
    <mergeCell ref="F1029:F1043"/>
    <mergeCell ref="F1044:F1069"/>
    <mergeCell ref="F1070:F1092"/>
    <mergeCell ref="F1093:F1107"/>
    <mergeCell ref="F1108:F1129"/>
    <mergeCell ref="F1130:F1139"/>
    <mergeCell ref="F1140:F1148"/>
    <mergeCell ref="F1149:F1155"/>
    <mergeCell ref="F1156:F1161"/>
    <mergeCell ref="F1162:F1167"/>
    <mergeCell ref="F1168:F1177"/>
    <mergeCell ref="F1178:F1185"/>
    <mergeCell ref="F1186:F1197"/>
    <mergeCell ref="F1198:F1206"/>
    <mergeCell ref="F1207:F1234"/>
    <mergeCell ref="F1235:F1238"/>
    <mergeCell ref="F1239:F1259"/>
    <mergeCell ref="F1260:F1276"/>
    <mergeCell ref="F1277:F1291"/>
    <mergeCell ref="F1292:F1297"/>
    <mergeCell ref="F1298:F1306"/>
    <mergeCell ref="F1307:F1315"/>
    <mergeCell ref="F1316:F1320"/>
    <mergeCell ref="J4:J6"/>
    <mergeCell ref="J7:J12"/>
    <mergeCell ref="J13:J17"/>
    <mergeCell ref="J18:J26"/>
    <mergeCell ref="J27:J31"/>
    <mergeCell ref="J32:J39"/>
    <mergeCell ref="J40:J42"/>
    <mergeCell ref="J43:J51"/>
    <mergeCell ref="J52:J58"/>
    <mergeCell ref="J59:J77"/>
    <mergeCell ref="J78:J97"/>
    <mergeCell ref="J98:J111"/>
    <mergeCell ref="J112:J119"/>
    <mergeCell ref="J120:J127"/>
    <mergeCell ref="J128:J141"/>
    <mergeCell ref="J142:J152"/>
    <mergeCell ref="J153:J166"/>
    <mergeCell ref="J167:J176"/>
    <mergeCell ref="J177:J202"/>
    <mergeCell ref="J203:J222"/>
    <mergeCell ref="J223:J234"/>
    <mergeCell ref="J235:J252"/>
    <mergeCell ref="J253:J263"/>
    <mergeCell ref="J264:J274"/>
    <mergeCell ref="J275:J280"/>
    <mergeCell ref="J281:J290"/>
    <mergeCell ref="J291:J294"/>
    <mergeCell ref="J295:J299"/>
    <mergeCell ref="J300:J303"/>
    <mergeCell ref="J304:J327"/>
    <mergeCell ref="J328:J337"/>
    <mergeCell ref="J338:J347"/>
    <mergeCell ref="J348:J355"/>
    <mergeCell ref="J356:J365"/>
    <mergeCell ref="J366:J368"/>
    <mergeCell ref="J369:J377"/>
    <mergeCell ref="J378:J381"/>
    <mergeCell ref="J382:J396"/>
    <mergeCell ref="J398:J410"/>
    <mergeCell ref="J411:J420"/>
    <mergeCell ref="J421:J426"/>
    <mergeCell ref="J427:J439"/>
    <mergeCell ref="J440:J466"/>
    <mergeCell ref="J467:J489"/>
    <mergeCell ref="J490:J501"/>
    <mergeCell ref="J502:J517"/>
    <mergeCell ref="J518:J532"/>
    <mergeCell ref="J533:J550"/>
    <mergeCell ref="J551:J558"/>
    <mergeCell ref="J559:J577"/>
    <mergeCell ref="J578:J582"/>
    <mergeCell ref="J583:J588"/>
    <mergeCell ref="J589:J593"/>
    <mergeCell ref="J594:J622"/>
    <mergeCell ref="J623:J642"/>
    <mergeCell ref="J643:J650"/>
    <mergeCell ref="J651:J674"/>
    <mergeCell ref="J675:J690"/>
    <mergeCell ref="J691:J703"/>
    <mergeCell ref="J704:J720"/>
    <mergeCell ref="J721:J737"/>
    <mergeCell ref="J738:J749"/>
    <mergeCell ref="J750:J767"/>
    <mergeCell ref="J768:J787"/>
    <mergeCell ref="J788:J793"/>
    <mergeCell ref="J794:J808"/>
    <mergeCell ref="J809:J811"/>
    <mergeCell ref="J812:J821"/>
    <mergeCell ref="J822:J841"/>
    <mergeCell ref="J842:J844"/>
    <mergeCell ref="J845:J849"/>
    <mergeCell ref="J850:J875"/>
    <mergeCell ref="J876:J885"/>
    <mergeCell ref="J886:J903"/>
    <mergeCell ref="J904:J929"/>
    <mergeCell ref="J930:J931"/>
    <mergeCell ref="J932:J941"/>
    <mergeCell ref="J942:J953"/>
    <mergeCell ref="J954:J965"/>
    <mergeCell ref="J966:J971"/>
    <mergeCell ref="J972:J983"/>
    <mergeCell ref="J984:J986"/>
    <mergeCell ref="J987:J989"/>
    <mergeCell ref="J990:J996"/>
    <mergeCell ref="J997:J1002"/>
    <mergeCell ref="J1003:J1028"/>
    <mergeCell ref="J1029:J1043"/>
    <mergeCell ref="J1044:J1069"/>
    <mergeCell ref="J1070:J1092"/>
    <mergeCell ref="J1093:J1107"/>
    <mergeCell ref="J1108:J1129"/>
    <mergeCell ref="J1130:J1139"/>
    <mergeCell ref="J1140:J1148"/>
    <mergeCell ref="J1149:J1155"/>
    <mergeCell ref="J1156:J1161"/>
    <mergeCell ref="J1162:J1167"/>
    <mergeCell ref="J1168:J1177"/>
    <mergeCell ref="J1178:J1185"/>
    <mergeCell ref="J1186:J1197"/>
    <mergeCell ref="J1198:J1206"/>
    <mergeCell ref="J1207:J1234"/>
    <mergeCell ref="J1235:J1238"/>
    <mergeCell ref="J1239:J1259"/>
    <mergeCell ref="J1260:J1276"/>
    <mergeCell ref="J1277:J1291"/>
    <mergeCell ref="J1292:J1297"/>
    <mergeCell ref="J1298:J1306"/>
    <mergeCell ref="J1307:J1315"/>
    <mergeCell ref="J1316:J1320"/>
    <mergeCell ref="L4:L6"/>
    <mergeCell ref="L7:L12"/>
    <mergeCell ref="L13:L17"/>
    <mergeCell ref="L18:L26"/>
    <mergeCell ref="L27:L31"/>
    <mergeCell ref="L32:L39"/>
    <mergeCell ref="L40:L42"/>
    <mergeCell ref="L43:L51"/>
    <mergeCell ref="L52:L58"/>
    <mergeCell ref="L59:L77"/>
    <mergeCell ref="L78:L97"/>
    <mergeCell ref="L98:L111"/>
    <mergeCell ref="L112:L119"/>
    <mergeCell ref="L120:L127"/>
    <mergeCell ref="L128:L141"/>
    <mergeCell ref="L142:L152"/>
    <mergeCell ref="L153:L166"/>
    <mergeCell ref="L167:L176"/>
    <mergeCell ref="L177:L202"/>
    <mergeCell ref="L203:L222"/>
    <mergeCell ref="L223:L234"/>
    <mergeCell ref="L235:L252"/>
    <mergeCell ref="L253:L263"/>
    <mergeCell ref="L264:L274"/>
    <mergeCell ref="L275:L280"/>
    <mergeCell ref="L281:L290"/>
    <mergeCell ref="L291:L294"/>
    <mergeCell ref="L295:L299"/>
    <mergeCell ref="L300:L303"/>
    <mergeCell ref="L304:L327"/>
    <mergeCell ref="L328:L337"/>
    <mergeCell ref="L338:L347"/>
    <mergeCell ref="L348:L355"/>
    <mergeCell ref="L356:L365"/>
    <mergeCell ref="L366:L368"/>
    <mergeCell ref="L369:L377"/>
    <mergeCell ref="L378:L381"/>
    <mergeCell ref="L382:L396"/>
    <mergeCell ref="L398:L410"/>
    <mergeCell ref="L411:L420"/>
    <mergeCell ref="L421:L426"/>
    <mergeCell ref="L427:L439"/>
    <mergeCell ref="L440:L466"/>
    <mergeCell ref="L467:L489"/>
    <mergeCell ref="L490:L501"/>
    <mergeCell ref="L502:L517"/>
    <mergeCell ref="L518:L532"/>
    <mergeCell ref="L533:L550"/>
    <mergeCell ref="L551:L558"/>
    <mergeCell ref="L559:L577"/>
    <mergeCell ref="L578:L582"/>
    <mergeCell ref="L583:L588"/>
    <mergeCell ref="L589:L593"/>
    <mergeCell ref="L594:L622"/>
    <mergeCell ref="L623:L642"/>
    <mergeCell ref="L643:L650"/>
    <mergeCell ref="L651:L674"/>
    <mergeCell ref="L675:L690"/>
    <mergeCell ref="L691:L703"/>
    <mergeCell ref="L704:L720"/>
    <mergeCell ref="L721:L737"/>
    <mergeCell ref="L738:L749"/>
    <mergeCell ref="L750:L767"/>
    <mergeCell ref="L768:L787"/>
    <mergeCell ref="L788:L793"/>
    <mergeCell ref="L794:L808"/>
    <mergeCell ref="L809:L811"/>
    <mergeCell ref="L812:L821"/>
    <mergeCell ref="L822:L841"/>
    <mergeCell ref="L842:L844"/>
    <mergeCell ref="L845:L849"/>
    <mergeCell ref="L850:L875"/>
    <mergeCell ref="L876:L885"/>
    <mergeCell ref="L886:L903"/>
    <mergeCell ref="L904:L929"/>
    <mergeCell ref="L930:L931"/>
    <mergeCell ref="L932:L941"/>
    <mergeCell ref="L942:L953"/>
    <mergeCell ref="L954:L965"/>
    <mergeCell ref="L966:L971"/>
    <mergeCell ref="L972:L983"/>
    <mergeCell ref="L984:L986"/>
    <mergeCell ref="L987:L989"/>
    <mergeCell ref="L990:L996"/>
    <mergeCell ref="L997:L1002"/>
    <mergeCell ref="L1003:L1028"/>
    <mergeCell ref="L1029:L1043"/>
    <mergeCell ref="L1044:L1069"/>
    <mergeCell ref="L1070:L1092"/>
    <mergeCell ref="L1093:L1107"/>
    <mergeCell ref="L1108:L1129"/>
    <mergeCell ref="L1130:L1139"/>
    <mergeCell ref="L1140:L1148"/>
    <mergeCell ref="L1149:L1155"/>
    <mergeCell ref="L1156:L1161"/>
    <mergeCell ref="L1162:L1167"/>
    <mergeCell ref="L1168:L1177"/>
    <mergeCell ref="L1178:L1185"/>
    <mergeCell ref="L1186:L1197"/>
    <mergeCell ref="L1198:L1206"/>
    <mergeCell ref="L1207:L1234"/>
    <mergeCell ref="L1235:L1238"/>
    <mergeCell ref="L1239:L1259"/>
    <mergeCell ref="L1260:L1276"/>
    <mergeCell ref="L1277:L1291"/>
    <mergeCell ref="L1292:L1297"/>
    <mergeCell ref="L1298:L1306"/>
    <mergeCell ref="L1307:L1315"/>
    <mergeCell ref="L1316:L1320"/>
    <mergeCell ref="A43:A51"/>
    <mergeCell ref="A52:A58"/>
    <mergeCell ref="A59:A77"/>
    <mergeCell ref="A78:A97"/>
    <mergeCell ref="A98:A111"/>
    <mergeCell ref="A112:A119"/>
    <mergeCell ref="A120:A127"/>
    <mergeCell ref="A128:A141"/>
    <mergeCell ref="A142:A152"/>
    <mergeCell ref="A153:A166"/>
    <mergeCell ref="A167:A176"/>
    <mergeCell ref="A177:A202"/>
    <mergeCell ref="A203:A222"/>
    <mergeCell ref="A223:A234"/>
    <mergeCell ref="A235:A252"/>
    <mergeCell ref="A253:A263"/>
    <mergeCell ref="A264:A274"/>
    <mergeCell ref="A275:A280"/>
    <mergeCell ref="A281:A290"/>
    <mergeCell ref="A291:A294"/>
    <mergeCell ref="A295:A299"/>
    <mergeCell ref="A300:A303"/>
    <mergeCell ref="A304:A327"/>
    <mergeCell ref="A328:A337"/>
    <mergeCell ref="A338:A347"/>
    <mergeCell ref="A348:A355"/>
    <mergeCell ref="A356:A365"/>
    <mergeCell ref="A366:A368"/>
    <mergeCell ref="A369:A377"/>
    <mergeCell ref="A378:A381"/>
    <mergeCell ref="A382:A396"/>
    <mergeCell ref="A398:A410"/>
    <mergeCell ref="A411:A420"/>
    <mergeCell ref="A421:A426"/>
    <mergeCell ref="A427:A439"/>
    <mergeCell ref="A440:A466"/>
    <mergeCell ref="A467:A489"/>
    <mergeCell ref="A490:A501"/>
    <mergeCell ref="A502:A517"/>
    <mergeCell ref="A518:A532"/>
    <mergeCell ref="A533:A550"/>
    <mergeCell ref="A551:A558"/>
    <mergeCell ref="A559:A577"/>
    <mergeCell ref="A578:A582"/>
    <mergeCell ref="A583:A588"/>
    <mergeCell ref="A589:A593"/>
    <mergeCell ref="A594:A622"/>
    <mergeCell ref="A623:A642"/>
    <mergeCell ref="A643:A650"/>
    <mergeCell ref="A651:A674"/>
    <mergeCell ref="A675:A690"/>
    <mergeCell ref="A691:A703"/>
    <mergeCell ref="A704:A720"/>
    <mergeCell ref="A721:A737"/>
    <mergeCell ref="A738:A749"/>
    <mergeCell ref="A750:A767"/>
    <mergeCell ref="A768:A787"/>
    <mergeCell ref="A788:A793"/>
    <mergeCell ref="A794:A808"/>
    <mergeCell ref="A809:A811"/>
    <mergeCell ref="A812:A821"/>
    <mergeCell ref="A822:A841"/>
    <mergeCell ref="A842:A844"/>
    <mergeCell ref="A845:A849"/>
    <mergeCell ref="A850:A875"/>
    <mergeCell ref="A876:A885"/>
    <mergeCell ref="A886:A903"/>
    <mergeCell ref="A904:A929"/>
    <mergeCell ref="A930:A931"/>
    <mergeCell ref="A932:A941"/>
    <mergeCell ref="A942:A953"/>
    <mergeCell ref="A954:A965"/>
    <mergeCell ref="A966:A971"/>
    <mergeCell ref="A972:A983"/>
    <mergeCell ref="A984:A986"/>
    <mergeCell ref="A987:A989"/>
    <mergeCell ref="A990:A996"/>
    <mergeCell ref="A997:A1002"/>
    <mergeCell ref="A1003:A1028"/>
    <mergeCell ref="A1029:A1043"/>
    <mergeCell ref="A1044:A1069"/>
    <mergeCell ref="A1070:A1092"/>
    <mergeCell ref="A1093:A1107"/>
    <mergeCell ref="A1108:A1129"/>
    <mergeCell ref="A1130:A1139"/>
    <mergeCell ref="A1140:A1148"/>
    <mergeCell ref="A1149:A1155"/>
    <mergeCell ref="A1156:A1161"/>
    <mergeCell ref="A1162:A1167"/>
    <mergeCell ref="A1168:A1177"/>
    <mergeCell ref="A1298:A1306"/>
    <mergeCell ref="A1307:A1315"/>
    <mergeCell ref="A1316:A1320"/>
    <mergeCell ref="A1178:A1185"/>
    <mergeCell ref="A1186:A1197"/>
    <mergeCell ref="A1198:A1206"/>
    <mergeCell ref="A1207:A1234"/>
    <mergeCell ref="A1235:A1238"/>
    <mergeCell ref="A1239:A1259"/>
    <mergeCell ref="A1260:A1276"/>
    <mergeCell ref="A1277:A1291"/>
    <mergeCell ref="A1292:A1297"/>
  </mergeCells>
  <phoneticPr fontId="3"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99"/>
  <sheetViews>
    <sheetView tabSelected="1" zoomScale="70" zoomScaleNormal="70" workbookViewId="0">
      <selection activeCell="D34" sqref="D34:D39"/>
    </sheetView>
  </sheetViews>
  <sheetFormatPr defaultColWidth="9" defaultRowHeight="14" x14ac:dyDescent="0.25"/>
  <cols>
    <col min="1" max="1" width="5.08984375" style="1" customWidth="1"/>
    <col min="2" max="2" width="11.26953125" style="1" customWidth="1"/>
    <col min="3" max="3" width="13.453125" style="2" customWidth="1"/>
    <col min="4" max="4" width="17.36328125" style="3" customWidth="1"/>
    <col min="5" max="5" width="9.7265625" style="4" customWidth="1"/>
    <col min="6" max="6" width="9.1796875" style="4" customWidth="1"/>
    <col min="7" max="7" width="33.08984375" style="4" customWidth="1"/>
    <col min="8" max="8" width="8" style="4" customWidth="1"/>
    <col min="9" max="9" width="59.7265625" style="3" customWidth="1"/>
    <col min="10" max="10" width="8.81640625" style="4" customWidth="1"/>
    <col min="11" max="11" width="59.26953125" style="3" customWidth="1"/>
    <col min="12" max="12" width="8.1796875" style="4" customWidth="1"/>
    <col min="13" max="13" width="29.90625" style="2" customWidth="1"/>
  </cols>
  <sheetData>
    <row r="1" spans="1:13" ht="17.5" x14ac:dyDescent="0.25">
      <c r="A1" s="40" t="s">
        <v>0</v>
      </c>
      <c r="B1" s="40"/>
      <c r="C1" s="40"/>
      <c r="D1" s="41"/>
      <c r="E1" s="41"/>
      <c r="F1" s="41"/>
      <c r="G1" s="41"/>
      <c r="H1" s="41"/>
      <c r="I1" s="41"/>
      <c r="J1" s="42"/>
      <c r="K1" s="41"/>
      <c r="L1" s="41"/>
      <c r="M1" s="40"/>
    </row>
    <row r="2" spans="1:13" ht="28" x14ac:dyDescent="0.25">
      <c r="A2" s="5" t="s">
        <v>1</v>
      </c>
      <c r="B2" s="6" t="s">
        <v>2</v>
      </c>
      <c r="C2" s="7" t="s">
        <v>3</v>
      </c>
      <c r="D2" s="8" t="s">
        <v>4</v>
      </c>
      <c r="E2" s="9" t="s">
        <v>1406</v>
      </c>
      <c r="F2" s="10"/>
      <c r="G2" s="11"/>
      <c r="H2" s="10"/>
      <c r="I2" s="18"/>
      <c r="J2" s="10"/>
      <c r="K2" s="18"/>
      <c r="L2" s="10"/>
      <c r="M2" s="13"/>
    </row>
    <row r="3" spans="1:13" ht="56" x14ac:dyDescent="0.25">
      <c r="A3" s="5" t="s">
        <v>6</v>
      </c>
      <c r="B3" s="12" t="s">
        <v>7</v>
      </c>
      <c r="C3" s="13" t="s">
        <v>8</v>
      </c>
      <c r="D3" s="14" t="s">
        <v>9</v>
      </c>
      <c r="E3" s="10" t="s">
        <v>10</v>
      </c>
      <c r="F3" s="9" t="s">
        <v>11</v>
      </c>
      <c r="G3" s="15" t="s">
        <v>12</v>
      </c>
      <c r="H3" s="9" t="s">
        <v>13</v>
      </c>
      <c r="I3" s="19" t="s">
        <v>14</v>
      </c>
      <c r="J3" s="9" t="s">
        <v>15</v>
      </c>
      <c r="K3" s="19" t="s">
        <v>16</v>
      </c>
      <c r="L3" s="9" t="s">
        <v>17</v>
      </c>
      <c r="M3" s="13" t="s">
        <v>18</v>
      </c>
    </row>
    <row r="4" spans="1:13" ht="16" customHeight="1" x14ac:dyDescent="0.25">
      <c r="A4" s="44">
        <f>MAX($A$3:A3)+1</f>
        <v>1</v>
      </c>
      <c r="B4" s="44" t="s">
        <v>1407</v>
      </c>
      <c r="C4" s="44">
        <v>19999015</v>
      </c>
      <c r="D4" s="47">
        <v>77.694999999999993</v>
      </c>
      <c r="E4" s="47">
        <v>80.849999999999994</v>
      </c>
      <c r="F4" s="47">
        <v>80.849999999999994</v>
      </c>
      <c r="G4" s="11"/>
      <c r="H4" s="14">
        <v>0</v>
      </c>
      <c r="I4" s="20" t="s">
        <v>1408</v>
      </c>
      <c r="J4" s="47">
        <v>68</v>
      </c>
      <c r="K4" s="20" t="s">
        <v>119</v>
      </c>
      <c r="L4" s="47">
        <v>75</v>
      </c>
      <c r="M4" s="13"/>
    </row>
    <row r="5" spans="1:13" ht="14" customHeight="1" x14ac:dyDescent="0.25">
      <c r="A5" s="45"/>
      <c r="B5" s="45"/>
      <c r="C5" s="45">
        <f t="shared" ref="C5:C14" si="0">C4</f>
        <v>19999015</v>
      </c>
      <c r="D5" s="48">
        <f t="shared" ref="D5:F14" si="1">D4:F4</f>
        <v>77.694999999999993</v>
      </c>
      <c r="E5" s="48">
        <f t="shared" si="1"/>
        <v>80.849999999999994</v>
      </c>
      <c r="F5" s="48">
        <f t="shared" si="1"/>
        <v>80.849999999999994</v>
      </c>
      <c r="G5" s="17"/>
      <c r="H5" s="14"/>
      <c r="I5" s="22" t="s">
        <v>48</v>
      </c>
      <c r="J5" s="48"/>
      <c r="K5" s="22" t="s">
        <v>98</v>
      </c>
      <c r="L5" s="48"/>
      <c r="M5" s="23"/>
    </row>
    <row r="6" spans="1:13" ht="15" customHeight="1" x14ac:dyDescent="0.25">
      <c r="A6" s="45"/>
      <c r="B6" s="45"/>
      <c r="C6" s="45">
        <f t="shared" si="0"/>
        <v>19999015</v>
      </c>
      <c r="D6" s="48">
        <f t="shared" si="1"/>
        <v>77.694999999999993</v>
      </c>
      <c r="E6" s="48">
        <f t="shared" si="1"/>
        <v>80.849999999999994</v>
      </c>
      <c r="F6" s="48">
        <f t="shared" si="1"/>
        <v>80.849999999999994</v>
      </c>
      <c r="G6" s="17"/>
      <c r="H6" s="14"/>
      <c r="I6" s="20" t="s">
        <v>356</v>
      </c>
      <c r="J6" s="48"/>
      <c r="K6" s="20" t="s">
        <v>62</v>
      </c>
      <c r="L6" s="48"/>
      <c r="M6" s="24"/>
    </row>
    <row r="7" spans="1:13" x14ac:dyDescent="0.25">
      <c r="A7" s="45"/>
      <c r="B7" s="45"/>
      <c r="C7" s="45">
        <f t="shared" si="0"/>
        <v>19999015</v>
      </c>
      <c r="D7" s="48">
        <f t="shared" si="1"/>
        <v>77.694999999999993</v>
      </c>
      <c r="E7" s="48">
        <f t="shared" si="1"/>
        <v>80.849999999999994</v>
      </c>
      <c r="F7" s="48">
        <f t="shared" si="1"/>
        <v>80.849999999999994</v>
      </c>
      <c r="G7" s="17"/>
      <c r="H7" s="14"/>
      <c r="I7" s="20" t="s">
        <v>34</v>
      </c>
      <c r="J7" s="48"/>
      <c r="K7" s="20" t="s">
        <v>24</v>
      </c>
      <c r="L7" s="48"/>
      <c r="M7" s="24"/>
    </row>
    <row r="8" spans="1:13" x14ac:dyDescent="0.25">
      <c r="A8" s="45"/>
      <c r="B8" s="45"/>
      <c r="C8" s="45">
        <f t="shared" si="0"/>
        <v>19999015</v>
      </c>
      <c r="D8" s="48">
        <f t="shared" si="1"/>
        <v>77.694999999999993</v>
      </c>
      <c r="E8" s="48">
        <f t="shared" si="1"/>
        <v>80.849999999999994</v>
      </c>
      <c r="F8" s="48">
        <f t="shared" si="1"/>
        <v>80.849999999999994</v>
      </c>
      <c r="G8" s="17"/>
      <c r="H8" s="14"/>
      <c r="I8" s="20" t="s">
        <v>76</v>
      </c>
      <c r="J8" s="48"/>
      <c r="K8" s="20" t="s">
        <v>1409</v>
      </c>
      <c r="L8" s="48"/>
      <c r="M8" s="24"/>
    </row>
    <row r="9" spans="1:13" x14ac:dyDescent="0.25">
      <c r="A9" s="45"/>
      <c r="B9" s="45"/>
      <c r="C9" s="45">
        <f t="shared" si="0"/>
        <v>19999015</v>
      </c>
      <c r="D9" s="48">
        <f t="shared" si="1"/>
        <v>77.694999999999993</v>
      </c>
      <c r="E9" s="48">
        <f t="shared" si="1"/>
        <v>80.849999999999994</v>
      </c>
      <c r="F9" s="48">
        <f t="shared" si="1"/>
        <v>80.849999999999994</v>
      </c>
      <c r="G9" s="17"/>
      <c r="H9" s="14"/>
      <c r="I9" s="20" t="s">
        <v>1329</v>
      </c>
      <c r="J9" s="48"/>
      <c r="K9" s="20" t="s">
        <v>1410</v>
      </c>
      <c r="L9" s="48"/>
      <c r="M9" s="24"/>
    </row>
    <row r="10" spans="1:13" x14ac:dyDescent="0.25">
      <c r="A10" s="45"/>
      <c r="B10" s="45"/>
      <c r="C10" s="45">
        <f t="shared" si="0"/>
        <v>19999015</v>
      </c>
      <c r="D10" s="48">
        <f t="shared" si="1"/>
        <v>77.694999999999993</v>
      </c>
      <c r="E10" s="48">
        <f t="shared" si="1"/>
        <v>80.849999999999994</v>
      </c>
      <c r="F10" s="48">
        <f t="shared" si="1"/>
        <v>80.849999999999994</v>
      </c>
      <c r="G10" s="17"/>
      <c r="H10" s="14"/>
      <c r="I10" s="20" t="s">
        <v>460</v>
      </c>
      <c r="J10" s="48"/>
      <c r="K10" s="20" t="s">
        <v>1411</v>
      </c>
      <c r="L10" s="48"/>
      <c r="M10" s="24"/>
    </row>
    <row r="11" spans="1:13" x14ac:dyDescent="0.25">
      <c r="A11" s="45"/>
      <c r="B11" s="45"/>
      <c r="C11" s="45">
        <f t="shared" si="0"/>
        <v>19999015</v>
      </c>
      <c r="D11" s="48">
        <f t="shared" si="1"/>
        <v>77.694999999999993</v>
      </c>
      <c r="E11" s="48">
        <f t="shared" si="1"/>
        <v>80.849999999999994</v>
      </c>
      <c r="F11" s="48">
        <f t="shared" si="1"/>
        <v>80.849999999999994</v>
      </c>
      <c r="G11" s="17"/>
      <c r="H11" s="14"/>
      <c r="I11" s="20" t="s">
        <v>1412</v>
      </c>
      <c r="J11" s="48"/>
      <c r="K11" s="20" t="s">
        <v>1413</v>
      </c>
      <c r="L11" s="48"/>
      <c r="M11" s="24"/>
    </row>
    <row r="12" spans="1:13" x14ac:dyDescent="0.25">
      <c r="A12" s="45"/>
      <c r="B12" s="45"/>
      <c r="C12" s="45">
        <f t="shared" si="0"/>
        <v>19999015</v>
      </c>
      <c r="D12" s="48">
        <f t="shared" si="1"/>
        <v>77.694999999999993</v>
      </c>
      <c r="E12" s="48">
        <f t="shared" si="1"/>
        <v>80.849999999999994</v>
      </c>
      <c r="F12" s="48">
        <f t="shared" si="1"/>
        <v>80.849999999999994</v>
      </c>
      <c r="G12" s="17"/>
      <c r="H12" s="14"/>
      <c r="I12" s="20"/>
      <c r="J12" s="48"/>
      <c r="K12" s="20" t="s">
        <v>22</v>
      </c>
      <c r="L12" s="48"/>
      <c r="M12" s="24"/>
    </row>
    <row r="13" spans="1:13" x14ac:dyDescent="0.25">
      <c r="A13" s="45"/>
      <c r="B13" s="45"/>
      <c r="C13" s="45">
        <f t="shared" si="0"/>
        <v>19999015</v>
      </c>
      <c r="D13" s="48">
        <f t="shared" si="1"/>
        <v>77.694999999999993</v>
      </c>
      <c r="E13" s="48">
        <f t="shared" si="1"/>
        <v>80.849999999999994</v>
      </c>
      <c r="F13" s="48">
        <f t="shared" si="1"/>
        <v>80.849999999999994</v>
      </c>
      <c r="G13" s="17"/>
      <c r="H13" s="14"/>
      <c r="I13" s="20"/>
      <c r="J13" s="48"/>
      <c r="K13" s="20" t="s">
        <v>115</v>
      </c>
      <c r="L13" s="48"/>
      <c r="M13" s="24"/>
    </row>
    <row r="14" spans="1:13" x14ac:dyDescent="0.25">
      <c r="A14" s="46"/>
      <c r="B14" s="46"/>
      <c r="C14" s="46">
        <f t="shared" si="0"/>
        <v>19999015</v>
      </c>
      <c r="D14" s="49">
        <f t="shared" si="1"/>
        <v>77.694999999999993</v>
      </c>
      <c r="E14" s="49">
        <f t="shared" si="1"/>
        <v>80.849999999999994</v>
      </c>
      <c r="F14" s="49">
        <f t="shared" si="1"/>
        <v>80.849999999999994</v>
      </c>
      <c r="G14" s="17"/>
      <c r="H14" s="14"/>
      <c r="I14" s="20"/>
      <c r="J14" s="49"/>
      <c r="K14" s="20" t="s">
        <v>21</v>
      </c>
      <c r="L14" s="49"/>
      <c r="M14" s="24"/>
    </row>
    <row r="15" spans="1:13" x14ac:dyDescent="0.25">
      <c r="A15" s="43">
        <f>MAX($A$3:A14)+1</f>
        <v>2</v>
      </c>
      <c r="B15" s="43" t="s">
        <v>1414</v>
      </c>
      <c r="C15" s="43">
        <v>19999044</v>
      </c>
      <c r="D15" s="37">
        <v>67.909000000000006</v>
      </c>
      <c r="E15" s="37">
        <v>69.87</v>
      </c>
      <c r="F15" s="37">
        <v>69.87</v>
      </c>
      <c r="G15" s="17"/>
      <c r="H15" s="14">
        <v>0</v>
      </c>
      <c r="I15" s="20" t="s">
        <v>1415</v>
      </c>
      <c r="J15" s="37">
        <v>64</v>
      </c>
      <c r="K15" s="20" t="s">
        <v>1416</v>
      </c>
      <c r="L15" s="37">
        <v>62</v>
      </c>
      <c r="M15" s="24"/>
    </row>
    <row r="16" spans="1:13" x14ac:dyDescent="0.25">
      <c r="A16" s="35"/>
      <c r="B16" s="35"/>
      <c r="C16" s="35">
        <f t="shared" ref="C16:C19" si="2">C15</f>
        <v>19999044</v>
      </c>
      <c r="D16" s="38">
        <f t="shared" ref="D16:F19" si="3">D15:F15</f>
        <v>67.909000000000006</v>
      </c>
      <c r="E16" s="38">
        <f t="shared" si="3"/>
        <v>69.87</v>
      </c>
      <c r="F16" s="38">
        <f t="shared" si="3"/>
        <v>69.87</v>
      </c>
      <c r="G16" s="17"/>
      <c r="H16" s="14"/>
      <c r="I16" s="20" t="s">
        <v>38</v>
      </c>
      <c r="J16" s="38"/>
      <c r="K16" s="20" t="s">
        <v>1409</v>
      </c>
      <c r="L16" s="38"/>
      <c r="M16" s="24"/>
    </row>
    <row r="17" spans="1:13" x14ac:dyDescent="0.25">
      <c r="A17" s="35"/>
      <c r="B17" s="35"/>
      <c r="C17" s="35">
        <f t="shared" si="2"/>
        <v>19999044</v>
      </c>
      <c r="D17" s="38">
        <f t="shared" si="3"/>
        <v>67.909000000000006</v>
      </c>
      <c r="E17" s="38">
        <f t="shared" si="3"/>
        <v>69.87</v>
      </c>
      <c r="F17" s="38">
        <f t="shared" si="3"/>
        <v>69.87</v>
      </c>
      <c r="G17" s="17"/>
      <c r="H17" s="14"/>
      <c r="I17" s="20" t="s">
        <v>1412</v>
      </c>
      <c r="J17" s="38"/>
      <c r="K17" s="20" t="s">
        <v>21</v>
      </c>
      <c r="L17" s="38"/>
      <c r="M17" s="24"/>
    </row>
    <row r="18" spans="1:13" x14ac:dyDescent="0.25">
      <c r="A18" s="35"/>
      <c r="B18" s="35"/>
      <c r="C18" s="35">
        <f t="shared" si="2"/>
        <v>19999044</v>
      </c>
      <c r="D18" s="38">
        <f t="shared" si="3"/>
        <v>67.909000000000006</v>
      </c>
      <c r="E18" s="38">
        <f t="shared" si="3"/>
        <v>69.87</v>
      </c>
      <c r="F18" s="38">
        <f t="shared" si="3"/>
        <v>69.87</v>
      </c>
      <c r="G18" s="17"/>
      <c r="H18" s="14"/>
      <c r="I18" s="20" t="s">
        <v>57</v>
      </c>
      <c r="J18" s="38"/>
      <c r="K18" s="20" t="s">
        <v>22</v>
      </c>
      <c r="L18" s="38"/>
      <c r="M18" s="24"/>
    </row>
    <row r="19" spans="1:13" x14ac:dyDescent="0.25">
      <c r="A19" s="36"/>
      <c r="B19" s="36"/>
      <c r="C19" s="36">
        <f t="shared" si="2"/>
        <v>19999044</v>
      </c>
      <c r="D19" s="39">
        <f t="shared" si="3"/>
        <v>67.909000000000006</v>
      </c>
      <c r="E19" s="39">
        <f t="shared" si="3"/>
        <v>69.87</v>
      </c>
      <c r="F19" s="39">
        <f t="shared" si="3"/>
        <v>69.87</v>
      </c>
      <c r="G19" s="17"/>
      <c r="H19" s="14"/>
      <c r="I19" s="20"/>
      <c r="J19" s="39"/>
      <c r="K19" s="20"/>
      <c r="L19" s="39"/>
      <c r="M19" s="24"/>
    </row>
    <row r="20" spans="1:13" x14ac:dyDescent="0.25">
      <c r="A20" s="43">
        <f>MAX($A$3:A19)+1</f>
        <v>3</v>
      </c>
      <c r="B20" s="43" t="s">
        <v>1417</v>
      </c>
      <c r="C20" s="43">
        <v>19999024</v>
      </c>
      <c r="D20" s="37">
        <v>71.102000000000004</v>
      </c>
      <c r="E20" s="37">
        <v>73.86</v>
      </c>
      <c r="F20" s="37">
        <v>73.86</v>
      </c>
      <c r="G20" s="17"/>
      <c r="H20" s="14">
        <v>0</v>
      </c>
      <c r="I20" s="20" t="s">
        <v>1418</v>
      </c>
      <c r="J20" s="37">
        <v>67</v>
      </c>
      <c r="K20" s="20" t="s">
        <v>89</v>
      </c>
      <c r="L20" s="37">
        <v>60</v>
      </c>
      <c r="M20" s="24"/>
    </row>
    <row r="21" spans="1:13" x14ac:dyDescent="0.25">
      <c r="A21" s="35"/>
      <c r="B21" s="35"/>
      <c r="C21" s="35">
        <f t="shared" ref="C21:C27" si="4">C20</f>
        <v>19999024</v>
      </c>
      <c r="D21" s="38">
        <f t="shared" ref="D21:F27" si="5">D20:F20</f>
        <v>71.102000000000004</v>
      </c>
      <c r="E21" s="38">
        <f t="shared" si="5"/>
        <v>73.86</v>
      </c>
      <c r="F21" s="38">
        <f t="shared" si="5"/>
        <v>73.86</v>
      </c>
      <c r="G21" s="17"/>
      <c r="H21" s="14"/>
      <c r="I21" s="20" t="s">
        <v>32</v>
      </c>
      <c r="J21" s="38"/>
      <c r="K21" s="20" t="s">
        <v>1419</v>
      </c>
      <c r="L21" s="38"/>
      <c r="M21" s="24"/>
    </row>
    <row r="22" spans="1:13" x14ac:dyDescent="0.25">
      <c r="A22" s="35"/>
      <c r="B22" s="35"/>
      <c r="C22" s="35">
        <f t="shared" si="4"/>
        <v>19999024</v>
      </c>
      <c r="D22" s="38">
        <f t="shared" si="5"/>
        <v>71.102000000000004</v>
      </c>
      <c r="E22" s="38">
        <f t="shared" si="5"/>
        <v>73.86</v>
      </c>
      <c r="F22" s="38">
        <f t="shared" si="5"/>
        <v>73.86</v>
      </c>
      <c r="G22" s="17"/>
      <c r="H22" s="14"/>
      <c r="I22" s="20" t="s">
        <v>60</v>
      </c>
      <c r="J22" s="38"/>
      <c r="K22" s="20" t="s">
        <v>1416</v>
      </c>
      <c r="L22" s="38"/>
      <c r="M22" s="24"/>
    </row>
    <row r="23" spans="1:13" x14ac:dyDescent="0.25">
      <c r="A23" s="35"/>
      <c r="B23" s="35"/>
      <c r="C23" s="35">
        <f t="shared" si="4"/>
        <v>19999024</v>
      </c>
      <c r="D23" s="38">
        <f t="shared" si="5"/>
        <v>71.102000000000004</v>
      </c>
      <c r="E23" s="38">
        <f t="shared" si="5"/>
        <v>73.86</v>
      </c>
      <c r="F23" s="38">
        <f t="shared" si="5"/>
        <v>73.86</v>
      </c>
      <c r="G23" s="17"/>
      <c r="H23" s="14"/>
      <c r="I23" s="20" t="s">
        <v>57</v>
      </c>
      <c r="J23" s="38"/>
      <c r="K23" s="20" t="s">
        <v>1409</v>
      </c>
      <c r="L23" s="38"/>
      <c r="M23" s="24"/>
    </row>
    <row r="24" spans="1:13" x14ac:dyDescent="0.25">
      <c r="A24" s="35"/>
      <c r="B24" s="35"/>
      <c r="C24" s="35">
        <f t="shared" si="4"/>
        <v>19999024</v>
      </c>
      <c r="D24" s="38">
        <f t="shared" si="5"/>
        <v>71.102000000000004</v>
      </c>
      <c r="E24" s="38">
        <f t="shared" si="5"/>
        <v>73.86</v>
      </c>
      <c r="F24" s="38">
        <f t="shared" si="5"/>
        <v>73.86</v>
      </c>
      <c r="G24" s="17"/>
      <c r="H24" s="14"/>
      <c r="I24" s="20" t="s">
        <v>1412</v>
      </c>
      <c r="J24" s="38"/>
      <c r="K24" s="20" t="s">
        <v>39</v>
      </c>
      <c r="L24" s="38"/>
      <c r="M24" s="24"/>
    </row>
    <row r="25" spans="1:13" x14ac:dyDescent="0.25">
      <c r="A25" s="35"/>
      <c r="B25" s="35"/>
      <c r="C25" s="35">
        <f t="shared" si="4"/>
        <v>19999024</v>
      </c>
      <c r="D25" s="38">
        <f t="shared" si="5"/>
        <v>71.102000000000004</v>
      </c>
      <c r="E25" s="38">
        <f t="shared" si="5"/>
        <v>73.86</v>
      </c>
      <c r="F25" s="38">
        <f t="shared" si="5"/>
        <v>73.86</v>
      </c>
      <c r="G25" s="17"/>
      <c r="H25" s="14"/>
      <c r="I25" s="20" t="s">
        <v>1420</v>
      </c>
      <c r="J25" s="38"/>
      <c r="K25" s="20" t="s">
        <v>80</v>
      </c>
      <c r="L25" s="38"/>
      <c r="M25" s="24"/>
    </row>
    <row r="26" spans="1:13" x14ac:dyDescent="0.25">
      <c r="A26" s="35"/>
      <c r="B26" s="35"/>
      <c r="C26" s="35">
        <f t="shared" si="4"/>
        <v>19999024</v>
      </c>
      <c r="D26" s="38">
        <f t="shared" si="5"/>
        <v>71.102000000000004</v>
      </c>
      <c r="E26" s="38">
        <f t="shared" si="5"/>
        <v>73.86</v>
      </c>
      <c r="F26" s="38">
        <f t="shared" si="5"/>
        <v>73.86</v>
      </c>
      <c r="G26" s="17"/>
      <c r="H26" s="14"/>
      <c r="I26" s="20"/>
      <c r="J26" s="38"/>
      <c r="K26" s="20" t="s">
        <v>85</v>
      </c>
      <c r="L26" s="38"/>
      <c r="M26" s="24"/>
    </row>
    <row r="27" spans="1:13" x14ac:dyDescent="0.25">
      <c r="A27" s="36"/>
      <c r="B27" s="36"/>
      <c r="C27" s="36">
        <f t="shared" si="4"/>
        <v>19999024</v>
      </c>
      <c r="D27" s="39">
        <f t="shared" si="5"/>
        <v>71.102000000000004</v>
      </c>
      <c r="E27" s="39">
        <f t="shared" si="5"/>
        <v>73.86</v>
      </c>
      <c r="F27" s="39">
        <f t="shared" si="5"/>
        <v>73.86</v>
      </c>
      <c r="G27" s="17"/>
      <c r="H27" s="14"/>
      <c r="I27" s="20"/>
      <c r="J27" s="39"/>
      <c r="K27" s="20" t="s">
        <v>22</v>
      </c>
      <c r="L27" s="39"/>
      <c r="M27" s="24"/>
    </row>
    <row r="28" spans="1:13" x14ac:dyDescent="0.25">
      <c r="A28" s="43">
        <f>MAX($A$3:A27)+1</f>
        <v>4</v>
      </c>
      <c r="B28" s="43" t="s">
        <v>1421</v>
      </c>
      <c r="C28" s="43">
        <v>19999025</v>
      </c>
      <c r="D28" s="37">
        <v>69.531999999999996</v>
      </c>
      <c r="E28" s="37">
        <v>70.760000000000005</v>
      </c>
      <c r="F28" s="37">
        <v>70.760000000000005</v>
      </c>
      <c r="G28" s="17"/>
      <c r="H28" s="14">
        <v>0</v>
      </c>
      <c r="I28" s="20" t="s">
        <v>1422</v>
      </c>
      <c r="J28" s="37">
        <v>69</v>
      </c>
      <c r="K28" s="20" t="s">
        <v>39</v>
      </c>
      <c r="L28" s="37">
        <v>62</v>
      </c>
      <c r="M28" s="24"/>
    </row>
    <row r="29" spans="1:13" x14ac:dyDescent="0.25">
      <c r="A29" s="35"/>
      <c r="B29" s="35"/>
      <c r="C29" s="35">
        <f t="shared" ref="C29:C33" si="6">C28</f>
        <v>19999025</v>
      </c>
      <c r="D29" s="38">
        <f t="shared" ref="D29:F33" si="7">D28:F28</f>
        <v>69.531999999999996</v>
      </c>
      <c r="E29" s="38">
        <f t="shared" si="7"/>
        <v>70.760000000000005</v>
      </c>
      <c r="F29" s="38">
        <f t="shared" si="7"/>
        <v>70.760000000000005</v>
      </c>
      <c r="G29" s="17"/>
      <c r="H29" s="14"/>
      <c r="I29" s="20" t="s">
        <v>1412</v>
      </c>
      <c r="J29" s="38"/>
      <c r="K29" s="20" t="s">
        <v>21</v>
      </c>
      <c r="L29" s="38"/>
      <c r="M29" s="24"/>
    </row>
    <row r="30" spans="1:13" x14ac:dyDescent="0.25">
      <c r="A30" s="35"/>
      <c r="B30" s="35"/>
      <c r="C30" s="35">
        <f t="shared" si="6"/>
        <v>19999025</v>
      </c>
      <c r="D30" s="38">
        <f t="shared" si="7"/>
        <v>69.531999999999996</v>
      </c>
      <c r="E30" s="38">
        <f t="shared" si="7"/>
        <v>70.760000000000005</v>
      </c>
      <c r="F30" s="38">
        <f t="shared" si="7"/>
        <v>70.760000000000005</v>
      </c>
      <c r="G30" s="17"/>
      <c r="H30" s="14"/>
      <c r="I30" s="20" t="s">
        <v>1423</v>
      </c>
      <c r="J30" s="38"/>
      <c r="K30" s="20" t="s">
        <v>22</v>
      </c>
      <c r="L30" s="38"/>
      <c r="M30" s="24"/>
    </row>
    <row r="31" spans="1:13" x14ac:dyDescent="0.25">
      <c r="A31" s="35"/>
      <c r="B31" s="35"/>
      <c r="C31" s="35">
        <f t="shared" si="6"/>
        <v>19999025</v>
      </c>
      <c r="D31" s="38">
        <f t="shared" si="7"/>
        <v>69.531999999999996</v>
      </c>
      <c r="E31" s="38">
        <f t="shared" si="7"/>
        <v>70.760000000000005</v>
      </c>
      <c r="F31" s="38">
        <f t="shared" si="7"/>
        <v>70.760000000000005</v>
      </c>
      <c r="G31" s="17"/>
      <c r="H31" s="14"/>
      <c r="I31" s="20" t="s">
        <v>34</v>
      </c>
      <c r="J31" s="38"/>
      <c r="K31" s="20"/>
      <c r="L31" s="38"/>
      <c r="M31" s="24"/>
    </row>
    <row r="32" spans="1:13" x14ac:dyDescent="0.25">
      <c r="A32" s="35"/>
      <c r="B32" s="35"/>
      <c r="C32" s="35">
        <f t="shared" si="6"/>
        <v>19999025</v>
      </c>
      <c r="D32" s="38">
        <f t="shared" si="7"/>
        <v>69.531999999999996</v>
      </c>
      <c r="E32" s="38">
        <f t="shared" si="7"/>
        <v>70.760000000000005</v>
      </c>
      <c r="F32" s="38">
        <f t="shared" si="7"/>
        <v>70.760000000000005</v>
      </c>
      <c r="G32" s="17"/>
      <c r="H32" s="14"/>
      <c r="I32" s="20" t="s">
        <v>1424</v>
      </c>
      <c r="J32" s="38"/>
      <c r="K32" s="20"/>
      <c r="L32" s="38"/>
      <c r="M32" s="24"/>
    </row>
    <row r="33" spans="1:13" x14ac:dyDescent="0.25">
      <c r="A33" s="36"/>
      <c r="B33" s="36"/>
      <c r="C33" s="36">
        <f t="shared" si="6"/>
        <v>19999025</v>
      </c>
      <c r="D33" s="39">
        <f t="shared" si="7"/>
        <v>69.531999999999996</v>
      </c>
      <c r="E33" s="39">
        <f t="shared" si="7"/>
        <v>70.760000000000005</v>
      </c>
      <c r="F33" s="39">
        <f t="shared" si="7"/>
        <v>70.760000000000005</v>
      </c>
      <c r="G33" s="17"/>
      <c r="H33" s="14"/>
      <c r="I33" s="20" t="s">
        <v>34</v>
      </c>
      <c r="J33" s="39"/>
      <c r="K33" s="20"/>
      <c r="L33" s="39"/>
      <c r="M33" s="24"/>
    </row>
    <row r="34" spans="1:13" x14ac:dyDescent="0.25">
      <c r="A34" s="43">
        <f>MAX($A$3:A33)+1</f>
        <v>5</v>
      </c>
      <c r="B34" s="43" t="s">
        <v>1425</v>
      </c>
      <c r="C34" s="43">
        <v>19999055</v>
      </c>
      <c r="D34" s="37">
        <v>71.138000000000005</v>
      </c>
      <c r="E34" s="37">
        <v>74.34</v>
      </c>
      <c r="F34" s="37">
        <v>74.34</v>
      </c>
      <c r="G34" s="17"/>
      <c r="H34" s="14">
        <v>0</v>
      </c>
      <c r="I34" s="20" t="s">
        <v>34</v>
      </c>
      <c r="J34" s="37">
        <v>62</v>
      </c>
      <c r="K34" s="20" t="s">
        <v>21</v>
      </c>
      <c r="L34" s="37">
        <v>67</v>
      </c>
      <c r="M34" s="24"/>
    </row>
    <row r="35" spans="1:13" x14ac:dyDescent="0.25">
      <c r="A35" s="35"/>
      <c r="B35" s="35"/>
      <c r="C35" s="35">
        <f t="shared" ref="C35:C39" si="8">C34</f>
        <v>19999055</v>
      </c>
      <c r="D35" s="38">
        <f t="shared" ref="D35:F39" si="9">D34:F34</f>
        <v>71.138000000000005</v>
      </c>
      <c r="E35" s="38">
        <f t="shared" si="9"/>
        <v>74.34</v>
      </c>
      <c r="F35" s="38">
        <f t="shared" si="9"/>
        <v>74.34</v>
      </c>
      <c r="G35" s="17"/>
      <c r="H35" s="14"/>
      <c r="I35" s="20" t="s">
        <v>1412</v>
      </c>
      <c r="J35" s="38"/>
      <c r="K35" s="20" t="s">
        <v>28</v>
      </c>
      <c r="L35" s="38"/>
      <c r="M35" s="24"/>
    </row>
    <row r="36" spans="1:13" x14ac:dyDescent="0.25">
      <c r="A36" s="35"/>
      <c r="B36" s="35"/>
      <c r="C36" s="35">
        <f t="shared" si="8"/>
        <v>19999055</v>
      </c>
      <c r="D36" s="38">
        <f t="shared" si="9"/>
        <v>71.138000000000005</v>
      </c>
      <c r="E36" s="38">
        <f t="shared" si="9"/>
        <v>74.34</v>
      </c>
      <c r="F36" s="38">
        <f t="shared" si="9"/>
        <v>74.34</v>
      </c>
      <c r="G36" s="17"/>
      <c r="H36" s="14"/>
      <c r="I36" s="20"/>
      <c r="J36" s="38"/>
      <c r="K36" s="20" t="s">
        <v>22</v>
      </c>
      <c r="L36" s="38"/>
      <c r="M36" s="24"/>
    </row>
    <row r="37" spans="1:13" x14ac:dyDescent="0.25">
      <c r="A37" s="35"/>
      <c r="B37" s="35"/>
      <c r="C37" s="35">
        <f t="shared" si="8"/>
        <v>19999055</v>
      </c>
      <c r="D37" s="38">
        <f t="shared" si="9"/>
        <v>71.138000000000005</v>
      </c>
      <c r="E37" s="38">
        <f t="shared" si="9"/>
        <v>74.34</v>
      </c>
      <c r="F37" s="38">
        <f t="shared" si="9"/>
        <v>74.34</v>
      </c>
      <c r="G37" s="17"/>
      <c r="H37" s="14"/>
      <c r="I37" s="20"/>
      <c r="J37" s="38"/>
      <c r="K37" s="20" t="s">
        <v>1426</v>
      </c>
      <c r="L37" s="38"/>
      <c r="M37" s="24"/>
    </row>
    <row r="38" spans="1:13" x14ac:dyDescent="0.25">
      <c r="A38" s="35"/>
      <c r="B38" s="35"/>
      <c r="C38" s="35">
        <f t="shared" si="8"/>
        <v>19999055</v>
      </c>
      <c r="D38" s="38">
        <f t="shared" si="9"/>
        <v>71.138000000000005</v>
      </c>
      <c r="E38" s="38">
        <f t="shared" si="9"/>
        <v>74.34</v>
      </c>
      <c r="F38" s="38">
        <f t="shared" si="9"/>
        <v>74.34</v>
      </c>
      <c r="G38" s="17"/>
      <c r="H38" s="14"/>
      <c r="I38" s="20"/>
      <c r="J38" s="38"/>
      <c r="K38" s="20" t="s">
        <v>1427</v>
      </c>
      <c r="L38" s="38"/>
      <c r="M38" s="24"/>
    </row>
    <row r="39" spans="1:13" x14ac:dyDescent="0.25">
      <c r="A39" s="36"/>
      <c r="B39" s="36"/>
      <c r="C39" s="36">
        <f t="shared" si="8"/>
        <v>19999055</v>
      </c>
      <c r="D39" s="39">
        <f t="shared" si="9"/>
        <v>71.138000000000005</v>
      </c>
      <c r="E39" s="39">
        <f t="shared" si="9"/>
        <v>74.34</v>
      </c>
      <c r="F39" s="39">
        <f t="shared" si="9"/>
        <v>74.34</v>
      </c>
      <c r="G39" s="17"/>
      <c r="H39" s="14"/>
      <c r="I39" s="20"/>
      <c r="J39" s="39"/>
      <c r="K39" s="20" t="s">
        <v>107</v>
      </c>
      <c r="L39" s="39"/>
      <c r="M39" s="24"/>
    </row>
    <row r="40" spans="1:13" x14ac:dyDescent="0.25">
      <c r="A40" s="43">
        <f>MAX($A$3:A39)+1</f>
        <v>6</v>
      </c>
      <c r="B40" s="43" t="s">
        <v>1428</v>
      </c>
      <c r="C40" s="43">
        <v>19999064</v>
      </c>
      <c r="D40" s="37">
        <v>70.614999999999995</v>
      </c>
      <c r="E40" s="37">
        <v>72.45</v>
      </c>
      <c r="F40" s="37">
        <v>72.45</v>
      </c>
      <c r="G40" s="17"/>
      <c r="H40" s="14">
        <v>0</v>
      </c>
      <c r="I40" s="20" t="s">
        <v>57</v>
      </c>
      <c r="J40" s="37">
        <v>67</v>
      </c>
      <c r="K40" s="20" t="s">
        <v>28</v>
      </c>
      <c r="L40" s="37">
        <v>65</v>
      </c>
      <c r="M40" s="24"/>
    </row>
    <row r="41" spans="1:13" x14ac:dyDescent="0.25">
      <c r="A41" s="35"/>
      <c r="B41" s="35"/>
      <c r="C41" s="35">
        <f t="shared" ref="C41:C46" si="10">C40</f>
        <v>19999064</v>
      </c>
      <c r="D41" s="38">
        <f t="shared" ref="D41:F46" si="11">D40:F40</f>
        <v>70.614999999999995</v>
      </c>
      <c r="E41" s="38">
        <f t="shared" si="11"/>
        <v>72.45</v>
      </c>
      <c r="F41" s="38">
        <f t="shared" si="11"/>
        <v>72.45</v>
      </c>
      <c r="G41" s="17"/>
      <c r="H41" s="14"/>
      <c r="I41" s="20" t="s">
        <v>1429</v>
      </c>
      <c r="J41" s="38"/>
      <c r="K41" s="20" t="s">
        <v>24</v>
      </c>
      <c r="L41" s="38"/>
      <c r="M41" s="24"/>
    </row>
    <row r="42" spans="1:13" x14ac:dyDescent="0.25">
      <c r="A42" s="35"/>
      <c r="B42" s="35"/>
      <c r="C42" s="35">
        <f t="shared" si="10"/>
        <v>19999064</v>
      </c>
      <c r="D42" s="38">
        <f t="shared" si="11"/>
        <v>70.614999999999995</v>
      </c>
      <c r="E42" s="38">
        <f t="shared" si="11"/>
        <v>72.45</v>
      </c>
      <c r="F42" s="38">
        <f t="shared" si="11"/>
        <v>72.45</v>
      </c>
      <c r="G42" s="17"/>
      <c r="H42" s="14"/>
      <c r="I42" s="20" t="s">
        <v>32</v>
      </c>
      <c r="J42" s="38"/>
      <c r="K42" s="20" t="s">
        <v>1416</v>
      </c>
      <c r="L42" s="38"/>
      <c r="M42" s="24"/>
    </row>
    <row r="43" spans="1:13" x14ac:dyDescent="0.25">
      <c r="A43" s="35"/>
      <c r="B43" s="35"/>
      <c r="C43" s="35">
        <f t="shared" si="10"/>
        <v>19999064</v>
      </c>
      <c r="D43" s="38">
        <f t="shared" si="11"/>
        <v>70.614999999999995</v>
      </c>
      <c r="E43" s="38">
        <f t="shared" si="11"/>
        <v>72.45</v>
      </c>
      <c r="F43" s="38">
        <f t="shared" si="11"/>
        <v>72.45</v>
      </c>
      <c r="G43" s="17"/>
      <c r="H43" s="14"/>
      <c r="I43" s="20" t="s">
        <v>1430</v>
      </c>
      <c r="J43" s="38"/>
      <c r="K43" s="20" t="s">
        <v>104</v>
      </c>
      <c r="L43" s="38"/>
      <c r="M43" s="24"/>
    </row>
    <row r="44" spans="1:13" x14ac:dyDescent="0.25">
      <c r="A44" s="35"/>
      <c r="B44" s="35"/>
      <c r="C44" s="35">
        <f t="shared" si="10"/>
        <v>19999064</v>
      </c>
      <c r="D44" s="38">
        <f t="shared" si="11"/>
        <v>70.614999999999995</v>
      </c>
      <c r="E44" s="38">
        <f t="shared" si="11"/>
        <v>72.45</v>
      </c>
      <c r="F44" s="38">
        <f t="shared" si="11"/>
        <v>72.45</v>
      </c>
      <c r="G44" s="17"/>
      <c r="H44" s="14"/>
      <c r="I44" s="20" t="s">
        <v>356</v>
      </c>
      <c r="J44" s="38"/>
      <c r="K44" s="20" t="s">
        <v>1409</v>
      </c>
      <c r="L44" s="38"/>
      <c r="M44" s="24"/>
    </row>
    <row r="45" spans="1:13" x14ac:dyDescent="0.25">
      <c r="A45" s="35"/>
      <c r="B45" s="35"/>
      <c r="C45" s="35">
        <f t="shared" si="10"/>
        <v>19999064</v>
      </c>
      <c r="D45" s="38">
        <f t="shared" si="11"/>
        <v>70.614999999999995</v>
      </c>
      <c r="E45" s="38">
        <f t="shared" si="11"/>
        <v>72.45</v>
      </c>
      <c r="F45" s="38">
        <f t="shared" si="11"/>
        <v>72.45</v>
      </c>
      <c r="G45" s="17"/>
      <c r="H45" s="14"/>
      <c r="I45" s="20" t="s">
        <v>60</v>
      </c>
      <c r="J45" s="38"/>
      <c r="K45" s="20" t="s">
        <v>21</v>
      </c>
      <c r="L45" s="38"/>
      <c r="M45" s="24"/>
    </row>
    <row r="46" spans="1:13" x14ac:dyDescent="0.25">
      <c r="A46" s="36"/>
      <c r="B46" s="36"/>
      <c r="C46" s="36">
        <f t="shared" si="10"/>
        <v>19999064</v>
      </c>
      <c r="D46" s="39">
        <f t="shared" si="11"/>
        <v>70.614999999999995</v>
      </c>
      <c r="E46" s="39">
        <f t="shared" si="11"/>
        <v>72.45</v>
      </c>
      <c r="F46" s="39">
        <f t="shared" si="11"/>
        <v>72.45</v>
      </c>
      <c r="G46" s="17"/>
      <c r="H46" s="14"/>
      <c r="I46" s="20" t="s">
        <v>1412</v>
      </c>
      <c r="J46" s="39"/>
      <c r="K46" s="20" t="s">
        <v>22</v>
      </c>
      <c r="L46" s="39"/>
      <c r="M46" s="24"/>
    </row>
    <row r="47" spans="1:13" x14ac:dyDescent="0.25">
      <c r="A47" s="43">
        <f>MAX($A$3:A46)+1</f>
        <v>7</v>
      </c>
      <c r="B47" s="43" t="s">
        <v>1431</v>
      </c>
      <c r="C47" s="43">
        <v>19999084</v>
      </c>
      <c r="D47" s="37">
        <v>70.992000000000004</v>
      </c>
      <c r="E47" s="37">
        <v>74.56</v>
      </c>
      <c r="F47" s="37">
        <v>74.56</v>
      </c>
      <c r="G47" s="17"/>
      <c r="H47" s="14">
        <v>0</v>
      </c>
      <c r="I47" s="20" t="s">
        <v>48</v>
      </c>
      <c r="J47" s="37">
        <v>64</v>
      </c>
      <c r="K47" s="20" t="s">
        <v>21</v>
      </c>
      <c r="L47" s="37">
        <v>60</v>
      </c>
      <c r="M47" s="24"/>
    </row>
    <row r="48" spans="1:13" x14ac:dyDescent="0.25">
      <c r="A48" s="35"/>
      <c r="B48" s="35"/>
      <c r="C48" s="35">
        <f t="shared" ref="C48:C50" si="12">C47</f>
        <v>19999084</v>
      </c>
      <c r="D48" s="38">
        <f t="shared" ref="D48:F50" si="13">D47:F47</f>
        <v>70.992000000000004</v>
      </c>
      <c r="E48" s="38">
        <f t="shared" si="13"/>
        <v>74.56</v>
      </c>
      <c r="F48" s="38">
        <f t="shared" si="13"/>
        <v>74.56</v>
      </c>
      <c r="G48" s="17"/>
      <c r="H48" s="14"/>
      <c r="I48" s="20" t="s">
        <v>23</v>
      </c>
      <c r="J48" s="38"/>
      <c r="K48" s="20" t="s">
        <v>22</v>
      </c>
      <c r="L48" s="38"/>
      <c r="M48" s="24"/>
    </row>
    <row r="49" spans="1:13" x14ac:dyDescent="0.25">
      <c r="A49" s="35"/>
      <c r="B49" s="35"/>
      <c r="C49" s="35">
        <f t="shared" si="12"/>
        <v>19999084</v>
      </c>
      <c r="D49" s="38">
        <f t="shared" si="13"/>
        <v>70.992000000000004</v>
      </c>
      <c r="E49" s="38">
        <f t="shared" si="13"/>
        <v>74.56</v>
      </c>
      <c r="F49" s="38">
        <f t="shared" si="13"/>
        <v>74.56</v>
      </c>
      <c r="G49" s="17"/>
      <c r="H49" s="14"/>
      <c r="I49" s="20" t="s">
        <v>1432</v>
      </c>
      <c r="J49" s="38"/>
      <c r="K49" s="20"/>
      <c r="L49" s="38"/>
      <c r="M49" s="24"/>
    </row>
    <row r="50" spans="1:13" x14ac:dyDescent="0.25">
      <c r="A50" s="36"/>
      <c r="B50" s="36"/>
      <c r="C50" s="36">
        <f t="shared" si="12"/>
        <v>19999084</v>
      </c>
      <c r="D50" s="39">
        <f t="shared" si="13"/>
        <v>70.992000000000004</v>
      </c>
      <c r="E50" s="39">
        <f t="shared" si="13"/>
        <v>74.56</v>
      </c>
      <c r="F50" s="39">
        <f t="shared" si="13"/>
        <v>74.56</v>
      </c>
      <c r="G50" s="17"/>
      <c r="H50" s="14"/>
      <c r="I50" s="20" t="s">
        <v>1412</v>
      </c>
      <c r="J50" s="39"/>
      <c r="K50" s="20"/>
      <c r="L50" s="39"/>
      <c r="M50" s="24"/>
    </row>
    <row r="51" spans="1:13" x14ac:dyDescent="0.25">
      <c r="A51" s="43">
        <f>MAX($A$3:A50)+1</f>
        <v>8</v>
      </c>
      <c r="B51" s="43" t="s">
        <v>1433</v>
      </c>
      <c r="C51" s="43">
        <v>19999085</v>
      </c>
      <c r="D51" s="37">
        <v>64.100999999999999</v>
      </c>
      <c r="E51" s="37">
        <v>66.430000000000007</v>
      </c>
      <c r="F51" s="37">
        <v>66.430000000000007</v>
      </c>
      <c r="G51" s="17"/>
      <c r="H51" s="14">
        <v>0</v>
      </c>
      <c r="I51" s="20" t="s">
        <v>34</v>
      </c>
      <c r="J51" s="37">
        <v>62</v>
      </c>
      <c r="K51" s="20" t="s">
        <v>22</v>
      </c>
      <c r="L51" s="37">
        <v>52</v>
      </c>
      <c r="M51" s="24"/>
    </row>
    <row r="52" spans="1:13" x14ac:dyDescent="0.25">
      <c r="A52" s="36"/>
      <c r="B52" s="36"/>
      <c r="C52" s="36">
        <f>C51</f>
        <v>19999085</v>
      </c>
      <c r="D52" s="39">
        <f t="shared" ref="D52:F52" si="14">D51:F51</f>
        <v>64.100999999999999</v>
      </c>
      <c r="E52" s="39">
        <f t="shared" si="14"/>
        <v>66.430000000000007</v>
      </c>
      <c r="F52" s="39">
        <f t="shared" si="14"/>
        <v>66.430000000000007</v>
      </c>
      <c r="G52" s="17"/>
      <c r="H52" s="14"/>
      <c r="I52" s="20" t="s">
        <v>1434</v>
      </c>
      <c r="J52" s="39"/>
      <c r="K52" s="20"/>
      <c r="L52" s="39"/>
      <c r="M52" s="24"/>
    </row>
    <row r="53" spans="1:13" x14ac:dyDescent="0.25">
      <c r="A53" s="43">
        <f>MAX($A$3:A52)+1</f>
        <v>9</v>
      </c>
      <c r="B53" s="43" t="s">
        <v>1435</v>
      </c>
      <c r="C53" s="43">
        <v>19999164</v>
      </c>
      <c r="D53" s="37">
        <v>77.891000000000005</v>
      </c>
      <c r="E53" s="37">
        <v>78.13</v>
      </c>
      <c r="F53" s="37">
        <v>78.13</v>
      </c>
      <c r="G53" s="17"/>
      <c r="H53" s="14">
        <v>0</v>
      </c>
      <c r="I53" s="20" t="s">
        <v>383</v>
      </c>
      <c r="J53" s="37">
        <v>71</v>
      </c>
      <c r="K53" s="20" t="s">
        <v>1436</v>
      </c>
      <c r="L53" s="37">
        <v>90</v>
      </c>
      <c r="M53" s="24"/>
    </row>
    <row r="54" spans="1:13" x14ac:dyDescent="0.25">
      <c r="A54" s="35"/>
      <c r="B54" s="35"/>
      <c r="C54" s="35">
        <f t="shared" ref="C54:C64" si="15">C53</f>
        <v>19999164</v>
      </c>
      <c r="D54" s="38">
        <f t="shared" ref="D54:F64" si="16">D53:F53</f>
        <v>77.891000000000005</v>
      </c>
      <c r="E54" s="38">
        <f t="shared" si="16"/>
        <v>78.13</v>
      </c>
      <c r="F54" s="38">
        <f t="shared" si="16"/>
        <v>78.13</v>
      </c>
      <c r="G54" s="17"/>
      <c r="H54" s="14"/>
      <c r="I54" s="20"/>
      <c r="J54" s="38"/>
      <c r="K54" s="20" t="s">
        <v>26</v>
      </c>
      <c r="L54" s="38"/>
      <c r="M54" s="24"/>
    </row>
    <row r="55" spans="1:13" x14ac:dyDescent="0.25">
      <c r="A55" s="35"/>
      <c r="B55" s="35"/>
      <c r="C55" s="35">
        <f t="shared" si="15"/>
        <v>19999164</v>
      </c>
      <c r="D55" s="38">
        <f t="shared" si="16"/>
        <v>77.891000000000005</v>
      </c>
      <c r="E55" s="38">
        <f t="shared" si="16"/>
        <v>78.13</v>
      </c>
      <c r="F55" s="38">
        <f t="shared" si="16"/>
        <v>78.13</v>
      </c>
      <c r="G55" s="17"/>
      <c r="H55" s="14"/>
      <c r="I55" s="20" t="s">
        <v>1437</v>
      </c>
      <c r="J55" s="38"/>
      <c r="K55" s="20" t="s">
        <v>1438</v>
      </c>
      <c r="L55" s="38"/>
      <c r="M55" s="24"/>
    </row>
    <row r="56" spans="1:13" x14ac:dyDescent="0.25">
      <c r="A56" s="35"/>
      <c r="B56" s="35"/>
      <c r="C56" s="35">
        <f t="shared" si="15"/>
        <v>19999164</v>
      </c>
      <c r="D56" s="38">
        <f t="shared" si="16"/>
        <v>77.891000000000005</v>
      </c>
      <c r="E56" s="38">
        <f t="shared" si="16"/>
        <v>78.13</v>
      </c>
      <c r="F56" s="38">
        <f t="shared" si="16"/>
        <v>78.13</v>
      </c>
      <c r="G56" s="17"/>
      <c r="H56" s="14"/>
      <c r="I56" s="20" t="s">
        <v>34</v>
      </c>
      <c r="J56" s="38"/>
      <c r="K56" s="20" t="s">
        <v>1439</v>
      </c>
      <c r="L56" s="38"/>
      <c r="M56" s="24"/>
    </row>
    <row r="57" spans="1:13" x14ac:dyDescent="0.25">
      <c r="A57" s="35"/>
      <c r="B57" s="35"/>
      <c r="C57" s="35">
        <f t="shared" si="15"/>
        <v>19999164</v>
      </c>
      <c r="D57" s="38">
        <f t="shared" si="16"/>
        <v>77.891000000000005</v>
      </c>
      <c r="E57" s="38">
        <f t="shared" si="16"/>
        <v>78.13</v>
      </c>
      <c r="F57" s="38">
        <f t="shared" si="16"/>
        <v>78.13</v>
      </c>
      <c r="G57" s="17"/>
      <c r="H57" s="14"/>
      <c r="I57" s="20" t="s">
        <v>32</v>
      </c>
      <c r="J57" s="38"/>
      <c r="K57" s="20" t="s">
        <v>21</v>
      </c>
      <c r="L57" s="38"/>
      <c r="M57" s="24"/>
    </row>
    <row r="58" spans="1:13" x14ac:dyDescent="0.25">
      <c r="A58" s="35"/>
      <c r="B58" s="35"/>
      <c r="C58" s="35">
        <f t="shared" si="15"/>
        <v>19999164</v>
      </c>
      <c r="D58" s="38">
        <f t="shared" si="16"/>
        <v>77.891000000000005</v>
      </c>
      <c r="E58" s="38">
        <f t="shared" si="16"/>
        <v>78.13</v>
      </c>
      <c r="F58" s="38">
        <f t="shared" si="16"/>
        <v>78.13</v>
      </c>
      <c r="G58" s="17"/>
      <c r="H58" s="14"/>
      <c r="I58" s="20" t="s">
        <v>57</v>
      </c>
      <c r="J58" s="38"/>
      <c r="K58" s="20" t="s">
        <v>1440</v>
      </c>
      <c r="L58" s="38"/>
      <c r="M58" s="24"/>
    </row>
    <row r="59" spans="1:13" x14ac:dyDescent="0.25">
      <c r="A59" s="35"/>
      <c r="B59" s="35"/>
      <c r="C59" s="35">
        <f t="shared" si="15"/>
        <v>19999164</v>
      </c>
      <c r="D59" s="38">
        <f t="shared" si="16"/>
        <v>77.891000000000005</v>
      </c>
      <c r="E59" s="38">
        <f t="shared" si="16"/>
        <v>78.13</v>
      </c>
      <c r="F59" s="38">
        <f t="shared" si="16"/>
        <v>78.13</v>
      </c>
      <c r="G59" s="17"/>
      <c r="H59" s="14"/>
      <c r="I59" s="20" t="s">
        <v>1441</v>
      </c>
      <c r="J59" s="38"/>
      <c r="K59" s="20" t="s">
        <v>1419</v>
      </c>
      <c r="L59" s="38"/>
      <c r="M59" s="24"/>
    </row>
    <row r="60" spans="1:13" x14ac:dyDescent="0.25">
      <c r="A60" s="35"/>
      <c r="B60" s="35"/>
      <c r="C60" s="35">
        <f t="shared" si="15"/>
        <v>19999164</v>
      </c>
      <c r="D60" s="38">
        <f t="shared" si="16"/>
        <v>77.891000000000005</v>
      </c>
      <c r="E60" s="38">
        <f t="shared" si="16"/>
        <v>78.13</v>
      </c>
      <c r="F60" s="38">
        <f t="shared" si="16"/>
        <v>78.13</v>
      </c>
      <c r="G60" s="17"/>
      <c r="H60" s="14"/>
      <c r="I60" s="20" t="s">
        <v>1412</v>
      </c>
      <c r="J60" s="38"/>
      <c r="K60" s="20" t="s">
        <v>78</v>
      </c>
      <c r="L60" s="38"/>
      <c r="M60" s="24"/>
    </row>
    <row r="61" spans="1:13" x14ac:dyDescent="0.25">
      <c r="A61" s="35"/>
      <c r="B61" s="35"/>
      <c r="C61" s="35">
        <f t="shared" si="15"/>
        <v>19999164</v>
      </c>
      <c r="D61" s="38">
        <f t="shared" si="16"/>
        <v>77.891000000000005</v>
      </c>
      <c r="E61" s="38">
        <f t="shared" si="16"/>
        <v>78.13</v>
      </c>
      <c r="F61" s="38">
        <f t="shared" si="16"/>
        <v>78.13</v>
      </c>
      <c r="G61" s="17"/>
      <c r="H61" s="14"/>
      <c r="I61" s="20" t="s">
        <v>1442</v>
      </c>
      <c r="J61" s="38"/>
      <c r="K61" s="20" t="s">
        <v>43</v>
      </c>
      <c r="L61" s="38"/>
      <c r="M61" s="24"/>
    </row>
    <row r="62" spans="1:13" x14ac:dyDescent="0.25">
      <c r="A62" s="35"/>
      <c r="B62" s="35"/>
      <c r="C62" s="35">
        <f t="shared" si="15"/>
        <v>19999164</v>
      </c>
      <c r="D62" s="38">
        <f t="shared" si="16"/>
        <v>77.891000000000005</v>
      </c>
      <c r="E62" s="38">
        <f t="shared" si="16"/>
        <v>78.13</v>
      </c>
      <c r="F62" s="38">
        <f t="shared" si="16"/>
        <v>78.13</v>
      </c>
      <c r="G62" s="17"/>
      <c r="H62" s="14"/>
      <c r="I62" s="20"/>
      <c r="J62" s="38"/>
      <c r="K62" s="20" t="s">
        <v>1443</v>
      </c>
      <c r="L62" s="38"/>
      <c r="M62" s="24"/>
    </row>
    <row r="63" spans="1:13" x14ac:dyDescent="0.25">
      <c r="A63" s="35"/>
      <c r="B63" s="35"/>
      <c r="C63" s="35">
        <f t="shared" si="15"/>
        <v>19999164</v>
      </c>
      <c r="D63" s="38">
        <f t="shared" si="16"/>
        <v>77.891000000000005</v>
      </c>
      <c r="E63" s="38">
        <f t="shared" si="16"/>
        <v>78.13</v>
      </c>
      <c r="F63" s="38">
        <f t="shared" si="16"/>
        <v>78.13</v>
      </c>
      <c r="G63" s="17"/>
      <c r="H63" s="14"/>
      <c r="I63" s="20"/>
      <c r="J63" s="38"/>
      <c r="K63" s="20" t="s">
        <v>44</v>
      </c>
      <c r="L63" s="38"/>
      <c r="M63" s="24"/>
    </row>
    <row r="64" spans="1:13" x14ac:dyDescent="0.25">
      <c r="A64" s="36"/>
      <c r="B64" s="36"/>
      <c r="C64" s="36">
        <f t="shared" si="15"/>
        <v>19999164</v>
      </c>
      <c r="D64" s="39">
        <f t="shared" si="16"/>
        <v>77.891000000000005</v>
      </c>
      <c r="E64" s="39">
        <f t="shared" si="16"/>
        <v>78.13</v>
      </c>
      <c r="F64" s="39">
        <f t="shared" si="16"/>
        <v>78.13</v>
      </c>
      <c r="G64" s="17"/>
      <c r="H64" s="14"/>
      <c r="I64" s="20"/>
      <c r="J64" s="39"/>
      <c r="K64" s="20" t="s">
        <v>40</v>
      </c>
      <c r="L64" s="39"/>
      <c r="M64" s="24"/>
    </row>
    <row r="65" spans="1:13" x14ac:dyDescent="0.25">
      <c r="A65" s="43">
        <f>MAX($A$3:A64)+1</f>
        <v>10</v>
      </c>
      <c r="B65" s="43" t="s">
        <v>1444</v>
      </c>
      <c r="C65" s="43">
        <v>19999182</v>
      </c>
      <c r="D65" s="37">
        <v>67.200999999999993</v>
      </c>
      <c r="E65" s="37">
        <v>66.430000000000007</v>
      </c>
      <c r="F65" s="37">
        <v>66.430000000000007</v>
      </c>
      <c r="G65" s="17"/>
      <c r="H65" s="14">
        <v>0</v>
      </c>
      <c r="I65" s="20" t="s">
        <v>1260</v>
      </c>
      <c r="J65" s="37">
        <v>65</v>
      </c>
      <c r="K65" s="20" t="s">
        <v>1445</v>
      </c>
      <c r="L65" s="37">
        <v>77</v>
      </c>
      <c r="M65" s="24"/>
    </row>
    <row r="66" spans="1:13" x14ac:dyDescent="0.25">
      <c r="A66" s="35"/>
      <c r="B66" s="35"/>
      <c r="C66" s="35">
        <f t="shared" ref="C66:C71" si="17">C65</f>
        <v>19999182</v>
      </c>
      <c r="D66" s="38">
        <f t="shared" ref="D66:F71" si="18">D65:F65</f>
        <v>67.200999999999993</v>
      </c>
      <c r="E66" s="38">
        <f t="shared" si="18"/>
        <v>66.430000000000007</v>
      </c>
      <c r="F66" s="38">
        <f t="shared" si="18"/>
        <v>66.430000000000007</v>
      </c>
      <c r="G66" s="17"/>
      <c r="H66" s="14"/>
      <c r="I66" s="20" t="s">
        <v>32</v>
      </c>
      <c r="J66" s="38"/>
      <c r="K66" s="20" t="s">
        <v>21</v>
      </c>
      <c r="L66" s="38"/>
      <c r="M66" s="24"/>
    </row>
    <row r="67" spans="1:13" x14ac:dyDescent="0.25">
      <c r="A67" s="35"/>
      <c r="B67" s="35"/>
      <c r="C67" s="35">
        <f t="shared" si="17"/>
        <v>19999182</v>
      </c>
      <c r="D67" s="38">
        <f t="shared" si="18"/>
        <v>67.200999999999993</v>
      </c>
      <c r="E67" s="38">
        <f t="shared" si="18"/>
        <v>66.430000000000007</v>
      </c>
      <c r="F67" s="38">
        <f t="shared" si="18"/>
        <v>66.430000000000007</v>
      </c>
      <c r="G67" s="17"/>
      <c r="H67" s="14"/>
      <c r="I67" s="20" t="s">
        <v>1446</v>
      </c>
      <c r="J67" s="38"/>
      <c r="K67" s="20" t="s">
        <v>1447</v>
      </c>
      <c r="L67" s="38"/>
      <c r="M67" s="24"/>
    </row>
    <row r="68" spans="1:13" x14ac:dyDescent="0.25">
      <c r="A68" s="35"/>
      <c r="B68" s="35"/>
      <c r="C68" s="35">
        <f t="shared" si="17"/>
        <v>19999182</v>
      </c>
      <c r="D68" s="38">
        <f t="shared" si="18"/>
        <v>67.200999999999993</v>
      </c>
      <c r="E68" s="38">
        <f t="shared" si="18"/>
        <v>66.430000000000007</v>
      </c>
      <c r="F68" s="38">
        <f t="shared" si="18"/>
        <v>66.430000000000007</v>
      </c>
      <c r="G68" s="17"/>
      <c r="H68" s="14"/>
      <c r="I68" s="20" t="s">
        <v>1412</v>
      </c>
      <c r="J68" s="38"/>
      <c r="K68" s="20" t="s">
        <v>156</v>
      </c>
      <c r="L68" s="38"/>
      <c r="M68" s="24"/>
    </row>
    <row r="69" spans="1:13" x14ac:dyDescent="0.25">
      <c r="A69" s="35"/>
      <c r="B69" s="35"/>
      <c r="C69" s="35">
        <f t="shared" si="17"/>
        <v>19999182</v>
      </c>
      <c r="D69" s="38">
        <f t="shared" si="18"/>
        <v>67.200999999999993</v>
      </c>
      <c r="E69" s="38">
        <f t="shared" si="18"/>
        <v>66.430000000000007</v>
      </c>
      <c r="F69" s="38">
        <f t="shared" si="18"/>
        <v>66.430000000000007</v>
      </c>
      <c r="G69" s="17"/>
      <c r="H69" s="14"/>
      <c r="I69" s="20"/>
      <c r="J69" s="38"/>
      <c r="K69" s="20" t="s">
        <v>43</v>
      </c>
      <c r="L69" s="38"/>
      <c r="M69" s="24"/>
    </row>
    <row r="70" spans="1:13" x14ac:dyDescent="0.25">
      <c r="A70" s="35"/>
      <c r="B70" s="35"/>
      <c r="C70" s="35">
        <f t="shared" si="17"/>
        <v>19999182</v>
      </c>
      <c r="D70" s="38">
        <f t="shared" si="18"/>
        <v>67.200999999999993</v>
      </c>
      <c r="E70" s="38">
        <f t="shared" si="18"/>
        <v>66.430000000000007</v>
      </c>
      <c r="F70" s="38">
        <f t="shared" si="18"/>
        <v>66.430000000000007</v>
      </c>
      <c r="G70" s="17"/>
      <c r="H70" s="14"/>
      <c r="I70" s="20"/>
      <c r="J70" s="38"/>
      <c r="K70" s="20" t="s">
        <v>40</v>
      </c>
      <c r="L70" s="38"/>
      <c r="M70" s="24"/>
    </row>
    <row r="71" spans="1:13" x14ac:dyDescent="0.25">
      <c r="A71" s="36"/>
      <c r="B71" s="36"/>
      <c r="C71" s="36">
        <f t="shared" si="17"/>
        <v>19999182</v>
      </c>
      <c r="D71" s="39">
        <f t="shared" si="18"/>
        <v>67.200999999999993</v>
      </c>
      <c r="E71" s="39">
        <f t="shared" si="18"/>
        <v>66.430000000000007</v>
      </c>
      <c r="F71" s="39">
        <f t="shared" si="18"/>
        <v>66.430000000000007</v>
      </c>
      <c r="G71" s="17"/>
      <c r="H71" s="14"/>
      <c r="I71" s="20"/>
      <c r="J71" s="39"/>
      <c r="K71" s="20" t="s">
        <v>44</v>
      </c>
      <c r="L71" s="39"/>
      <c r="M71" s="24"/>
    </row>
    <row r="72" spans="1:13" x14ac:dyDescent="0.25">
      <c r="A72" s="43">
        <f>MAX($A$3:A71)+1</f>
        <v>11</v>
      </c>
      <c r="B72" s="43" t="s">
        <v>1448</v>
      </c>
      <c r="C72" s="43">
        <v>19999215</v>
      </c>
      <c r="D72" s="37">
        <v>70.744</v>
      </c>
      <c r="E72" s="37">
        <v>70.92</v>
      </c>
      <c r="F72" s="37">
        <v>70.92</v>
      </c>
      <c r="G72" s="17"/>
      <c r="H72" s="14">
        <v>0</v>
      </c>
      <c r="I72" s="20" t="s">
        <v>71</v>
      </c>
      <c r="J72" s="37">
        <v>68</v>
      </c>
      <c r="K72" s="20" t="s">
        <v>1449</v>
      </c>
      <c r="L72" s="37">
        <v>75</v>
      </c>
      <c r="M72" s="24"/>
    </row>
    <row r="73" spans="1:13" x14ac:dyDescent="0.25">
      <c r="A73" s="35"/>
      <c r="B73" s="35"/>
      <c r="C73" s="35">
        <f t="shared" ref="C73:C88" si="19">C72</f>
        <v>19999215</v>
      </c>
      <c r="D73" s="38">
        <f t="shared" ref="D73:F88" si="20">D72:F72</f>
        <v>70.744</v>
      </c>
      <c r="E73" s="38">
        <f t="shared" si="20"/>
        <v>70.92</v>
      </c>
      <c r="F73" s="38">
        <f t="shared" si="20"/>
        <v>70.92</v>
      </c>
      <c r="G73" s="17"/>
      <c r="H73" s="14"/>
      <c r="I73" s="20" t="s">
        <v>1265</v>
      </c>
      <c r="J73" s="38"/>
      <c r="K73" s="20" t="s">
        <v>1450</v>
      </c>
      <c r="L73" s="38"/>
      <c r="M73" s="24"/>
    </row>
    <row r="74" spans="1:13" x14ac:dyDescent="0.25">
      <c r="A74" s="35"/>
      <c r="B74" s="35"/>
      <c r="C74" s="35">
        <f t="shared" si="19"/>
        <v>19999215</v>
      </c>
      <c r="D74" s="38">
        <f t="shared" si="20"/>
        <v>70.744</v>
      </c>
      <c r="E74" s="38">
        <f t="shared" si="20"/>
        <v>70.92</v>
      </c>
      <c r="F74" s="38">
        <f t="shared" si="20"/>
        <v>70.92</v>
      </c>
      <c r="G74" s="17"/>
      <c r="H74" s="14"/>
      <c r="I74" s="20" t="s">
        <v>34</v>
      </c>
      <c r="J74" s="38"/>
      <c r="K74" s="20" t="s">
        <v>28</v>
      </c>
      <c r="L74" s="38"/>
      <c r="M74" s="24"/>
    </row>
    <row r="75" spans="1:13" x14ac:dyDescent="0.25">
      <c r="A75" s="35"/>
      <c r="B75" s="35"/>
      <c r="C75" s="35">
        <f t="shared" si="19"/>
        <v>19999215</v>
      </c>
      <c r="D75" s="38">
        <f t="shared" si="20"/>
        <v>70.744</v>
      </c>
      <c r="E75" s="38">
        <f t="shared" si="20"/>
        <v>70.92</v>
      </c>
      <c r="F75" s="38">
        <f t="shared" si="20"/>
        <v>70.92</v>
      </c>
      <c r="G75" s="17"/>
      <c r="H75" s="14"/>
      <c r="I75" s="20" t="s">
        <v>32</v>
      </c>
      <c r="J75" s="38"/>
      <c r="K75" s="20" t="s">
        <v>24</v>
      </c>
      <c r="L75" s="38"/>
      <c r="M75" s="24"/>
    </row>
    <row r="76" spans="1:13" x14ac:dyDescent="0.25">
      <c r="A76" s="35"/>
      <c r="B76" s="35"/>
      <c r="C76" s="35">
        <f t="shared" si="19"/>
        <v>19999215</v>
      </c>
      <c r="D76" s="38">
        <f t="shared" si="20"/>
        <v>70.744</v>
      </c>
      <c r="E76" s="38">
        <f t="shared" si="20"/>
        <v>70.92</v>
      </c>
      <c r="F76" s="38">
        <f t="shared" si="20"/>
        <v>70.92</v>
      </c>
      <c r="G76" s="17"/>
      <c r="H76" s="14"/>
      <c r="I76" s="20" t="s">
        <v>55</v>
      </c>
      <c r="J76" s="38"/>
      <c r="K76" s="20" t="s">
        <v>212</v>
      </c>
      <c r="L76" s="38"/>
      <c r="M76" s="24"/>
    </row>
    <row r="77" spans="1:13" x14ac:dyDescent="0.25">
      <c r="A77" s="35"/>
      <c r="B77" s="35"/>
      <c r="C77" s="35">
        <f t="shared" si="19"/>
        <v>19999215</v>
      </c>
      <c r="D77" s="38">
        <f t="shared" si="20"/>
        <v>70.744</v>
      </c>
      <c r="E77" s="38">
        <f t="shared" si="20"/>
        <v>70.92</v>
      </c>
      <c r="F77" s="38">
        <f t="shared" si="20"/>
        <v>70.92</v>
      </c>
      <c r="G77" s="17"/>
      <c r="H77" s="14"/>
      <c r="I77" s="20" t="s">
        <v>60</v>
      </c>
      <c r="J77" s="38"/>
      <c r="K77" s="20" t="s">
        <v>78</v>
      </c>
      <c r="L77" s="38"/>
      <c r="M77" s="24"/>
    </row>
    <row r="78" spans="1:13" x14ac:dyDescent="0.25">
      <c r="A78" s="35"/>
      <c r="B78" s="35"/>
      <c r="C78" s="35">
        <f t="shared" si="19"/>
        <v>19999215</v>
      </c>
      <c r="D78" s="38">
        <f t="shared" si="20"/>
        <v>70.744</v>
      </c>
      <c r="E78" s="38">
        <f t="shared" si="20"/>
        <v>70.92</v>
      </c>
      <c r="F78" s="38">
        <f t="shared" si="20"/>
        <v>70.92</v>
      </c>
      <c r="G78" s="17"/>
      <c r="H78" s="14"/>
      <c r="I78" s="20" t="s">
        <v>1451</v>
      </c>
      <c r="J78" s="38"/>
      <c r="K78" s="20" t="s">
        <v>1452</v>
      </c>
      <c r="L78" s="38"/>
      <c r="M78" s="24"/>
    </row>
    <row r="79" spans="1:13" x14ac:dyDescent="0.25">
      <c r="A79" s="35"/>
      <c r="B79" s="35"/>
      <c r="C79" s="35">
        <f t="shared" si="19"/>
        <v>19999215</v>
      </c>
      <c r="D79" s="38">
        <f t="shared" si="20"/>
        <v>70.744</v>
      </c>
      <c r="E79" s="38">
        <f t="shared" si="20"/>
        <v>70.92</v>
      </c>
      <c r="F79" s="38">
        <f t="shared" si="20"/>
        <v>70.92</v>
      </c>
      <c r="G79" s="17"/>
      <c r="H79" s="14"/>
      <c r="I79" s="20" t="s">
        <v>1453</v>
      </c>
      <c r="J79" s="38"/>
      <c r="K79" s="20" t="s">
        <v>82</v>
      </c>
      <c r="L79" s="38"/>
      <c r="M79" s="24"/>
    </row>
    <row r="80" spans="1:13" x14ac:dyDescent="0.25">
      <c r="A80" s="35"/>
      <c r="B80" s="35"/>
      <c r="C80" s="35">
        <f t="shared" si="19"/>
        <v>19999215</v>
      </c>
      <c r="D80" s="38">
        <f t="shared" si="20"/>
        <v>70.744</v>
      </c>
      <c r="E80" s="38">
        <f t="shared" si="20"/>
        <v>70.92</v>
      </c>
      <c r="F80" s="38">
        <f t="shared" si="20"/>
        <v>70.92</v>
      </c>
      <c r="G80" s="17"/>
      <c r="H80" s="14"/>
      <c r="I80" s="20"/>
      <c r="J80" s="38"/>
      <c r="K80" s="20" t="s">
        <v>22</v>
      </c>
      <c r="L80" s="38"/>
      <c r="M80" s="24"/>
    </row>
    <row r="81" spans="1:13" x14ac:dyDescent="0.25">
      <c r="A81" s="35"/>
      <c r="B81" s="35"/>
      <c r="C81" s="35">
        <f t="shared" si="19"/>
        <v>19999215</v>
      </c>
      <c r="D81" s="38">
        <f t="shared" si="20"/>
        <v>70.744</v>
      </c>
      <c r="E81" s="38">
        <f t="shared" si="20"/>
        <v>70.92</v>
      </c>
      <c r="F81" s="38">
        <f t="shared" si="20"/>
        <v>70.92</v>
      </c>
      <c r="G81" s="17"/>
      <c r="H81" s="14"/>
      <c r="I81" s="20"/>
      <c r="J81" s="38"/>
      <c r="K81" s="20" t="s">
        <v>1454</v>
      </c>
      <c r="L81" s="38"/>
      <c r="M81" s="24"/>
    </row>
    <row r="82" spans="1:13" x14ac:dyDescent="0.25">
      <c r="A82" s="35"/>
      <c r="B82" s="35"/>
      <c r="C82" s="35">
        <f t="shared" si="19"/>
        <v>19999215</v>
      </c>
      <c r="D82" s="38">
        <f t="shared" si="20"/>
        <v>70.744</v>
      </c>
      <c r="E82" s="38">
        <f t="shared" si="20"/>
        <v>70.92</v>
      </c>
      <c r="F82" s="38">
        <f t="shared" si="20"/>
        <v>70.92</v>
      </c>
      <c r="G82" s="17"/>
      <c r="H82" s="14"/>
      <c r="I82" s="20"/>
      <c r="J82" s="38"/>
      <c r="K82" s="20" t="s">
        <v>21</v>
      </c>
      <c r="L82" s="38"/>
      <c r="M82" s="24"/>
    </row>
    <row r="83" spans="1:13" x14ac:dyDescent="0.25">
      <c r="A83" s="35"/>
      <c r="B83" s="35"/>
      <c r="C83" s="35">
        <f t="shared" si="19"/>
        <v>19999215</v>
      </c>
      <c r="D83" s="38">
        <f t="shared" si="20"/>
        <v>70.744</v>
      </c>
      <c r="E83" s="38">
        <f t="shared" si="20"/>
        <v>70.92</v>
      </c>
      <c r="F83" s="38">
        <f t="shared" si="20"/>
        <v>70.92</v>
      </c>
      <c r="G83" s="17"/>
      <c r="H83" s="14"/>
      <c r="I83" s="20"/>
      <c r="J83" s="38"/>
      <c r="K83" s="20" t="s">
        <v>59</v>
      </c>
      <c r="L83" s="38"/>
      <c r="M83" s="24"/>
    </row>
    <row r="84" spans="1:13" x14ac:dyDescent="0.25">
      <c r="A84" s="35"/>
      <c r="B84" s="35"/>
      <c r="C84" s="35">
        <f t="shared" si="19"/>
        <v>19999215</v>
      </c>
      <c r="D84" s="38">
        <f t="shared" si="20"/>
        <v>70.744</v>
      </c>
      <c r="E84" s="38">
        <f t="shared" si="20"/>
        <v>70.92</v>
      </c>
      <c r="F84" s="38">
        <f t="shared" si="20"/>
        <v>70.92</v>
      </c>
      <c r="G84" s="17"/>
      <c r="H84" s="14"/>
      <c r="I84" s="20"/>
      <c r="J84" s="38"/>
      <c r="K84" s="20" t="s">
        <v>1455</v>
      </c>
      <c r="L84" s="38"/>
      <c r="M84" s="24"/>
    </row>
    <row r="85" spans="1:13" x14ac:dyDescent="0.25">
      <c r="A85" s="35"/>
      <c r="B85" s="35"/>
      <c r="C85" s="35">
        <f t="shared" si="19"/>
        <v>19999215</v>
      </c>
      <c r="D85" s="38">
        <f t="shared" si="20"/>
        <v>70.744</v>
      </c>
      <c r="E85" s="38">
        <f t="shared" si="20"/>
        <v>70.92</v>
      </c>
      <c r="F85" s="38">
        <f t="shared" si="20"/>
        <v>70.92</v>
      </c>
      <c r="G85" s="17"/>
      <c r="H85" s="14"/>
      <c r="I85" s="20"/>
      <c r="J85" s="38"/>
      <c r="K85" s="20" t="s">
        <v>1456</v>
      </c>
      <c r="L85" s="38"/>
      <c r="M85" s="24"/>
    </row>
    <row r="86" spans="1:13" x14ac:dyDescent="0.25">
      <c r="A86" s="35"/>
      <c r="B86" s="35"/>
      <c r="C86" s="35">
        <f t="shared" si="19"/>
        <v>19999215</v>
      </c>
      <c r="D86" s="38">
        <f t="shared" si="20"/>
        <v>70.744</v>
      </c>
      <c r="E86" s="38">
        <f t="shared" si="20"/>
        <v>70.92</v>
      </c>
      <c r="F86" s="38">
        <f t="shared" si="20"/>
        <v>70.92</v>
      </c>
      <c r="G86" s="17"/>
      <c r="H86" s="14"/>
      <c r="I86" s="20"/>
      <c r="J86" s="38"/>
      <c r="K86" s="20" t="s">
        <v>85</v>
      </c>
      <c r="L86" s="38"/>
      <c r="M86" s="24"/>
    </row>
    <row r="87" spans="1:13" x14ac:dyDescent="0.25">
      <c r="A87" s="35"/>
      <c r="B87" s="35"/>
      <c r="C87" s="35">
        <f t="shared" si="19"/>
        <v>19999215</v>
      </c>
      <c r="D87" s="38">
        <f t="shared" si="20"/>
        <v>70.744</v>
      </c>
      <c r="E87" s="38">
        <f t="shared" si="20"/>
        <v>70.92</v>
      </c>
      <c r="F87" s="38">
        <f t="shared" si="20"/>
        <v>70.92</v>
      </c>
      <c r="G87" s="17"/>
      <c r="H87" s="14"/>
      <c r="I87" s="20"/>
      <c r="J87" s="38"/>
      <c r="K87" s="20" t="s">
        <v>1457</v>
      </c>
      <c r="L87" s="38"/>
      <c r="M87" s="24"/>
    </row>
    <row r="88" spans="1:13" x14ac:dyDescent="0.25">
      <c r="A88" s="36"/>
      <c r="B88" s="36"/>
      <c r="C88" s="36">
        <f t="shared" si="19"/>
        <v>19999215</v>
      </c>
      <c r="D88" s="39">
        <f t="shared" si="20"/>
        <v>70.744</v>
      </c>
      <c r="E88" s="39">
        <f t="shared" si="20"/>
        <v>70.92</v>
      </c>
      <c r="F88" s="39">
        <f t="shared" si="20"/>
        <v>70.92</v>
      </c>
      <c r="G88" s="17"/>
      <c r="H88" s="14"/>
      <c r="I88" s="20"/>
      <c r="J88" s="39"/>
      <c r="K88" s="20" t="s">
        <v>37</v>
      </c>
      <c r="L88" s="39"/>
      <c r="M88" s="24"/>
    </row>
    <row r="89" spans="1:13" x14ac:dyDescent="0.25">
      <c r="A89" s="43">
        <f>MAX($A$3:A88)+1</f>
        <v>12</v>
      </c>
      <c r="B89" s="43" t="s">
        <v>1458</v>
      </c>
      <c r="C89" s="43">
        <v>19999214</v>
      </c>
      <c r="D89" s="37">
        <v>65.686000000000007</v>
      </c>
      <c r="E89" s="37">
        <v>67.98</v>
      </c>
      <c r="F89" s="37">
        <v>67.98</v>
      </c>
      <c r="G89" s="17"/>
      <c r="H89" s="14">
        <v>0</v>
      </c>
      <c r="I89" s="20" t="s">
        <v>34</v>
      </c>
      <c r="J89" s="37">
        <v>63</v>
      </c>
      <c r="K89" s="20" t="s">
        <v>30</v>
      </c>
      <c r="L89" s="37">
        <v>55</v>
      </c>
      <c r="M89" s="24"/>
    </row>
    <row r="90" spans="1:13" x14ac:dyDescent="0.25">
      <c r="A90" s="35"/>
      <c r="B90" s="35"/>
      <c r="C90" s="35">
        <f t="shared" ref="C90:C91" si="21">C89</f>
        <v>19999214</v>
      </c>
      <c r="D90" s="38">
        <f t="shared" ref="D90:F91" si="22">D89:F89</f>
        <v>65.686000000000007</v>
      </c>
      <c r="E90" s="38">
        <f t="shared" si="22"/>
        <v>67.98</v>
      </c>
      <c r="F90" s="38">
        <f t="shared" si="22"/>
        <v>67.98</v>
      </c>
      <c r="G90" s="17"/>
      <c r="H90" s="14"/>
      <c r="I90" s="20" t="s">
        <v>32</v>
      </c>
      <c r="J90" s="38"/>
      <c r="K90" s="20" t="s">
        <v>1459</v>
      </c>
      <c r="L90" s="38"/>
      <c r="M90" s="24"/>
    </row>
    <row r="91" spans="1:13" x14ac:dyDescent="0.25">
      <c r="A91" s="36"/>
      <c r="B91" s="36"/>
      <c r="C91" s="36">
        <f t="shared" si="21"/>
        <v>19999214</v>
      </c>
      <c r="D91" s="39">
        <f t="shared" si="22"/>
        <v>65.686000000000007</v>
      </c>
      <c r="E91" s="39">
        <f t="shared" si="22"/>
        <v>67.98</v>
      </c>
      <c r="F91" s="39">
        <f t="shared" si="22"/>
        <v>67.98</v>
      </c>
      <c r="G91" s="17"/>
      <c r="H91" s="14"/>
      <c r="I91" s="20" t="s">
        <v>1412</v>
      </c>
      <c r="J91" s="39"/>
      <c r="K91" s="20"/>
      <c r="L91" s="39"/>
      <c r="M91" s="24"/>
    </row>
    <row r="92" spans="1:13" x14ac:dyDescent="0.25">
      <c r="A92" s="43">
        <f>MAX($A$3:A91)+1</f>
        <v>13</v>
      </c>
      <c r="B92" s="43" t="s">
        <v>1460</v>
      </c>
      <c r="C92" s="43">
        <v>19999187</v>
      </c>
      <c r="D92" s="37">
        <v>75.635000000000005</v>
      </c>
      <c r="E92" s="37">
        <v>76.05</v>
      </c>
      <c r="F92" s="37">
        <v>76.05</v>
      </c>
      <c r="G92" s="17"/>
      <c r="H92" s="14">
        <v>0</v>
      </c>
      <c r="I92" s="20" t="s">
        <v>57</v>
      </c>
      <c r="J92" s="37">
        <v>68</v>
      </c>
      <c r="K92" s="20" t="s">
        <v>1461</v>
      </c>
      <c r="L92" s="37">
        <v>88</v>
      </c>
      <c r="M92" s="24"/>
    </row>
    <row r="93" spans="1:13" x14ac:dyDescent="0.25">
      <c r="A93" s="35"/>
      <c r="B93" s="35"/>
      <c r="C93" s="35">
        <f t="shared" ref="C93:C102" si="23">C92</f>
        <v>19999187</v>
      </c>
      <c r="D93" s="38">
        <f t="shared" ref="D93:F102" si="24">D92:F92</f>
        <v>75.635000000000005</v>
      </c>
      <c r="E93" s="38">
        <f t="shared" si="24"/>
        <v>76.05</v>
      </c>
      <c r="F93" s="38">
        <f t="shared" si="24"/>
        <v>76.05</v>
      </c>
      <c r="G93" s="17"/>
      <c r="H93" s="14"/>
      <c r="I93" s="20" t="s">
        <v>1412</v>
      </c>
      <c r="J93" s="38"/>
      <c r="K93" s="20" t="s">
        <v>1462</v>
      </c>
      <c r="L93" s="38"/>
      <c r="M93" s="24"/>
    </row>
    <row r="94" spans="1:13" x14ac:dyDescent="0.25">
      <c r="A94" s="35"/>
      <c r="B94" s="35"/>
      <c r="C94" s="35">
        <f t="shared" si="23"/>
        <v>19999187</v>
      </c>
      <c r="D94" s="38">
        <f t="shared" si="24"/>
        <v>75.635000000000005</v>
      </c>
      <c r="E94" s="38">
        <f t="shared" si="24"/>
        <v>76.05</v>
      </c>
      <c r="F94" s="38">
        <f t="shared" si="24"/>
        <v>76.05</v>
      </c>
      <c r="G94" s="17"/>
      <c r="H94" s="14"/>
      <c r="I94" s="20" t="s">
        <v>1463</v>
      </c>
      <c r="J94" s="38"/>
      <c r="K94" s="20" t="s">
        <v>29</v>
      </c>
      <c r="L94" s="38"/>
      <c r="M94" s="24"/>
    </row>
    <row r="95" spans="1:13" x14ac:dyDescent="0.25">
      <c r="A95" s="35"/>
      <c r="B95" s="35"/>
      <c r="C95" s="35">
        <f t="shared" si="23"/>
        <v>19999187</v>
      </c>
      <c r="D95" s="38">
        <f t="shared" si="24"/>
        <v>75.635000000000005</v>
      </c>
      <c r="E95" s="38">
        <f t="shared" si="24"/>
        <v>76.05</v>
      </c>
      <c r="F95" s="38">
        <f t="shared" si="24"/>
        <v>76.05</v>
      </c>
      <c r="G95" s="17"/>
      <c r="H95" s="14"/>
      <c r="I95" s="20" t="s">
        <v>643</v>
      </c>
      <c r="J95" s="38"/>
      <c r="K95" s="20" t="s">
        <v>1464</v>
      </c>
      <c r="L95" s="38"/>
      <c r="M95" s="24"/>
    </row>
    <row r="96" spans="1:13" x14ac:dyDescent="0.25">
      <c r="A96" s="35"/>
      <c r="B96" s="35"/>
      <c r="C96" s="35">
        <f t="shared" si="23"/>
        <v>19999187</v>
      </c>
      <c r="D96" s="38">
        <f t="shared" si="24"/>
        <v>75.635000000000005</v>
      </c>
      <c r="E96" s="38">
        <f t="shared" si="24"/>
        <v>76.05</v>
      </c>
      <c r="F96" s="38">
        <f t="shared" si="24"/>
        <v>76.05</v>
      </c>
      <c r="G96" s="17"/>
      <c r="H96" s="14"/>
      <c r="I96" s="20" t="s">
        <v>57</v>
      </c>
      <c r="J96" s="38"/>
      <c r="K96" s="20" t="s">
        <v>1465</v>
      </c>
      <c r="L96" s="38"/>
      <c r="M96" s="24"/>
    </row>
    <row r="97" spans="1:13" x14ac:dyDescent="0.25">
      <c r="A97" s="35"/>
      <c r="B97" s="35"/>
      <c r="C97" s="35">
        <f t="shared" si="23"/>
        <v>19999187</v>
      </c>
      <c r="D97" s="38">
        <f t="shared" si="24"/>
        <v>75.635000000000005</v>
      </c>
      <c r="E97" s="38">
        <f t="shared" si="24"/>
        <v>76.05</v>
      </c>
      <c r="F97" s="38">
        <f t="shared" si="24"/>
        <v>76.05</v>
      </c>
      <c r="G97" s="17"/>
      <c r="H97" s="14"/>
      <c r="I97" s="20" t="s">
        <v>1466</v>
      </c>
      <c r="J97" s="38"/>
      <c r="K97" s="20" t="s">
        <v>102</v>
      </c>
      <c r="L97" s="38"/>
      <c r="M97" s="24"/>
    </row>
    <row r="98" spans="1:13" x14ac:dyDescent="0.25">
      <c r="A98" s="35"/>
      <c r="B98" s="35"/>
      <c r="C98" s="35">
        <f t="shared" si="23"/>
        <v>19999187</v>
      </c>
      <c r="D98" s="38">
        <f t="shared" si="24"/>
        <v>75.635000000000005</v>
      </c>
      <c r="E98" s="38">
        <f t="shared" si="24"/>
        <v>76.05</v>
      </c>
      <c r="F98" s="38">
        <f t="shared" si="24"/>
        <v>76.05</v>
      </c>
      <c r="G98" s="17"/>
      <c r="H98" s="14"/>
      <c r="I98" s="20"/>
      <c r="J98" s="38"/>
      <c r="K98" s="20" t="s">
        <v>1467</v>
      </c>
      <c r="L98" s="38"/>
      <c r="M98" s="24"/>
    </row>
    <row r="99" spans="1:13" x14ac:dyDescent="0.25">
      <c r="A99" s="35"/>
      <c r="B99" s="35"/>
      <c r="C99" s="35">
        <f t="shared" si="23"/>
        <v>19999187</v>
      </c>
      <c r="D99" s="38">
        <f t="shared" si="24"/>
        <v>75.635000000000005</v>
      </c>
      <c r="E99" s="38">
        <f t="shared" si="24"/>
        <v>76.05</v>
      </c>
      <c r="F99" s="38">
        <f t="shared" si="24"/>
        <v>76.05</v>
      </c>
      <c r="G99" s="17"/>
      <c r="H99" s="14"/>
      <c r="I99" s="20"/>
      <c r="J99" s="38"/>
      <c r="K99" s="20" t="s">
        <v>21</v>
      </c>
      <c r="L99" s="38"/>
      <c r="M99" s="24"/>
    </row>
    <row r="100" spans="1:13" x14ac:dyDescent="0.25">
      <c r="A100" s="35"/>
      <c r="B100" s="35"/>
      <c r="C100" s="35">
        <f t="shared" si="23"/>
        <v>19999187</v>
      </c>
      <c r="D100" s="38">
        <f t="shared" si="24"/>
        <v>75.635000000000005</v>
      </c>
      <c r="E100" s="38">
        <f t="shared" si="24"/>
        <v>76.05</v>
      </c>
      <c r="F100" s="38">
        <f t="shared" si="24"/>
        <v>76.05</v>
      </c>
      <c r="G100" s="17"/>
      <c r="H100" s="14"/>
      <c r="I100" s="20"/>
      <c r="J100" s="38"/>
      <c r="K100" s="20" t="s">
        <v>40</v>
      </c>
      <c r="L100" s="38"/>
      <c r="M100" s="24"/>
    </row>
    <row r="101" spans="1:13" x14ac:dyDescent="0.25">
      <c r="A101" s="35"/>
      <c r="B101" s="35"/>
      <c r="C101" s="35">
        <f t="shared" si="23"/>
        <v>19999187</v>
      </c>
      <c r="D101" s="38">
        <f t="shared" si="24"/>
        <v>75.635000000000005</v>
      </c>
      <c r="E101" s="38">
        <f t="shared" si="24"/>
        <v>76.05</v>
      </c>
      <c r="F101" s="38">
        <f t="shared" si="24"/>
        <v>76.05</v>
      </c>
      <c r="G101" s="17"/>
      <c r="H101" s="14"/>
      <c r="I101" s="20"/>
      <c r="J101" s="38"/>
      <c r="K101" s="20" t="s">
        <v>44</v>
      </c>
      <c r="L101" s="38"/>
      <c r="M101" s="24"/>
    </row>
    <row r="102" spans="1:13" x14ac:dyDescent="0.25">
      <c r="A102" s="36"/>
      <c r="B102" s="36"/>
      <c r="C102" s="36">
        <f t="shared" si="23"/>
        <v>19999187</v>
      </c>
      <c r="D102" s="39">
        <f t="shared" si="24"/>
        <v>75.635000000000005</v>
      </c>
      <c r="E102" s="39">
        <f t="shared" si="24"/>
        <v>76.05</v>
      </c>
      <c r="F102" s="39">
        <f t="shared" si="24"/>
        <v>76.05</v>
      </c>
      <c r="G102" s="17"/>
      <c r="H102" s="14"/>
      <c r="I102" s="20"/>
      <c r="J102" s="39"/>
      <c r="K102" s="20" t="s">
        <v>156</v>
      </c>
      <c r="L102" s="39"/>
      <c r="M102" s="24"/>
    </row>
    <row r="103" spans="1:13" x14ac:dyDescent="0.25">
      <c r="A103" s="43">
        <f>MAX($A$3:A102)+1</f>
        <v>14</v>
      </c>
      <c r="B103" s="43" t="s">
        <v>1468</v>
      </c>
      <c r="C103" s="43">
        <v>19999034</v>
      </c>
      <c r="D103" s="37">
        <v>78.022999999999996</v>
      </c>
      <c r="E103" s="37">
        <v>80.89</v>
      </c>
      <c r="F103" s="37">
        <v>80.89</v>
      </c>
      <c r="G103" s="17"/>
      <c r="H103" s="14">
        <v>0</v>
      </c>
      <c r="I103" s="20"/>
      <c r="J103" s="37">
        <v>65</v>
      </c>
      <c r="K103" s="20" t="s">
        <v>1409</v>
      </c>
      <c r="L103" s="37">
        <v>84</v>
      </c>
      <c r="M103" s="24"/>
    </row>
    <row r="104" spans="1:13" x14ac:dyDescent="0.25">
      <c r="A104" s="35"/>
      <c r="B104" s="35"/>
      <c r="C104" s="35">
        <f t="shared" ref="C104:C114" si="25">C103</f>
        <v>19999034</v>
      </c>
      <c r="D104" s="38">
        <f t="shared" ref="D104:F114" si="26">D103:F103</f>
        <v>78.022999999999996</v>
      </c>
      <c r="E104" s="38">
        <f t="shared" si="26"/>
        <v>80.89</v>
      </c>
      <c r="F104" s="38">
        <f t="shared" si="26"/>
        <v>80.89</v>
      </c>
      <c r="G104" s="17"/>
      <c r="H104" s="14"/>
      <c r="I104" s="20" t="s">
        <v>1270</v>
      </c>
      <c r="J104" s="38"/>
      <c r="K104" s="20" t="s">
        <v>68</v>
      </c>
      <c r="L104" s="38"/>
      <c r="M104" s="24"/>
    </row>
    <row r="105" spans="1:13" x14ac:dyDescent="0.25">
      <c r="A105" s="35"/>
      <c r="B105" s="35"/>
      <c r="C105" s="35">
        <f t="shared" si="25"/>
        <v>19999034</v>
      </c>
      <c r="D105" s="38">
        <f t="shared" si="26"/>
        <v>78.022999999999996</v>
      </c>
      <c r="E105" s="38">
        <f t="shared" si="26"/>
        <v>80.89</v>
      </c>
      <c r="F105" s="38">
        <f t="shared" si="26"/>
        <v>80.89</v>
      </c>
      <c r="G105" s="17"/>
      <c r="H105" s="14"/>
      <c r="I105" s="20" t="s">
        <v>1469</v>
      </c>
      <c r="J105" s="38"/>
      <c r="K105" s="20" t="s">
        <v>120</v>
      </c>
      <c r="L105" s="38"/>
      <c r="M105" s="24"/>
    </row>
    <row r="106" spans="1:13" x14ac:dyDescent="0.25">
      <c r="A106" s="35"/>
      <c r="B106" s="35"/>
      <c r="C106" s="35">
        <f t="shared" si="25"/>
        <v>19999034</v>
      </c>
      <c r="D106" s="38">
        <f t="shared" si="26"/>
        <v>78.022999999999996</v>
      </c>
      <c r="E106" s="38">
        <f t="shared" si="26"/>
        <v>80.89</v>
      </c>
      <c r="F106" s="38">
        <f t="shared" si="26"/>
        <v>80.89</v>
      </c>
      <c r="G106" s="17"/>
      <c r="H106" s="14"/>
      <c r="I106" s="20" t="s">
        <v>1470</v>
      </c>
      <c r="J106" s="38"/>
      <c r="K106" s="20" t="s">
        <v>156</v>
      </c>
      <c r="L106" s="38"/>
      <c r="M106" s="24"/>
    </row>
    <row r="107" spans="1:13" x14ac:dyDescent="0.25">
      <c r="A107" s="35"/>
      <c r="B107" s="35"/>
      <c r="C107" s="35">
        <f t="shared" si="25"/>
        <v>19999034</v>
      </c>
      <c r="D107" s="38">
        <f t="shared" si="26"/>
        <v>78.022999999999996</v>
      </c>
      <c r="E107" s="38">
        <f t="shared" si="26"/>
        <v>80.89</v>
      </c>
      <c r="F107" s="38">
        <f t="shared" si="26"/>
        <v>80.89</v>
      </c>
      <c r="G107" s="17"/>
      <c r="H107" s="14"/>
      <c r="I107" s="20" t="s">
        <v>1412</v>
      </c>
      <c r="J107" s="38"/>
      <c r="K107" s="20" t="s">
        <v>1471</v>
      </c>
      <c r="L107" s="38"/>
      <c r="M107" s="24"/>
    </row>
    <row r="108" spans="1:13" x14ac:dyDescent="0.25">
      <c r="A108" s="35"/>
      <c r="B108" s="35"/>
      <c r="C108" s="35">
        <f t="shared" si="25"/>
        <v>19999034</v>
      </c>
      <c r="D108" s="38">
        <f t="shared" si="26"/>
        <v>78.022999999999996</v>
      </c>
      <c r="E108" s="38">
        <f t="shared" si="26"/>
        <v>80.89</v>
      </c>
      <c r="F108" s="38">
        <f t="shared" si="26"/>
        <v>80.89</v>
      </c>
      <c r="G108" s="17"/>
      <c r="H108" s="14"/>
      <c r="I108" s="20"/>
      <c r="J108" s="38"/>
      <c r="K108" s="20" t="s">
        <v>22</v>
      </c>
      <c r="L108" s="38"/>
      <c r="M108" s="24"/>
    </row>
    <row r="109" spans="1:13" x14ac:dyDescent="0.25">
      <c r="A109" s="35"/>
      <c r="B109" s="35"/>
      <c r="C109" s="35">
        <f t="shared" si="25"/>
        <v>19999034</v>
      </c>
      <c r="D109" s="38">
        <f t="shared" si="26"/>
        <v>78.022999999999996</v>
      </c>
      <c r="E109" s="38">
        <f t="shared" si="26"/>
        <v>80.89</v>
      </c>
      <c r="F109" s="38">
        <f t="shared" si="26"/>
        <v>80.89</v>
      </c>
      <c r="G109" s="17"/>
      <c r="H109" s="14"/>
      <c r="I109" s="20"/>
      <c r="J109" s="38"/>
      <c r="K109" s="20" t="s">
        <v>44</v>
      </c>
      <c r="L109" s="38"/>
      <c r="M109" s="24"/>
    </row>
    <row r="110" spans="1:13" x14ac:dyDescent="0.25">
      <c r="A110" s="35"/>
      <c r="B110" s="35"/>
      <c r="C110" s="35">
        <f t="shared" si="25"/>
        <v>19999034</v>
      </c>
      <c r="D110" s="38">
        <f t="shared" si="26"/>
        <v>78.022999999999996</v>
      </c>
      <c r="E110" s="38">
        <f t="shared" si="26"/>
        <v>80.89</v>
      </c>
      <c r="F110" s="38">
        <f t="shared" si="26"/>
        <v>80.89</v>
      </c>
      <c r="G110" s="17"/>
      <c r="H110" s="14"/>
      <c r="I110" s="20"/>
      <c r="J110" s="38"/>
      <c r="K110" s="20" t="s">
        <v>66</v>
      </c>
      <c r="L110" s="38"/>
      <c r="M110" s="24"/>
    </row>
    <row r="111" spans="1:13" x14ac:dyDescent="0.25">
      <c r="A111" s="35"/>
      <c r="B111" s="35"/>
      <c r="C111" s="35">
        <f t="shared" si="25"/>
        <v>19999034</v>
      </c>
      <c r="D111" s="38">
        <f t="shared" si="26"/>
        <v>78.022999999999996</v>
      </c>
      <c r="E111" s="38">
        <f t="shared" si="26"/>
        <v>80.89</v>
      </c>
      <c r="F111" s="38">
        <f t="shared" si="26"/>
        <v>80.89</v>
      </c>
      <c r="G111" s="17"/>
      <c r="H111" s="14"/>
      <c r="I111" s="20"/>
      <c r="J111" s="38"/>
      <c r="K111" s="20" t="s">
        <v>43</v>
      </c>
      <c r="L111" s="38"/>
      <c r="M111" s="24"/>
    </row>
    <row r="112" spans="1:13" x14ac:dyDescent="0.25">
      <c r="A112" s="35"/>
      <c r="B112" s="35"/>
      <c r="C112" s="35">
        <f t="shared" si="25"/>
        <v>19999034</v>
      </c>
      <c r="D112" s="38">
        <f t="shared" si="26"/>
        <v>78.022999999999996</v>
      </c>
      <c r="E112" s="38">
        <f t="shared" si="26"/>
        <v>80.89</v>
      </c>
      <c r="F112" s="38">
        <f t="shared" si="26"/>
        <v>80.89</v>
      </c>
      <c r="G112" s="17"/>
      <c r="H112" s="14"/>
      <c r="I112" s="20"/>
      <c r="J112" s="38"/>
      <c r="K112" s="20" t="s">
        <v>63</v>
      </c>
      <c r="L112" s="38"/>
      <c r="M112" s="24"/>
    </row>
    <row r="113" spans="1:13" x14ac:dyDescent="0.25">
      <c r="A113" s="35"/>
      <c r="B113" s="35"/>
      <c r="C113" s="35">
        <f t="shared" si="25"/>
        <v>19999034</v>
      </c>
      <c r="D113" s="38">
        <f t="shared" si="26"/>
        <v>78.022999999999996</v>
      </c>
      <c r="E113" s="38">
        <f t="shared" si="26"/>
        <v>80.89</v>
      </c>
      <c r="F113" s="38">
        <f t="shared" si="26"/>
        <v>80.89</v>
      </c>
      <c r="G113" s="17"/>
      <c r="H113" s="14"/>
      <c r="I113" s="20"/>
      <c r="J113" s="38"/>
      <c r="K113" s="20" t="s">
        <v>21</v>
      </c>
      <c r="L113" s="38"/>
      <c r="M113" s="24"/>
    </row>
    <row r="114" spans="1:13" x14ac:dyDescent="0.25">
      <c r="A114" s="36"/>
      <c r="B114" s="36"/>
      <c r="C114" s="36">
        <f t="shared" si="25"/>
        <v>19999034</v>
      </c>
      <c r="D114" s="39">
        <f t="shared" si="26"/>
        <v>78.022999999999996</v>
      </c>
      <c r="E114" s="39">
        <f t="shared" si="26"/>
        <v>80.89</v>
      </c>
      <c r="F114" s="39">
        <f t="shared" si="26"/>
        <v>80.89</v>
      </c>
      <c r="G114" s="17"/>
      <c r="H114" s="14"/>
      <c r="I114" s="20"/>
      <c r="J114" s="39"/>
      <c r="K114" s="20" t="s">
        <v>39</v>
      </c>
      <c r="L114" s="39"/>
      <c r="M114" s="24"/>
    </row>
    <row r="115" spans="1:13" x14ac:dyDescent="0.25">
      <c r="A115" s="43">
        <f>MAX($A$3:A114)+1</f>
        <v>15</v>
      </c>
      <c r="B115" s="43" t="s">
        <v>1472</v>
      </c>
      <c r="C115" s="43">
        <v>19999035</v>
      </c>
      <c r="D115" s="37">
        <v>77.516000000000005</v>
      </c>
      <c r="E115" s="37">
        <v>79.88</v>
      </c>
      <c r="F115" s="37">
        <v>79.88</v>
      </c>
      <c r="G115" s="17"/>
      <c r="H115" s="14">
        <v>0</v>
      </c>
      <c r="I115" s="20" t="s">
        <v>479</v>
      </c>
      <c r="J115" s="37">
        <v>65</v>
      </c>
      <c r="K115" s="20" t="s">
        <v>1473</v>
      </c>
      <c r="L115" s="37">
        <v>86</v>
      </c>
      <c r="M115" s="24"/>
    </row>
    <row r="116" spans="1:13" x14ac:dyDescent="0.25">
      <c r="A116" s="35"/>
      <c r="B116" s="35"/>
      <c r="C116" s="35">
        <f t="shared" ref="C116:C127" si="27">C115</f>
        <v>19999035</v>
      </c>
      <c r="D116" s="38">
        <f t="shared" ref="D116:F127" si="28">D115:F115</f>
        <v>77.516000000000005</v>
      </c>
      <c r="E116" s="38">
        <f t="shared" si="28"/>
        <v>79.88</v>
      </c>
      <c r="F116" s="38">
        <f t="shared" si="28"/>
        <v>79.88</v>
      </c>
      <c r="G116" s="17"/>
      <c r="H116" s="14"/>
      <c r="I116" s="20" t="s">
        <v>1474</v>
      </c>
      <c r="J116" s="38"/>
      <c r="K116" s="20" t="s">
        <v>21</v>
      </c>
      <c r="L116" s="38"/>
      <c r="M116" s="24"/>
    </row>
    <row r="117" spans="1:13" x14ac:dyDescent="0.25">
      <c r="A117" s="35"/>
      <c r="B117" s="35"/>
      <c r="C117" s="35">
        <f t="shared" si="27"/>
        <v>19999035</v>
      </c>
      <c r="D117" s="38">
        <f t="shared" si="28"/>
        <v>77.516000000000005</v>
      </c>
      <c r="E117" s="38">
        <f t="shared" si="28"/>
        <v>79.88</v>
      </c>
      <c r="F117" s="38">
        <f t="shared" si="28"/>
        <v>79.88</v>
      </c>
      <c r="G117" s="17"/>
      <c r="H117" s="14"/>
      <c r="I117" s="20" t="s">
        <v>1412</v>
      </c>
      <c r="J117" s="38"/>
      <c r="K117" s="20" t="s">
        <v>1475</v>
      </c>
      <c r="L117" s="38"/>
      <c r="M117" s="24"/>
    </row>
    <row r="118" spans="1:13" x14ac:dyDescent="0.25">
      <c r="A118" s="35"/>
      <c r="B118" s="35"/>
      <c r="C118" s="35">
        <f t="shared" si="27"/>
        <v>19999035</v>
      </c>
      <c r="D118" s="38">
        <f t="shared" si="28"/>
        <v>77.516000000000005</v>
      </c>
      <c r="E118" s="38">
        <f t="shared" si="28"/>
        <v>79.88</v>
      </c>
      <c r="F118" s="38">
        <f t="shared" si="28"/>
        <v>79.88</v>
      </c>
      <c r="G118" s="17"/>
      <c r="H118" s="14"/>
      <c r="I118" s="20"/>
      <c r="J118" s="38"/>
      <c r="K118" s="20" t="s">
        <v>1476</v>
      </c>
      <c r="L118" s="38"/>
      <c r="M118" s="24"/>
    </row>
    <row r="119" spans="1:13" x14ac:dyDescent="0.25">
      <c r="A119" s="35"/>
      <c r="B119" s="35"/>
      <c r="C119" s="35">
        <f t="shared" si="27"/>
        <v>19999035</v>
      </c>
      <c r="D119" s="38">
        <f t="shared" si="28"/>
        <v>77.516000000000005</v>
      </c>
      <c r="E119" s="38">
        <f t="shared" si="28"/>
        <v>79.88</v>
      </c>
      <c r="F119" s="38">
        <f t="shared" si="28"/>
        <v>79.88</v>
      </c>
      <c r="G119" s="17"/>
      <c r="H119" s="14"/>
      <c r="I119" s="20"/>
      <c r="J119" s="38"/>
      <c r="K119" s="20" t="s">
        <v>1405</v>
      </c>
      <c r="L119" s="38"/>
      <c r="M119" s="24"/>
    </row>
    <row r="120" spans="1:13" x14ac:dyDescent="0.25">
      <c r="A120" s="35"/>
      <c r="B120" s="35"/>
      <c r="C120" s="35">
        <f t="shared" si="27"/>
        <v>19999035</v>
      </c>
      <c r="D120" s="38">
        <f t="shared" si="28"/>
        <v>77.516000000000005</v>
      </c>
      <c r="E120" s="38">
        <f t="shared" si="28"/>
        <v>79.88</v>
      </c>
      <c r="F120" s="38">
        <f t="shared" si="28"/>
        <v>79.88</v>
      </c>
      <c r="G120" s="17"/>
      <c r="H120" s="14"/>
      <c r="I120" s="20"/>
      <c r="J120" s="38"/>
      <c r="K120" s="20" t="s">
        <v>22</v>
      </c>
      <c r="L120" s="38"/>
      <c r="M120" s="24"/>
    </row>
    <row r="121" spans="1:13" x14ac:dyDescent="0.25">
      <c r="A121" s="35"/>
      <c r="B121" s="35"/>
      <c r="C121" s="35">
        <f t="shared" si="27"/>
        <v>19999035</v>
      </c>
      <c r="D121" s="38">
        <f t="shared" si="28"/>
        <v>77.516000000000005</v>
      </c>
      <c r="E121" s="38">
        <f t="shared" si="28"/>
        <v>79.88</v>
      </c>
      <c r="F121" s="38">
        <f t="shared" si="28"/>
        <v>79.88</v>
      </c>
      <c r="G121" s="17"/>
      <c r="H121" s="14"/>
      <c r="I121" s="20"/>
      <c r="J121" s="38"/>
      <c r="K121" s="20" t="s">
        <v>1477</v>
      </c>
      <c r="L121" s="38"/>
      <c r="M121" s="24"/>
    </row>
    <row r="122" spans="1:13" x14ac:dyDescent="0.25">
      <c r="A122" s="35"/>
      <c r="B122" s="35"/>
      <c r="C122" s="35">
        <f t="shared" si="27"/>
        <v>19999035</v>
      </c>
      <c r="D122" s="38">
        <f t="shared" si="28"/>
        <v>77.516000000000005</v>
      </c>
      <c r="E122" s="38">
        <f t="shared" si="28"/>
        <v>79.88</v>
      </c>
      <c r="F122" s="38">
        <f t="shared" si="28"/>
        <v>79.88</v>
      </c>
      <c r="G122" s="17"/>
      <c r="H122" s="14"/>
      <c r="I122" s="20"/>
      <c r="J122" s="38"/>
      <c r="K122" s="20" t="s">
        <v>1478</v>
      </c>
      <c r="L122" s="38"/>
      <c r="M122" s="24"/>
    </row>
    <row r="123" spans="1:13" x14ac:dyDescent="0.25">
      <c r="A123" s="35"/>
      <c r="B123" s="35"/>
      <c r="C123" s="35">
        <f t="shared" si="27"/>
        <v>19999035</v>
      </c>
      <c r="D123" s="38">
        <f t="shared" si="28"/>
        <v>77.516000000000005</v>
      </c>
      <c r="E123" s="38">
        <f t="shared" si="28"/>
        <v>79.88</v>
      </c>
      <c r="F123" s="38">
        <f t="shared" si="28"/>
        <v>79.88</v>
      </c>
      <c r="G123" s="17"/>
      <c r="H123" s="14"/>
      <c r="I123" s="20"/>
      <c r="J123" s="38"/>
      <c r="K123" s="20" t="s">
        <v>1457</v>
      </c>
      <c r="L123" s="38"/>
      <c r="M123" s="24"/>
    </row>
    <row r="124" spans="1:13" x14ac:dyDescent="0.25">
      <c r="A124" s="35"/>
      <c r="B124" s="35"/>
      <c r="C124" s="35">
        <f t="shared" si="27"/>
        <v>19999035</v>
      </c>
      <c r="D124" s="38">
        <f t="shared" si="28"/>
        <v>77.516000000000005</v>
      </c>
      <c r="E124" s="38">
        <f t="shared" si="28"/>
        <v>79.88</v>
      </c>
      <c r="F124" s="38">
        <f t="shared" si="28"/>
        <v>79.88</v>
      </c>
      <c r="G124" s="17"/>
      <c r="H124" s="14"/>
      <c r="I124" s="20"/>
      <c r="J124" s="38"/>
      <c r="K124" s="20" t="s">
        <v>1479</v>
      </c>
      <c r="L124" s="38"/>
      <c r="M124" s="24"/>
    </row>
    <row r="125" spans="1:13" x14ac:dyDescent="0.25">
      <c r="A125" s="35"/>
      <c r="B125" s="35"/>
      <c r="C125" s="35">
        <f t="shared" si="27"/>
        <v>19999035</v>
      </c>
      <c r="D125" s="38">
        <f t="shared" si="28"/>
        <v>77.516000000000005</v>
      </c>
      <c r="E125" s="38">
        <f t="shared" si="28"/>
        <v>79.88</v>
      </c>
      <c r="F125" s="38">
        <f t="shared" si="28"/>
        <v>79.88</v>
      </c>
      <c r="G125" s="17"/>
      <c r="H125" s="14"/>
      <c r="I125" s="20"/>
      <c r="J125" s="38"/>
      <c r="K125" s="20" t="s">
        <v>44</v>
      </c>
      <c r="L125" s="38"/>
      <c r="M125" s="24"/>
    </row>
    <row r="126" spans="1:13" x14ac:dyDescent="0.25">
      <c r="A126" s="35"/>
      <c r="B126" s="35"/>
      <c r="C126" s="35">
        <f t="shared" si="27"/>
        <v>19999035</v>
      </c>
      <c r="D126" s="38">
        <f t="shared" si="28"/>
        <v>77.516000000000005</v>
      </c>
      <c r="E126" s="38">
        <f t="shared" si="28"/>
        <v>79.88</v>
      </c>
      <c r="F126" s="38">
        <f t="shared" si="28"/>
        <v>79.88</v>
      </c>
      <c r="G126" s="17"/>
      <c r="H126" s="14"/>
      <c r="I126" s="20"/>
      <c r="J126" s="38"/>
      <c r="K126" s="20" t="s">
        <v>1480</v>
      </c>
      <c r="L126" s="38"/>
      <c r="M126" s="24"/>
    </row>
    <row r="127" spans="1:13" x14ac:dyDescent="0.25">
      <c r="A127" s="36"/>
      <c r="B127" s="36"/>
      <c r="C127" s="36">
        <f t="shared" si="27"/>
        <v>19999035</v>
      </c>
      <c r="D127" s="39">
        <f t="shared" si="28"/>
        <v>77.516000000000005</v>
      </c>
      <c r="E127" s="39">
        <f t="shared" si="28"/>
        <v>79.88</v>
      </c>
      <c r="F127" s="39">
        <f t="shared" si="28"/>
        <v>79.88</v>
      </c>
      <c r="G127" s="17"/>
      <c r="H127" s="14"/>
      <c r="I127" s="20"/>
      <c r="J127" s="39"/>
      <c r="K127" s="20" t="s">
        <v>1481</v>
      </c>
      <c r="L127" s="39"/>
      <c r="M127" s="24"/>
    </row>
    <row r="128" spans="1:13" x14ac:dyDescent="0.25">
      <c r="A128" s="43">
        <f>MAX($A$3:A127)+1</f>
        <v>16</v>
      </c>
      <c r="B128" s="43" t="s">
        <v>1482</v>
      </c>
      <c r="C128" s="43">
        <v>19999065</v>
      </c>
      <c r="D128" s="37">
        <v>87.661000000000001</v>
      </c>
      <c r="E128" s="37">
        <v>85.23</v>
      </c>
      <c r="F128" s="37">
        <v>85.23</v>
      </c>
      <c r="G128" s="17"/>
      <c r="H128" s="14">
        <v>0</v>
      </c>
      <c r="I128" s="20"/>
      <c r="J128" s="37">
        <v>90</v>
      </c>
      <c r="K128" s="20" t="s">
        <v>1483</v>
      </c>
      <c r="L128" s="37">
        <v>100</v>
      </c>
      <c r="M128" s="24"/>
    </row>
    <row r="129" spans="1:13" x14ac:dyDescent="0.25">
      <c r="A129" s="35"/>
      <c r="B129" s="35"/>
      <c r="C129" s="35">
        <f t="shared" ref="C129:C159" si="29">C128</f>
        <v>19999065</v>
      </c>
      <c r="D129" s="38">
        <f t="shared" ref="D129:F159" si="30">D128:F128</f>
        <v>87.661000000000001</v>
      </c>
      <c r="E129" s="38">
        <f t="shared" si="30"/>
        <v>85.23</v>
      </c>
      <c r="F129" s="38">
        <f t="shared" si="30"/>
        <v>85.23</v>
      </c>
      <c r="G129" s="17"/>
      <c r="H129" s="14"/>
      <c r="I129" s="20" t="s">
        <v>983</v>
      </c>
      <c r="J129" s="38"/>
      <c r="K129" s="20" t="s">
        <v>1405</v>
      </c>
      <c r="L129" s="38"/>
      <c r="M129" s="24"/>
    </row>
    <row r="130" spans="1:13" x14ac:dyDescent="0.25">
      <c r="A130" s="35"/>
      <c r="B130" s="35"/>
      <c r="C130" s="35">
        <f t="shared" si="29"/>
        <v>19999065</v>
      </c>
      <c r="D130" s="38">
        <f t="shared" si="30"/>
        <v>87.661000000000001</v>
      </c>
      <c r="E130" s="38">
        <f t="shared" si="30"/>
        <v>85.23</v>
      </c>
      <c r="F130" s="38">
        <f t="shared" si="30"/>
        <v>85.23</v>
      </c>
      <c r="G130" s="17"/>
      <c r="H130" s="14"/>
      <c r="I130" s="20" t="s">
        <v>1484</v>
      </c>
      <c r="J130" s="38"/>
      <c r="K130" s="20" t="s">
        <v>42</v>
      </c>
      <c r="L130" s="38"/>
      <c r="M130" s="24"/>
    </row>
    <row r="131" spans="1:13" x14ac:dyDescent="0.25">
      <c r="A131" s="35"/>
      <c r="B131" s="35"/>
      <c r="C131" s="35">
        <f t="shared" si="29"/>
        <v>19999065</v>
      </c>
      <c r="D131" s="38">
        <f t="shared" si="30"/>
        <v>87.661000000000001</v>
      </c>
      <c r="E131" s="38">
        <f t="shared" si="30"/>
        <v>85.23</v>
      </c>
      <c r="F131" s="38">
        <f t="shared" si="30"/>
        <v>85.23</v>
      </c>
      <c r="G131" s="17"/>
      <c r="H131" s="14"/>
      <c r="I131" s="20" t="s">
        <v>1485</v>
      </c>
      <c r="J131" s="38"/>
      <c r="K131" s="20" t="s">
        <v>1457</v>
      </c>
      <c r="L131" s="38"/>
      <c r="M131" s="24"/>
    </row>
    <row r="132" spans="1:13" x14ac:dyDescent="0.25">
      <c r="A132" s="35"/>
      <c r="B132" s="35"/>
      <c r="C132" s="35">
        <f t="shared" si="29"/>
        <v>19999065</v>
      </c>
      <c r="D132" s="38">
        <f t="shared" si="30"/>
        <v>87.661000000000001</v>
      </c>
      <c r="E132" s="38">
        <f t="shared" si="30"/>
        <v>85.23</v>
      </c>
      <c r="F132" s="38">
        <f t="shared" si="30"/>
        <v>85.23</v>
      </c>
      <c r="G132" s="17"/>
      <c r="H132" s="14"/>
      <c r="I132" s="20" t="s">
        <v>48</v>
      </c>
      <c r="J132" s="38"/>
      <c r="K132" s="20" t="s">
        <v>1416</v>
      </c>
      <c r="L132" s="38"/>
      <c r="M132" s="24"/>
    </row>
    <row r="133" spans="1:13" x14ac:dyDescent="0.25">
      <c r="A133" s="35"/>
      <c r="B133" s="35"/>
      <c r="C133" s="35">
        <f t="shared" si="29"/>
        <v>19999065</v>
      </c>
      <c r="D133" s="38">
        <f t="shared" si="30"/>
        <v>87.661000000000001</v>
      </c>
      <c r="E133" s="38">
        <f t="shared" si="30"/>
        <v>85.23</v>
      </c>
      <c r="F133" s="38">
        <f t="shared" si="30"/>
        <v>85.23</v>
      </c>
      <c r="G133" s="17"/>
      <c r="H133" s="14"/>
      <c r="I133" s="20" t="s">
        <v>1282</v>
      </c>
      <c r="J133" s="38"/>
      <c r="K133" s="20" t="s">
        <v>1409</v>
      </c>
      <c r="L133" s="38"/>
      <c r="M133" s="24"/>
    </row>
    <row r="134" spans="1:13" x14ac:dyDescent="0.25">
      <c r="A134" s="35"/>
      <c r="B134" s="35"/>
      <c r="C134" s="35">
        <f t="shared" si="29"/>
        <v>19999065</v>
      </c>
      <c r="D134" s="38">
        <f t="shared" si="30"/>
        <v>87.661000000000001</v>
      </c>
      <c r="E134" s="38">
        <f t="shared" si="30"/>
        <v>85.23</v>
      </c>
      <c r="F134" s="38">
        <f t="shared" si="30"/>
        <v>85.23</v>
      </c>
      <c r="G134" s="17"/>
      <c r="H134" s="14"/>
      <c r="I134" s="20" t="s">
        <v>1486</v>
      </c>
      <c r="J134" s="38"/>
      <c r="K134" s="20" t="s">
        <v>1487</v>
      </c>
      <c r="L134" s="38"/>
      <c r="M134" s="24"/>
    </row>
    <row r="135" spans="1:13" x14ac:dyDescent="0.25">
      <c r="A135" s="35"/>
      <c r="B135" s="35"/>
      <c r="C135" s="35">
        <f t="shared" si="29"/>
        <v>19999065</v>
      </c>
      <c r="D135" s="38">
        <f t="shared" si="30"/>
        <v>87.661000000000001</v>
      </c>
      <c r="E135" s="38">
        <f t="shared" si="30"/>
        <v>85.23</v>
      </c>
      <c r="F135" s="38">
        <f t="shared" si="30"/>
        <v>85.23</v>
      </c>
      <c r="G135" s="17"/>
      <c r="H135" s="14"/>
      <c r="I135" s="20" t="s">
        <v>1488</v>
      </c>
      <c r="J135" s="38"/>
      <c r="K135" s="20" t="s">
        <v>1489</v>
      </c>
      <c r="L135" s="38"/>
      <c r="M135" s="24"/>
    </row>
    <row r="136" spans="1:13" x14ac:dyDescent="0.25">
      <c r="A136" s="35"/>
      <c r="B136" s="35"/>
      <c r="C136" s="35">
        <f t="shared" si="29"/>
        <v>19999065</v>
      </c>
      <c r="D136" s="38">
        <f t="shared" si="30"/>
        <v>87.661000000000001</v>
      </c>
      <c r="E136" s="38">
        <f t="shared" si="30"/>
        <v>85.23</v>
      </c>
      <c r="F136" s="38">
        <f t="shared" si="30"/>
        <v>85.23</v>
      </c>
      <c r="G136" s="17"/>
      <c r="H136" s="14"/>
      <c r="I136" s="20" t="s">
        <v>1490</v>
      </c>
      <c r="J136" s="38"/>
      <c r="K136" s="20" t="s">
        <v>22</v>
      </c>
      <c r="L136" s="38"/>
      <c r="M136" s="24"/>
    </row>
    <row r="137" spans="1:13" x14ac:dyDescent="0.25">
      <c r="A137" s="35"/>
      <c r="B137" s="35"/>
      <c r="C137" s="35">
        <f t="shared" si="29"/>
        <v>19999065</v>
      </c>
      <c r="D137" s="38">
        <f t="shared" si="30"/>
        <v>87.661000000000001</v>
      </c>
      <c r="E137" s="38">
        <f t="shared" si="30"/>
        <v>85.23</v>
      </c>
      <c r="F137" s="38">
        <f t="shared" si="30"/>
        <v>85.23</v>
      </c>
      <c r="G137" s="17"/>
      <c r="H137" s="14"/>
      <c r="I137" s="20" t="s">
        <v>1491</v>
      </c>
      <c r="J137" s="38"/>
      <c r="K137" s="20" t="s">
        <v>1492</v>
      </c>
      <c r="L137" s="38"/>
      <c r="M137" s="24"/>
    </row>
    <row r="138" spans="1:13" x14ac:dyDescent="0.25">
      <c r="A138" s="35"/>
      <c r="B138" s="35"/>
      <c r="C138" s="35">
        <f t="shared" si="29"/>
        <v>19999065</v>
      </c>
      <c r="D138" s="38">
        <f t="shared" si="30"/>
        <v>87.661000000000001</v>
      </c>
      <c r="E138" s="38">
        <f t="shared" si="30"/>
        <v>85.23</v>
      </c>
      <c r="F138" s="38">
        <f t="shared" si="30"/>
        <v>85.23</v>
      </c>
      <c r="G138" s="17"/>
      <c r="H138" s="14"/>
      <c r="I138" s="20" t="s">
        <v>1493</v>
      </c>
      <c r="J138" s="38"/>
      <c r="K138" s="20"/>
      <c r="L138" s="38"/>
      <c r="M138" s="24"/>
    </row>
    <row r="139" spans="1:13" x14ac:dyDescent="0.25">
      <c r="A139" s="35"/>
      <c r="B139" s="35"/>
      <c r="C139" s="35">
        <f t="shared" si="29"/>
        <v>19999065</v>
      </c>
      <c r="D139" s="38">
        <f t="shared" si="30"/>
        <v>87.661000000000001</v>
      </c>
      <c r="E139" s="38">
        <f t="shared" si="30"/>
        <v>85.23</v>
      </c>
      <c r="F139" s="38">
        <f t="shared" si="30"/>
        <v>85.23</v>
      </c>
      <c r="G139" s="17"/>
      <c r="H139" s="14"/>
      <c r="I139" s="20" t="s">
        <v>1494</v>
      </c>
      <c r="J139" s="38"/>
      <c r="K139" s="20" t="s">
        <v>1455</v>
      </c>
      <c r="L139" s="38"/>
      <c r="M139" s="24"/>
    </row>
    <row r="140" spans="1:13" x14ac:dyDescent="0.25">
      <c r="A140" s="35"/>
      <c r="B140" s="35"/>
      <c r="C140" s="35">
        <f t="shared" si="29"/>
        <v>19999065</v>
      </c>
      <c r="D140" s="38">
        <f t="shared" si="30"/>
        <v>87.661000000000001</v>
      </c>
      <c r="E140" s="38">
        <f t="shared" si="30"/>
        <v>85.23</v>
      </c>
      <c r="F140" s="38">
        <f t="shared" si="30"/>
        <v>85.23</v>
      </c>
      <c r="G140" s="17"/>
      <c r="H140" s="14"/>
      <c r="I140" s="20" t="s">
        <v>1495</v>
      </c>
      <c r="J140" s="38"/>
      <c r="K140" s="20" t="s">
        <v>125</v>
      </c>
      <c r="L140" s="38"/>
      <c r="M140" s="24"/>
    </row>
    <row r="141" spans="1:13" x14ac:dyDescent="0.25">
      <c r="A141" s="35"/>
      <c r="B141" s="35"/>
      <c r="C141" s="35">
        <f t="shared" si="29"/>
        <v>19999065</v>
      </c>
      <c r="D141" s="38">
        <f t="shared" si="30"/>
        <v>87.661000000000001</v>
      </c>
      <c r="E141" s="38">
        <f t="shared" si="30"/>
        <v>85.23</v>
      </c>
      <c r="F141" s="38">
        <f t="shared" si="30"/>
        <v>85.23</v>
      </c>
      <c r="G141" s="17"/>
      <c r="H141" s="14"/>
      <c r="I141" s="20" t="s">
        <v>1496</v>
      </c>
      <c r="J141" s="38"/>
      <c r="K141" s="20" t="s">
        <v>1497</v>
      </c>
      <c r="L141" s="38"/>
      <c r="M141" s="24"/>
    </row>
    <row r="142" spans="1:13" x14ac:dyDescent="0.25">
      <c r="A142" s="35"/>
      <c r="B142" s="35"/>
      <c r="C142" s="35">
        <f t="shared" si="29"/>
        <v>19999065</v>
      </c>
      <c r="D142" s="38">
        <f t="shared" si="30"/>
        <v>87.661000000000001</v>
      </c>
      <c r="E142" s="38">
        <f t="shared" si="30"/>
        <v>85.23</v>
      </c>
      <c r="F142" s="38">
        <f t="shared" si="30"/>
        <v>85.23</v>
      </c>
      <c r="G142" s="17"/>
      <c r="H142" s="14"/>
      <c r="I142" s="20" t="s">
        <v>1498</v>
      </c>
      <c r="J142" s="38"/>
      <c r="K142" s="20" t="s">
        <v>1499</v>
      </c>
      <c r="L142" s="38"/>
      <c r="M142" s="24"/>
    </row>
    <row r="143" spans="1:13" x14ac:dyDescent="0.25">
      <c r="A143" s="35"/>
      <c r="B143" s="35"/>
      <c r="C143" s="35">
        <f t="shared" si="29"/>
        <v>19999065</v>
      </c>
      <c r="D143" s="38">
        <f t="shared" si="30"/>
        <v>87.661000000000001</v>
      </c>
      <c r="E143" s="38">
        <f t="shared" si="30"/>
        <v>85.23</v>
      </c>
      <c r="F143" s="38">
        <f t="shared" si="30"/>
        <v>85.23</v>
      </c>
      <c r="G143" s="17"/>
      <c r="H143" s="14"/>
      <c r="I143" s="20" t="s">
        <v>57</v>
      </c>
      <c r="J143" s="38"/>
      <c r="K143" s="20" t="s">
        <v>44</v>
      </c>
      <c r="L143" s="38"/>
      <c r="M143" s="24"/>
    </row>
    <row r="144" spans="1:13" x14ac:dyDescent="0.25">
      <c r="A144" s="35"/>
      <c r="B144" s="35"/>
      <c r="C144" s="35">
        <f t="shared" si="29"/>
        <v>19999065</v>
      </c>
      <c r="D144" s="38">
        <f t="shared" si="30"/>
        <v>87.661000000000001</v>
      </c>
      <c r="E144" s="38">
        <f t="shared" si="30"/>
        <v>85.23</v>
      </c>
      <c r="F144" s="38">
        <f t="shared" si="30"/>
        <v>85.23</v>
      </c>
      <c r="G144" s="17"/>
      <c r="H144" s="14"/>
      <c r="I144" s="20" t="s">
        <v>1500</v>
      </c>
      <c r="J144" s="38"/>
      <c r="K144" s="20" t="s">
        <v>66</v>
      </c>
      <c r="L144" s="38"/>
      <c r="M144" s="24"/>
    </row>
    <row r="145" spans="1:13" x14ac:dyDescent="0.25">
      <c r="A145" s="35"/>
      <c r="B145" s="35"/>
      <c r="C145" s="35">
        <f t="shared" si="29"/>
        <v>19999065</v>
      </c>
      <c r="D145" s="38">
        <f t="shared" si="30"/>
        <v>87.661000000000001</v>
      </c>
      <c r="E145" s="38">
        <f t="shared" si="30"/>
        <v>85.23</v>
      </c>
      <c r="F145" s="38">
        <f t="shared" si="30"/>
        <v>85.23</v>
      </c>
      <c r="G145" s="17"/>
      <c r="H145" s="14"/>
      <c r="I145" s="20" t="s">
        <v>1412</v>
      </c>
      <c r="J145" s="38"/>
      <c r="K145" s="20" t="s">
        <v>1501</v>
      </c>
      <c r="L145" s="38"/>
      <c r="M145" s="24"/>
    </row>
    <row r="146" spans="1:13" x14ac:dyDescent="0.25">
      <c r="A146" s="35"/>
      <c r="B146" s="35"/>
      <c r="C146" s="35">
        <f t="shared" si="29"/>
        <v>19999065</v>
      </c>
      <c r="D146" s="38">
        <f t="shared" si="30"/>
        <v>87.661000000000001</v>
      </c>
      <c r="E146" s="38">
        <f t="shared" si="30"/>
        <v>85.23</v>
      </c>
      <c r="F146" s="38">
        <f t="shared" si="30"/>
        <v>85.23</v>
      </c>
      <c r="G146" s="17"/>
      <c r="H146" s="14"/>
      <c r="I146" s="20" t="s">
        <v>242</v>
      </c>
      <c r="J146" s="38"/>
      <c r="K146" s="20" t="s">
        <v>1502</v>
      </c>
      <c r="L146" s="38"/>
      <c r="M146" s="24"/>
    </row>
    <row r="147" spans="1:13" x14ac:dyDescent="0.25">
      <c r="A147" s="35"/>
      <c r="B147" s="35"/>
      <c r="C147" s="35">
        <f t="shared" si="29"/>
        <v>19999065</v>
      </c>
      <c r="D147" s="38">
        <f t="shared" si="30"/>
        <v>87.661000000000001</v>
      </c>
      <c r="E147" s="38">
        <f t="shared" si="30"/>
        <v>85.23</v>
      </c>
      <c r="F147" s="38">
        <f t="shared" si="30"/>
        <v>85.23</v>
      </c>
      <c r="G147" s="17"/>
      <c r="H147" s="14"/>
      <c r="I147" s="20" t="s">
        <v>1503</v>
      </c>
      <c r="J147" s="38"/>
      <c r="K147" s="20" t="s">
        <v>43</v>
      </c>
      <c r="L147" s="38"/>
      <c r="M147" s="24"/>
    </row>
    <row r="148" spans="1:13" x14ac:dyDescent="0.25">
      <c r="A148" s="35"/>
      <c r="B148" s="35"/>
      <c r="C148" s="35">
        <f t="shared" si="29"/>
        <v>19999065</v>
      </c>
      <c r="D148" s="38">
        <f t="shared" si="30"/>
        <v>87.661000000000001</v>
      </c>
      <c r="E148" s="38">
        <f t="shared" si="30"/>
        <v>85.23</v>
      </c>
      <c r="F148" s="38">
        <f t="shared" si="30"/>
        <v>85.23</v>
      </c>
      <c r="G148" s="17"/>
      <c r="H148" s="14"/>
      <c r="I148" s="20" t="s">
        <v>333</v>
      </c>
      <c r="J148" s="38"/>
      <c r="K148" s="20"/>
      <c r="L148" s="38"/>
      <c r="M148" s="24"/>
    </row>
    <row r="149" spans="1:13" x14ac:dyDescent="0.25">
      <c r="A149" s="35"/>
      <c r="B149" s="35"/>
      <c r="C149" s="35">
        <f t="shared" si="29"/>
        <v>19999065</v>
      </c>
      <c r="D149" s="38">
        <f t="shared" si="30"/>
        <v>87.661000000000001</v>
      </c>
      <c r="E149" s="38">
        <f t="shared" si="30"/>
        <v>85.23</v>
      </c>
      <c r="F149" s="38">
        <f t="shared" si="30"/>
        <v>85.23</v>
      </c>
      <c r="G149" s="17"/>
      <c r="H149" s="14"/>
      <c r="I149" s="20" t="s">
        <v>46</v>
      </c>
      <c r="J149" s="38"/>
      <c r="K149" s="20" t="s">
        <v>21</v>
      </c>
      <c r="L149" s="38"/>
      <c r="M149" s="24"/>
    </row>
    <row r="150" spans="1:13" x14ac:dyDescent="0.25">
      <c r="A150" s="35"/>
      <c r="B150" s="35"/>
      <c r="C150" s="35">
        <f t="shared" si="29"/>
        <v>19999065</v>
      </c>
      <c r="D150" s="38">
        <f t="shared" si="30"/>
        <v>87.661000000000001</v>
      </c>
      <c r="E150" s="38">
        <f t="shared" si="30"/>
        <v>85.23</v>
      </c>
      <c r="F150" s="38">
        <f t="shared" si="30"/>
        <v>85.23</v>
      </c>
      <c r="G150" s="17"/>
      <c r="H150" s="14"/>
      <c r="I150" s="20" t="s">
        <v>1504</v>
      </c>
      <c r="J150" s="38"/>
      <c r="K150" s="20" t="s">
        <v>1505</v>
      </c>
      <c r="L150" s="38"/>
      <c r="M150" s="24"/>
    </row>
    <row r="151" spans="1:13" x14ac:dyDescent="0.25">
      <c r="A151" s="35"/>
      <c r="B151" s="35"/>
      <c r="C151" s="35">
        <f t="shared" si="29"/>
        <v>19999065</v>
      </c>
      <c r="D151" s="38">
        <f t="shared" si="30"/>
        <v>87.661000000000001</v>
      </c>
      <c r="E151" s="38">
        <f t="shared" si="30"/>
        <v>85.23</v>
      </c>
      <c r="F151" s="38">
        <f t="shared" si="30"/>
        <v>85.23</v>
      </c>
      <c r="G151" s="17"/>
      <c r="H151" s="14"/>
      <c r="I151" s="20"/>
      <c r="J151" s="38"/>
      <c r="K151" s="20" t="s">
        <v>1506</v>
      </c>
      <c r="L151" s="38"/>
      <c r="M151" s="24"/>
    </row>
    <row r="152" spans="1:13" x14ac:dyDescent="0.25">
      <c r="A152" s="35"/>
      <c r="B152" s="35"/>
      <c r="C152" s="35">
        <f t="shared" si="29"/>
        <v>19999065</v>
      </c>
      <c r="D152" s="38">
        <f t="shared" si="30"/>
        <v>87.661000000000001</v>
      </c>
      <c r="E152" s="38">
        <f t="shared" si="30"/>
        <v>85.23</v>
      </c>
      <c r="F152" s="38">
        <f t="shared" si="30"/>
        <v>85.23</v>
      </c>
      <c r="G152" s="17"/>
      <c r="H152" s="14"/>
      <c r="I152" s="20"/>
      <c r="J152" s="38"/>
      <c r="K152" s="20" t="s">
        <v>1462</v>
      </c>
      <c r="L152" s="38"/>
      <c r="M152" s="24"/>
    </row>
    <row r="153" spans="1:13" x14ac:dyDescent="0.25">
      <c r="A153" s="35"/>
      <c r="B153" s="35"/>
      <c r="C153" s="35">
        <f t="shared" si="29"/>
        <v>19999065</v>
      </c>
      <c r="D153" s="38">
        <f t="shared" si="30"/>
        <v>87.661000000000001</v>
      </c>
      <c r="E153" s="38">
        <f t="shared" si="30"/>
        <v>85.23</v>
      </c>
      <c r="F153" s="38">
        <f t="shared" si="30"/>
        <v>85.23</v>
      </c>
      <c r="G153" s="17"/>
      <c r="H153" s="14"/>
      <c r="I153" s="20"/>
      <c r="J153" s="38"/>
      <c r="K153" s="20" t="s">
        <v>1507</v>
      </c>
      <c r="L153" s="38"/>
      <c r="M153" s="24"/>
    </row>
    <row r="154" spans="1:13" x14ac:dyDescent="0.25">
      <c r="A154" s="35"/>
      <c r="B154" s="35"/>
      <c r="C154" s="35">
        <f t="shared" si="29"/>
        <v>19999065</v>
      </c>
      <c r="D154" s="38">
        <f t="shared" si="30"/>
        <v>87.661000000000001</v>
      </c>
      <c r="E154" s="38">
        <f t="shared" si="30"/>
        <v>85.23</v>
      </c>
      <c r="F154" s="38">
        <f t="shared" si="30"/>
        <v>85.23</v>
      </c>
      <c r="G154" s="17"/>
      <c r="H154" s="14"/>
      <c r="I154" s="20"/>
      <c r="J154" s="38"/>
      <c r="K154" s="20" t="s">
        <v>1508</v>
      </c>
      <c r="L154" s="38"/>
      <c r="M154" s="24"/>
    </row>
    <row r="155" spans="1:13" x14ac:dyDescent="0.25">
      <c r="A155" s="35"/>
      <c r="B155" s="35"/>
      <c r="C155" s="35">
        <f t="shared" si="29"/>
        <v>19999065</v>
      </c>
      <c r="D155" s="38">
        <f t="shared" si="30"/>
        <v>87.661000000000001</v>
      </c>
      <c r="E155" s="38">
        <f t="shared" si="30"/>
        <v>85.23</v>
      </c>
      <c r="F155" s="38">
        <f t="shared" si="30"/>
        <v>85.23</v>
      </c>
      <c r="G155" s="17"/>
      <c r="H155" s="14"/>
      <c r="I155" s="20"/>
      <c r="J155" s="38"/>
      <c r="K155" s="20" t="s">
        <v>93</v>
      </c>
      <c r="L155" s="38"/>
      <c r="M155" s="24"/>
    </row>
    <row r="156" spans="1:13" x14ac:dyDescent="0.25">
      <c r="A156" s="35"/>
      <c r="B156" s="35"/>
      <c r="C156" s="35">
        <f t="shared" si="29"/>
        <v>19999065</v>
      </c>
      <c r="D156" s="38">
        <f t="shared" si="30"/>
        <v>87.661000000000001</v>
      </c>
      <c r="E156" s="38">
        <f t="shared" si="30"/>
        <v>85.23</v>
      </c>
      <c r="F156" s="38">
        <f t="shared" si="30"/>
        <v>85.23</v>
      </c>
      <c r="G156" s="17"/>
      <c r="H156" s="14"/>
      <c r="I156" s="20"/>
      <c r="J156" s="38"/>
      <c r="K156" s="20" t="s">
        <v>1509</v>
      </c>
      <c r="L156" s="38"/>
      <c r="M156" s="24"/>
    </row>
    <row r="157" spans="1:13" x14ac:dyDescent="0.25">
      <c r="A157" s="35"/>
      <c r="B157" s="35"/>
      <c r="C157" s="35">
        <f t="shared" si="29"/>
        <v>19999065</v>
      </c>
      <c r="D157" s="38">
        <f t="shared" si="30"/>
        <v>87.661000000000001</v>
      </c>
      <c r="E157" s="38">
        <f t="shared" si="30"/>
        <v>85.23</v>
      </c>
      <c r="F157" s="38">
        <f t="shared" si="30"/>
        <v>85.23</v>
      </c>
      <c r="G157" s="17"/>
      <c r="H157" s="14"/>
      <c r="I157" s="20"/>
      <c r="J157" s="38"/>
      <c r="K157" s="20" t="s">
        <v>82</v>
      </c>
      <c r="L157" s="38"/>
      <c r="M157" s="24"/>
    </row>
    <row r="158" spans="1:13" x14ac:dyDescent="0.25">
      <c r="A158" s="35"/>
      <c r="B158" s="35"/>
      <c r="C158" s="35">
        <f t="shared" si="29"/>
        <v>19999065</v>
      </c>
      <c r="D158" s="38">
        <f t="shared" si="30"/>
        <v>87.661000000000001</v>
      </c>
      <c r="E158" s="38">
        <f t="shared" si="30"/>
        <v>85.23</v>
      </c>
      <c r="F158" s="38">
        <f t="shared" si="30"/>
        <v>85.23</v>
      </c>
      <c r="G158" s="17"/>
      <c r="H158" s="14"/>
      <c r="I158" s="20"/>
      <c r="J158" s="38"/>
      <c r="K158" s="20" t="s">
        <v>77</v>
      </c>
      <c r="L158" s="38"/>
      <c r="M158" s="24"/>
    </row>
    <row r="159" spans="1:13" x14ac:dyDescent="0.25">
      <c r="A159" s="36"/>
      <c r="B159" s="36"/>
      <c r="C159" s="36">
        <f t="shared" si="29"/>
        <v>19999065</v>
      </c>
      <c r="D159" s="39">
        <f t="shared" si="30"/>
        <v>87.661000000000001</v>
      </c>
      <c r="E159" s="39">
        <f t="shared" si="30"/>
        <v>85.23</v>
      </c>
      <c r="F159" s="39">
        <f t="shared" si="30"/>
        <v>85.23</v>
      </c>
      <c r="G159" s="17"/>
      <c r="H159" s="14"/>
      <c r="I159" s="20"/>
      <c r="J159" s="39"/>
      <c r="K159" s="20" t="s">
        <v>1510</v>
      </c>
      <c r="L159" s="39"/>
      <c r="M159" s="24"/>
    </row>
    <row r="160" spans="1:13" x14ac:dyDescent="0.25">
      <c r="A160" s="43">
        <f>MAX($A$3:A159)+1</f>
        <v>17</v>
      </c>
      <c r="B160" s="43" t="s">
        <v>1511</v>
      </c>
      <c r="C160" s="43">
        <v>19999074</v>
      </c>
      <c r="D160" s="37">
        <v>78.207999999999998</v>
      </c>
      <c r="E160" s="37">
        <v>79.44</v>
      </c>
      <c r="F160" s="37">
        <v>79.44</v>
      </c>
      <c r="G160" s="17"/>
      <c r="H160" s="14">
        <v>0</v>
      </c>
      <c r="I160" s="20"/>
      <c r="J160" s="37">
        <v>69</v>
      </c>
      <c r="K160" s="20" t="s">
        <v>1512</v>
      </c>
      <c r="L160" s="37">
        <v>88</v>
      </c>
      <c r="M160" s="24"/>
    </row>
    <row r="161" spans="1:13" x14ac:dyDescent="0.25">
      <c r="A161" s="35"/>
      <c r="B161" s="35"/>
      <c r="C161" s="35">
        <f t="shared" ref="C161:C171" si="31">C160</f>
        <v>19999074</v>
      </c>
      <c r="D161" s="38">
        <f t="shared" ref="D161:F171" si="32">D160:F160</f>
        <v>78.207999999999998</v>
      </c>
      <c r="E161" s="38">
        <f t="shared" si="32"/>
        <v>79.44</v>
      </c>
      <c r="F161" s="38">
        <f t="shared" si="32"/>
        <v>79.44</v>
      </c>
      <c r="G161" s="17"/>
      <c r="H161" s="14"/>
      <c r="I161" s="20" t="s">
        <v>1412</v>
      </c>
      <c r="J161" s="38"/>
      <c r="K161" s="20" t="s">
        <v>1409</v>
      </c>
      <c r="L161" s="38"/>
      <c r="M161" s="24"/>
    </row>
    <row r="162" spans="1:13" x14ac:dyDescent="0.25">
      <c r="A162" s="35"/>
      <c r="B162" s="35"/>
      <c r="C162" s="35">
        <f t="shared" si="31"/>
        <v>19999074</v>
      </c>
      <c r="D162" s="38">
        <f t="shared" si="32"/>
        <v>78.207999999999998</v>
      </c>
      <c r="E162" s="38">
        <f t="shared" si="32"/>
        <v>79.44</v>
      </c>
      <c r="F162" s="38">
        <f t="shared" si="32"/>
        <v>79.44</v>
      </c>
      <c r="G162" s="17"/>
      <c r="H162" s="14"/>
      <c r="I162" s="20" t="s">
        <v>600</v>
      </c>
      <c r="J162" s="38"/>
      <c r="K162" s="20" t="s">
        <v>1513</v>
      </c>
      <c r="L162" s="38"/>
      <c r="M162" s="24"/>
    </row>
    <row r="163" spans="1:13" x14ac:dyDescent="0.25">
      <c r="A163" s="35"/>
      <c r="B163" s="35"/>
      <c r="C163" s="35">
        <f t="shared" si="31"/>
        <v>19999074</v>
      </c>
      <c r="D163" s="38">
        <f t="shared" si="32"/>
        <v>78.207999999999998</v>
      </c>
      <c r="E163" s="38">
        <f t="shared" si="32"/>
        <v>79.44</v>
      </c>
      <c r="F163" s="38">
        <f t="shared" si="32"/>
        <v>79.44</v>
      </c>
      <c r="G163" s="17"/>
      <c r="H163" s="14"/>
      <c r="I163" s="20" t="s">
        <v>32</v>
      </c>
      <c r="J163" s="38"/>
      <c r="K163" s="20" t="s">
        <v>69</v>
      </c>
      <c r="L163" s="38"/>
      <c r="M163" s="24"/>
    </row>
    <row r="164" spans="1:13" x14ac:dyDescent="0.25">
      <c r="A164" s="35"/>
      <c r="B164" s="35"/>
      <c r="C164" s="35">
        <f t="shared" si="31"/>
        <v>19999074</v>
      </c>
      <c r="D164" s="38">
        <f t="shared" si="32"/>
        <v>78.207999999999998</v>
      </c>
      <c r="E164" s="38">
        <f t="shared" si="32"/>
        <v>79.44</v>
      </c>
      <c r="F164" s="38">
        <f t="shared" si="32"/>
        <v>79.44</v>
      </c>
      <c r="G164" s="17"/>
      <c r="H164" s="14"/>
      <c r="I164" s="20" t="s">
        <v>60</v>
      </c>
      <c r="J164" s="38"/>
      <c r="K164" s="20" t="s">
        <v>24</v>
      </c>
      <c r="L164" s="38"/>
      <c r="M164" s="24"/>
    </row>
    <row r="165" spans="1:13" x14ac:dyDescent="0.25">
      <c r="A165" s="35"/>
      <c r="B165" s="35"/>
      <c r="C165" s="35">
        <f t="shared" si="31"/>
        <v>19999074</v>
      </c>
      <c r="D165" s="38">
        <f t="shared" si="32"/>
        <v>78.207999999999998</v>
      </c>
      <c r="E165" s="38">
        <f t="shared" si="32"/>
        <v>79.44</v>
      </c>
      <c r="F165" s="38">
        <f t="shared" si="32"/>
        <v>79.44</v>
      </c>
      <c r="G165" s="17"/>
      <c r="H165" s="14"/>
      <c r="I165" s="20" t="s">
        <v>597</v>
      </c>
      <c r="J165" s="38"/>
      <c r="K165" s="20" t="s">
        <v>66</v>
      </c>
      <c r="L165" s="38"/>
      <c r="M165" s="24"/>
    </row>
    <row r="166" spans="1:13" x14ac:dyDescent="0.25">
      <c r="A166" s="35"/>
      <c r="B166" s="35"/>
      <c r="C166" s="35">
        <f t="shared" si="31"/>
        <v>19999074</v>
      </c>
      <c r="D166" s="38">
        <f t="shared" si="32"/>
        <v>78.207999999999998</v>
      </c>
      <c r="E166" s="38">
        <f t="shared" si="32"/>
        <v>79.44</v>
      </c>
      <c r="F166" s="38">
        <f t="shared" si="32"/>
        <v>79.44</v>
      </c>
      <c r="G166" s="17"/>
      <c r="H166" s="14"/>
      <c r="I166" s="20"/>
      <c r="J166" s="38"/>
      <c r="K166" s="20" t="s">
        <v>22</v>
      </c>
      <c r="L166" s="38"/>
      <c r="M166" s="24"/>
    </row>
    <row r="167" spans="1:13" x14ac:dyDescent="0.25">
      <c r="A167" s="35"/>
      <c r="B167" s="35"/>
      <c r="C167" s="35">
        <f t="shared" si="31"/>
        <v>19999074</v>
      </c>
      <c r="D167" s="38">
        <f t="shared" si="32"/>
        <v>78.207999999999998</v>
      </c>
      <c r="E167" s="38">
        <f t="shared" si="32"/>
        <v>79.44</v>
      </c>
      <c r="F167" s="38">
        <f t="shared" si="32"/>
        <v>79.44</v>
      </c>
      <c r="G167" s="17"/>
      <c r="H167" s="14"/>
      <c r="I167" s="20"/>
      <c r="J167" s="38"/>
      <c r="K167" s="20" t="s">
        <v>1506</v>
      </c>
      <c r="L167" s="38"/>
      <c r="M167" s="24"/>
    </row>
    <row r="168" spans="1:13" x14ac:dyDescent="0.25">
      <c r="A168" s="35"/>
      <c r="B168" s="35"/>
      <c r="C168" s="35">
        <f t="shared" si="31"/>
        <v>19999074</v>
      </c>
      <c r="D168" s="38">
        <f t="shared" si="32"/>
        <v>78.207999999999998</v>
      </c>
      <c r="E168" s="38">
        <f t="shared" si="32"/>
        <v>79.44</v>
      </c>
      <c r="F168" s="38">
        <f t="shared" si="32"/>
        <v>79.44</v>
      </c>
      <c r="G168" s="17"/>
      <c r="H168" s="14"/>
      <c r="I168" s="20"/>
      <c r="J168" s="38"/>
      <c r="K168" s="20" t="s">
        <v>1514</v>
      </c>
      <c r="L168" s="38"/>
      <c r="M168" s="24"/>
    </row>
    <row r="169" spans="1:13" x14ac:dyDescent="0.25">
      <c r="A169" s="35"/>
      <c r="B169" s="35"/>
      <c r="C169" s="35">
        <f t="shared" si="31"/>
        <v>19999074</v>
      </c>
      <c r="D169" s="38">
        <f t="shared" si="32"/>
        <v>78.207999999999998</v>
      </c>
      <c r="E169" s="38">
        <f t="shared" si="32"/>
        <v>79.44</v>
      </c>
      <c r="F169" s="38">
        <f t="shared" si="32"/>
        <v>79.44</v>
      </c>
      <c r="G169" s="17"/>
      <c r="H169" s="14"/>
      <c r="I169" s="20"/>
      <c r="J169" s="38"/>
      <c r="K169" s="20" t="s">
        <v>1515</v>
      </c>
      <c r="L169" s="38"/>
      <c r="M169" s="24"/>
    </row>
    <row r="170" spans="1:13" x14ac:dyDescent="0.25">
      <c r="A170" s="35"/>
      <c r="B170" s="35"/>
      <c r="C170" s="35">
        <f t="shared" si="31"/>
        <v>19999074</v>
      </c>
      <c r="D170" s="38">
        <f t="shared" si="32"/>
        <v>78.207999999999998</v>
      </c>
      <c r="E170" s="38">
        <f t="shared" si="32"/>
        <v>79.44</v>
      </c>
      <c r="F170" s="38">
        <f t="shared" si="32"/>
        <v>79.44</v>
      </c>
      <c r="G170" s="17"/>
      <c r="H170" s="14"/>
      <c r="I170" s="20"/>
      <c r="J170" s="38"/>
      <c r="K170" s="20" t="s">
        <v>1516</v>
      </c>
      <c r="L170" s="38"/>
      <c r="M170" s="24"/>
    </row>
    <row r="171" spans="1:13" x14ac:dyDescent="0.25">
      <c r="A171" s="36"/>
      <c r="B171" s="36"/>
      <c r="C171" s="36">
        <f t="shared" si="31"/>
        <v>19999074</v>
      </c>
      <c r="D171" s="39">
        <f t="shared" si="32"/>
        <v>78.207999999999998</v>
      </c>
      <c r="E171" s="39">
        <f t="shared" si="32"/>
        <v>79.44</v>
      </c>
      <c r="F171" s="39">
        <f t="shared" si="32"/>
        <v>79.44</v>
      </c>
      <c r="G171" s="17"/>
      <c r="H171" s="14"/>
      <c r="I171" s="20"/>
      <c r="J171" s="39"/>
      <c r="K171" s="20" t="s">
        <v>21</v>
      </c>
      <c r="L171" s="39"/>
      <c r="M171" s="24"/>
    </row>
    <row r="172" spans="1:13" x14ac:dyDescent="0.25">
      <c r="A172" s="43">
        <f>MAX($A$3:A171)+1</f>
        <v>18</v>
      </c>
      <c r="B172" s="43" t="s">
        <v>1517</v>
      </c>
      <c r="C172" s="43">
        <v>19999148</v>
      </c>
      <c r="D172" s="37">
        <v>74.168000000000006</v>
      </c>
      <c r="E172" s="37">
        <v>76.239999999999995</v>
      </c>
      <c r="F172" s="37">
        <v>76.239999999999995</v>
      </c>
      <c r="G172" s="17"/>
      <c r="H172" s="14">
        <v>0</v>
      </c>
      <c r="I172" s="20" t="s">
        <v>48</v>
      </c>
      <c r="J172" s="37">
        <v>63</v>
      </c>
      <c r="K172" s="20" t="s">
        <v>24</v>
      </c>
      <c r="L172" s="37">
        <v>82</v>
      </c>
      <c r="M172" s="24"/>
    </row>
    <row r="173" spans="1:13" x14ac:dyDescent="0.25">
      <c r="A173" s="35"/>
      <c r="B173" s="35"/>
      <c r="C173" s="35">
        <f t="shared" ref="C173:C182" si="33">C172</f>
        <v>19999148</v>
      </c>
      <c r="D173" s="38">
        <f t="shared" ref="D173:F182" si="34">D172:F172</f>
        <v>74.168000000000006</v>
      </c>
      <c r="E173" s="38">
        <f t="shared" si="34"/>
        <v>76.239999999999995</v>
      </c>
      <c r="F173" s="38">
        <f t="shared" si="34"/>
        <v>76.239999999999995</v>
      </c>
      <c r="G173" s="17"/>
      <c r="H173" s="14"/>
      <c r="I173" s="20" t="s">
        <v>34</v>
      </c>
      <c r="J173" s="38"/>
      <c r="K173" s="20" t="s">
        <v>68</v>
      </c>
      <c r="L173" s="38"/>
      <c r="M173" s="24"/>
    </row>
    <row r="174" spans="1:13" x14ac:dyDescent="0.25">
      <c r="A174" s="35"/>
      <c r="B174" s="35"/>
      <c r="C174" s="35">
        <f t="shared" si="33"/>
        <v>19999148</v>
      </c>
      <c r="D174" s="38">
        <f t="shared" si="34"/>
        <v>74.168000000000006</v>
      </c>
      <c r="E174" s="38">
        <f t="shared" si="34"/>
        <v>76.239999999999995</v>
      </c>
      <c r="F174" s="38">
        <f t="shared" si="34"/>
        <v>76.239999999999995</v>
      </c>
      <c r="G174" s="17"/>
      <c r="H174" s="14"/>
      <c r="I174" s="20" t="s">
        <v>1412</v>
      </c>
      <c r="J174" s="38"/>
      <c r="K174" s="20" t="s">
        <v>33</v>
      </c>
      <c r="L174" s="38"/>
      <c r="M174" s="24"/>
    </row>
    <row r="175" spans="1:13" x14ac:dyDescent="0.25">
      <c r="A175" s="35"/>
      <c r="B175" s="35"/>
      <c r="C175" s="35">
        <f t="shared" si="33"/>
        <v>19999148</v>
      </c>
      <c r="D175" s="38">
        <f t="shared" si="34"/>
        <v>74.168000000000006</v>
      </c>
      <c r="E175" s="38">
        <f t="shared" si="34"/>
        <v>76.239999999999995</v>
      </c>
      <c r="F175" s="38">
        <f t="shared" si="34"/>
        <v>76.239999999999995</v>
      </c>
      <c r="G175" s="17"/>
      <c r="H175" s="14"/>
      <c r="I175" s="20"/>
      <c r="J175" s="38"/>
      <c r="K175" s="20" t="s">
        <v>22</v>
      </c>
      <c r="L175" s="38"/>
      <c r="M175" s="24"/>
    </row>
    <row r="176" spans="1:13" x14ac:dyDescent="0.25">
      <c r="A176" s="35"/>
      <c r="B176" s="35"/>
      <c r="C176" s="35">
        <f t="shared" si="33"/>
        <v>19999148</v>
      </c>
      <c r="D176" s="38">
        <f t="shared" si="34"/>
        <v>74.168000000000006</v>
      </c>
      <c r="E176" s="38">
        <f t="shared" si="34"/>
        <v>76.239999999999995</v>
      </c>
      <c r="F176" s="38">
        <f t="shared" si="34"/>
        <v>76.239999999999995</v>
      </c>
      <c r="G176" s="17"/>
      <c r="H176" s="14"/>
      <c r="I176" s="20"/>
      <c r="J176" s="38"/>
      <c r="K176" s="20" t="s">
        <v>21</v>
      </c>
      <c r="L176" s="38"/>
      <c r="M176" s="24"/>
    </row>
    <row r="177" spans="1:13" x14ac:dyDescent="0.25">
      <c r="A177" s="35"/>
      <c r="B177" s="35"/>
      <c r="C177" s="35">
        <f t="shared" si="33"/>
        <v>19999148</v>
      </c>
      <c r="D177" s="38">
        <f t="shared" si="34"/>
        <v>74.168000000000006</v>
      </c>
      <c r="E177" s="38">
        <f t="shared" si="34"/>
        <v>76.239999999999995</v>
      </c>
      <c r="F177" s="38">
        <f t="shared" si="34"/>
        <v>76.239999999999995</v>
      </c>
      <c r="G177" s="17"/>
      <c r="H177" s="14"/>
      <c r="I177" s="20"/>
      <c r="J177" s="38"/>
      <c r="K177" s="20" t="s">
        <v>124</v>
      </c>
      <c r="L177" s="38"/>
      <c r="M177" s="24"/>
    </row>
    <row r="178" spans="1:13" x14ac:dyDescent="0.25">
      <c r="A178" s="35"/>
      <c r="B178" s="35"/>
      <c r="C178" s="35">
        <f t="shared" si="33"/>
        <v>19999148</v>
      </c>
      <c r="D178" s="38">
        <f t="shared" si="34"/>
        <v>74.168000000000006</v>
      </c>
      <c r="E178" s="38">
        <f t="shared" si="34"/>
        <v>76.239999999999995</v>
      </c>
      <c r="F178" s="38">
        <f t="shared" si="34"/>
        <v>76.239999999999995</v>
      </c>
      <c r="G178" s="17"/>
      <c r="H178" s="14"/>
      <c r="I178" s="20"/>
      <c r="J178" s="38"/>
      <c r="K178" s="20" t="s">
        <v>119</v>
      </c>
      <c r="L178" s="38"/>
      <c r="M178" s="24"/>
    </row>
    <row r="179" spans="1:13" x14ac:dyDescent="0.25">
      <c r="A179" s="35"/>
      <c r="B179" s="35"/>
      <c r="C179" s="35">
        <f t="shared" si="33"/>
        <v>19999148</v>
      </c>
      <c r="D179" s="38">
        <f t="shared" si="34"/>
        <v>74.168000000000006</v>
      </c>
      <c r="E179" s="38">
        <f t="shared" si="34"/>
        <v>76.239999999999995</v>
      </c>
      <c r="F179" s="38">
        <f t="shared" si="34"/>
        <v>76.239999999999995</v>
      </c>
      <c r="G179" s="17"/>
      <c r="H179" s="14"/>
      <c r="I179" s="20"/>
      <c r="J179" s="38"/>
      <c r="K179" s="20" t="s">
        <v>66</v>
      </c>
      <c r="L179" s="38"/>
      <c r="M179" s="24"/>
    </row>
    <row r="180" spans="1:13" x14ac:dyDescent="0.25">
      <c r="A180" s="35"/>
      <c r="B180" s="35"/>
      <c r="C180" s="35">
        <f t="shared" si="33"/>
        <v>19999148</v>
      </c>
      <c r="D180" s="38">
        <f t="shared" si="34"/>
        <v>74.168000000000006</v>
      </c>
      <c r="E180" s="38">
        <f t="shared" si="34"/>
        <v>76.239999999999995</v>
      </c>
      <c r="F180" s="38">
        <f t="shared" si="34"/>
        <v>76.239999999999995</v>
      </c>
      <c r="G180" s="17"/>
      <c r="H180" s="14"/>
      <c r="I180" s="20"/>
      <c r="J180" s="38"/>
      <c r="K180" s="20" t="s">
        <v>40</v>
      </c>
      <c r="L180" s="38"/>
      <c r="M180" s="24"/>
    </row>
    <row r="181" spans="1:13" x14ac:dyDescent="0.25">
      <c r="A181" s="35"/>
      <c r="B181" s="35"/>
      <c r="C181" s="35">
        <f t="shared" si="33"/>
        <v>19999148</v>
      </c>
      <c r="D181" s="38">
        <f t="shared" si="34"/>
        <v>74.168000000000006</v>
      </c>
      <c r="E181" s="38">
        <f t="shared" si="34"/>
        <v>76.239999999999995</v>
      </c>
      <c r="F181" s="38">
        <f t="shared" si="34"/>
        <v>76.239999999999995</v>
      </c>
      <c r="G181" s="17"/>
      <c r="H181" s="14"/>
      <c r="I181" s="20"/>
      <c r="J181" s="38"/>
      <c r="K181" s="20" t="s">
        <v>1518</v>
      </c>
      <c r="L181" s="38"/>
      <c r="M181" s="24"/>
    </row>
    <row r="182" spans="1:13" x14ac:dyDescent="0.25">
      <c r="A182" s="36"/>
      <c r="B182" s="36"/>
      <c r="C182" s="36">
        <f t="shared" si="33"/>
        <v>19999148</v>
      </c>
      <c r="D182" s="39">
        <f t="shared" si="34"/>
        <v>74.168000000000006</v>
      </c>
      <c r="E182" s="39">
        <f t="shared" si="34"/>
        <v>76.239999999999995</v>
      </c>
      <c r="F182" s="39">
        <f t="shared" si="34"/>
        <v>76.239999999999995</v>
      </c>
      <c r="G182" s="17"/>
      <c r="H182" s="14"/>
      <c r="I182" s="20"/>
      <c r="J182" s="39"/>
      <c r="K182" s="20" t="s">
        <v>125</v>
      </c>
      <c r="L182" s="39"/>
      <c r="M182" s="24"/>
    </row>
    <row r="183" spans="1:13" x14ac:dyDescent="0.25">
      <c r="A183" s="43">
        <f>MAX($A$3:A182)+1</f>
        <v>19</v>
      </c>
      <c r="B183" s="43" t="s">
        <v>1519</v>
      </c>
      <c r="C183" s="43">
        <v>19999149</v>
      </c>
      <c r="D183" s="37">
        <v>67.736999999999995</v>
      </c>
      <c r="E183" s="37">
        <v>67.91</v>
      </c>
      <c r="F183" s="37">
        <v>67.91</v>
      </c>
      <c r="G183" s="17"/>
      <c r="H183" s="14">
        <v>0</v>
      </c>
      <c r="I183" s="20" t="s">
        <v>1520</v>
      </c>
      <c r="J183" s="37">
        <v>63</v>
      </c>
      <c r="K183" s="20" t="s">
        <v>24</v>
      </c>
      <c r="L183" s="37">
        <v>76</v>
      </c>
      <c r="M183" s="24"/>
    </row>
    <row r="184" spans="1:13" x14ac:dyDescent="0.25">
      <c r="A184" s="35"/>
      <c r="B184" s="35"/>
      <c r="C184" s="35">
        <f t="shared" ref="C184:C191" si="35">C183</f>
        <v>19999149</v>
      </c>
      <c r="D184" s="38">
        <f t="shared" ref="D184:F191" si="36">D183:F183</f>
        <v>67.736999999999995</v>
      </c>
      <c r="E184" s="38">
        <f t="shared" si="36"/>
        <v>67.91</v>
      </c>
      <c r="F184" s="38">
        <f t="shared" si="36"/>
        <v>67.91</v>
      </c>
      <c r="G184" s="17"/>
      <c r="H184" s="14"/>
      <c r="I184" s="20" t="s">
        <v>1412</v>
      </c>
      <c r="J184" s="38"/>
      <c r="K184" s="20" t="s">
        <v>68</v>
      </c>
      <c r="L184" s="38"/>
      <c r="M184" s="24"/>
    </row>
    <row r="185" spans="1:13" x14ac:dyDescent="0.25">
      <c r="A185" s="35"/>
      <c r="B185" s="35"/>
      <c r="C185" s="35">
        <f t="shared" si="35"/>
        <v>19999149</v>
      </c>
      <c r="D185" s="38">
        <f t="shared" si="36"/>
        <v>67.736999999999995</v>
      </c>
      <c r="E185" s="38">
        <f t="shared" si="36"/>
        <v>67.91</v>
      </c>
      <c r="F185" s="38">
        <f t="shared" si="36"/>
        <v>67.91</v>
      </c>
      <c r="G185" s="17"/>
      <c r="H185" s="14"/>
      <c r="I185" s="20"/>
      <c r="J185" s="38"/>
      <c r="K185" s="20" t="s">
        <v>22</v>
      </c>
      <c r="L185" s="38"/>
      <c r="M185" s="24"/>
    </row>
    <row r="186" spans="1:13" x14ac:dyDescent="0.25">
      <c r="A186" s="35"/>
      <c r="B186" s="35"/>
      <c r="C186" s="35">
        <f t="shared" si="35"/>
        <v>19999149</v>
      </c>
      <c r="D186" s="38">
        <f t="shared" si="36"/>
        <v>67.736999999999995</v>
      </c>
      <c r="E186" s="38">
        <f t="shared" si="36"/>
        <v>67.91</v>
      </c>
      <c r="F186" s="38">
        <f t="shared" si="36"/>
        <v>67.91</v>
      </c>
      <c r="G186" s="17"/>
      <c r="H186" s="14"/>
      <c r="I186" s="20"/>
      <c r="J186" s="38"/>
      <c r="K186" s="20" t="s">
        <v>33</v>
      </c>
      <c r="L186" s="38"/>
      <c r="M186" s="24"/>
    </row>
    <row r="187" spans="1:13" x14ac:dyDescent="0.25">
      <c r="A187" s="35"/>
      <c r="B187" s="35"/>
      <c r="C187" s="35">
        <f t="shared" si="35"/>
        <v>19999149</v>
      </c>
      <c r="D187" s="38">
        <f t="shared" si="36"/>
        <v>67.736999999999995</v>
      </c>
      <c r="E187" s="38">
        <f t="shared" si="36"/>
        <v>67.91</v>
      </c>
      <c r="F187" s="38">
        <f t="shared" si="36"/>
        <v>67.91</v>
      </c>
      <c r="G187" s="17"/>
      <c r="H187" s="14"/>
      <c r="I187" s="20"/>
      <c r="J187" s="38"/>
      <c r="K187" s="20" t="s">
        <v>21</v>
      </c>
      <c r="L187" s="38"/>
      <c r="M187" s="24"/>
    </row>
    <row r="188" spans="1:13" x14ac:dyDescent="0.25">
      <c r="A188" s="35"/>
      <c r="B188" s="35"/>
      <c r="C188" s="35">
        <f t="shared" si="35"/>
        <v>19999149</v>
      </c>
      <c r="D188" s="38">
        <f t="shared" si="36"/>
        <v>67.736999999999995</v>
      </c>
      <c r="E188" s="38">
        <f t="shared" si="36"/>
        <v>67.91</v>
      </c>
      <c r="F188" s="38">
        <f t="shared" si="36"/>
        <v>67.91</v>
      </c>
      <c r="G188" s="17"/>
      <c r="H188" s="14"/>
      <c r="I188" s="20"/>
      <c r="J188" s="38"/>
      <c r="K188" s="20" t="s">
        <v>124</v>
      </c>
      <c r="L188" s="38"/>
      <c r="M188" s="24"/>
    </row>
    <row r="189" spans="1:13" x14ac:dyDescent="0.25">
      <c r="A189" s="35"/>
      <c r="B189" s="35"/>
      <c r="C189" s="35">
        <f t="shared" si="35"/>
        <v>19999149</v>
      </c>
      <c r="D189" s="38">
        <f t="shared" si="36"/>
        <v>67.736999999999995</v>
      </c>
      <c r="E189" s="38">
        <f t="shared" si="36"/>
        <v>67.91</v>
      </c>
      <c r="F189" s="38">
        <f t="shared" si="36"/>
        <v>67.91</v>
      </c>
      <c r="G189" s="17"/>
      <c r="H189" s="14"/>
      <c r="I189" s="20"/>
      <c r="J189" s="38"/>
      <c r="K189" s="20" t="s">
        <v>1516</v>
      </c>
      <c r="L189" s="38"/>
      <c r="M189" s="24"/>
    </row>
    <row r="190" spans="1:13" x14ac:dyDescent="0.25">
      <c r="A190" s="35"/>
      <c r="B190" s="35"/>
      <c r="C190" s="35">
        <f t="shared" si="35"/>
        <v>19999149</v>
      </c>
      <c r="D190" s="38">
        <f t="shared" si="36"/>
        <v>67.736999999999995</v>
      </c>
      <c r="E190" s="38">
        <f t="shared" si="36"/>
        <v>67.91</v>
      </c>
      <c r="F190" s="38">
        <f t="shared" si="36"/>
        <v>67.91</v>
      </c>
      <c r="G190" s="17"/>
      <c r="H190" s="14"/>
      <c r="I190" s="20"/>
      <c r="J190" s="38"/>
      <c r="K190" s="20" t="s">
        <v>40</v>
      </c>
      <c r="L190" s="38"/>
      <c r="M190" s="24"/>
    </row>
    <row r="191" spans="1:13" x14ac:dyDescent="0.25">
      <c r="A191" s="36"/>
      <c r="B191" s="36"/>
      <c r="C191" s="36">
        <f t="shared" si="35"/>
        <v>19999149</v>
      </c>
      <c r="D191" s="39">
        <f t="shared" si="36"/>
        <v>67.736999999999995</v>
      </c>
      <c r="E191" s="39">
        <f t="shared" si="36"/>
        <v>67.91</v>
      </c>
      <c r="F191" s="39">
        <f t="shared" si="36"/>
        <v>67.91</v>
      </c>
      <c r="G191" s="17"/>
      <c r="H191" s="14"/>
      <c r="I191" s="20"/>
      <c r="J191" s="39"/>
      <c r="K191" s="20" t="s">
        <v>125</v>
      </c>
      <c r="L191" s="39"/>
      <c r="M191" s="24"/>
    </row>
    <row r="192" spans="1:13" x14ac:dyDescent="0.25">
      <c r="A192" s="43">
        <f>MAX($A$3:A191)+1</f>
        <v>20</v>
      </c>
      <c r="B192" s="43" t="s">
        <v>1521</v>
      </c>
      <c r="C192" s="43">
        <v>19999172</v>
      </c>
      <c r="D192" s="37">
        <v>78.938000000000002</v>
      </c>
      <c r="E192" s="37">
        <v>82.34</v>
      </c>
      <c r="F192" s="37">
        <v>82.34</v>
      </c>
      <c r="G192" s="17"/>
      <c r="H192" s="14">
        <v>0</v>
      </c>
      <c r="I192" s="20" t="s">
        <v>1522</v>
      </c>
      <c r="J192" s="37">
        <v>67</v>
      </c>
      <c r="K192" s="20" t="s">
        <v>68</v>
      </c>
      <c r="L192" s="37">
        <v>79</v>
      </c>
      <c r="M192" s="24"/>
    </row>
    <row r="193" spans="1:13" x14ac:dyDescent="0.25">
      <c r="A193" s="35"/>
      <c r="B193" s="35"/>
      <c r="C193" s="35">
        <f t="shared" ref="C193:C202" si="37">C192</f>
        <v>19999172</v>
      </c>
      <c r="D193" s="38">
        <f t="shared" ref="D193:F202" si="38">D192:F192</f>
        <v>78.938000000000002</v>
      </c>
      <c r="E193" s="38">
        <f t="shared" si="38"/>
        <v>82.34</v>
      </c>
      <c r="F193" s="38">
        <f t="shared" si="38"/>
        <v>82.34</v>
      </c>
      <c r="G193" s="17"/>
      <c r="H193" s="14"/>
      <c r="I193" s="20" t="s">
        <v>1523</v>
      </c>
      <c r="J193" s="38"/>
      <c r="K193" s="20" t="s">
        <v>1524</v>
      </c>
      <c r="L193" s="38"/>
      <c r="M193" s="24"/>
    </row>
    <row r="194" spans="1:13" x14ac:dyDescent="0.25">
      <c r="A194" s="35"/>
      <c r="B194" s="35"/>
      <c r="C194" s="35">
        <f t="shared" si="37"/>
        <v>19999172</v>
      </c>
      <c r="D194" s="38">
        <f t="shared" si="38"/>
        <v>78.938000000000002</v>
      </c>
      <c r="E194" s="38">
        <f t="shared" si="38"/>
        <v>82.34</v>
      </c>
      <c r="F194" s="38">
        <f t="shared" si="38"/>
        <v>82.34</v>
      </c>
      <c r="G194" s="17"/>
      <c r="H194" s="14"/>
      <c r="I194" s="20" t="s">
        <v>34</v>
      </c>
      <c r="J194" s="38"/>
      <c r="K194" s="20" t="s">
        <v>33</v>
      </c>
      <c r="L194" s="38"/>
      <c r="M194" s="24"/>
    </row>
    <row r="195" spans="1:13" x14ac:dyDescent="0.25">
      <c r="A195" s="35"/>
      <c r="B195" s="35"/>
      <c r="C195" s="35">
        <f t="shared" si="37"/>
        <v>19999172</v>
      </c>
      <c r="D195" s="38">
        <f t="shared" si="38"/>
        <v>78.938000000000002</v>
      </c>
      <c r="E195" s="38">
        <f t="shared" si="38"/>
        <v>82.34</v>
      </c>
      <c r="F195" s="38">
        <f t="shared" si="38"/>
        <v>82.34</v>
      </c>
      <c r="G195" s="17"/>
      <c r="H195" s="14"/>
      <c r="I195" s="20" t="s">
        <v>1412</v>
      </c>
      <c r="J195" s="38"/>
      <c r="K195" s="20" t="s">
        <v>24</v>
      </c>
      <c r="L195" s="38"/>
      <c r="M195" s="24"/>
    </row>
    <row r="196" spans="1:13" x14ac:dyDescent="0.25">
      <c r="A196" s="35"/>
      <c r="B196" s="35"/>
      <c r="C196" s="35">
        <f t="shared" si="37"/>
        <v>19999172</v>
      </c>
      <c r="D196" s="38">
        <f t="shared" si="38"/>
        <v>78.938000000000002</v>
      </c>
      <c r="E196" s="38">
        <f t="shared" si="38"/>
        <v>82.34</v>
      </c>
      <c r="F196" s="38">
        <f t="shared" si="38"/>
        <v>82.34</v>
      </c>
      <c r="G196" s="17"/>
      <c r="H196" s="14"/>
      <c r="I196" s="20" t="s">
        <v>46</v>
      </c>
      <c r="J196" s="38"/>
      <c r="K196" s="20" t="s">
        <v>21</v>
      </c>
      <c r="L196" s="38"/>
      <c r="M196" s="24"/>
    </row>
    <row r="197" spans="1:13" x14ac:dyDescent="0.25">
      <c r="A197" s="35"/>
      <c r="B197" s="35"/>
      <c r="C197" s="35">
        <f t="shared" si="37"/>
        <v>19999172</v>
      </c>
      <c r="D197" s="38">
        <f t="shared" si="38"/>
        <v>78.938000000000002</v>
      </c>
      <c r="E197" s="38">
        <f t="shared" si="38"/>
        <v>82.34</v>
      </c>
      <c r="F197" s="38">
        <f t="shared" si="38"/>
        <v>82.34</v>
      </c>
      <c r="G197" s="17"/>
      <c r="H197" s="14"/>
      <c r="I197" s="20"/>
      <c r="J197" s="38"/>
      <c r="K197" s="20" t="s">
        <v>22</v>
      </c>
      <c r="L197" s="38"/>
      <c r="M197" s="24"/>
    </row>
    <row r="198" spans="1:13" x14ac:dyDescent="0.25">
      <c r="A198" s="35"/>
      <c r="B198" s="35"/>
      <c r="C198" s="35">
        <f t="shared" si="37"/>
        <v>19999172</v>
      </c>
      <c r="D198" s="38">
        <f t="shared" si="38"/>
        <v>78.938000000000002</v>
      </c>
      <c r="E198" s="38">
        <f t="shared" si="38"/>
        <v>82.34</v>
      </c>
      <c r="F198" s="38">
        <f t="shared" si="38"/>
        <v>82.34</v>
      </c>
      <c r="G198" s="17"/>
      <c r="H198" s="14"/>
      <c r="I198" s="20"/>
      <c r="J198" s="38"/>
      <c r="K198" s="20" t="s">
        <v>124</v>
      </c>
      <c r="L198" s="38"/>
      <c r="M198" s="24"/>
    </row>
    <row r="199" spans="1:13" x14ac:dyDescent="0.25">
      <c r="A199" s="35"/>
      <c r="B199" s="35"/>
      <c r="C199" s="35">
        <f t="shared" si="37"/>
        <v>19999172</v>
      </c>
      <c r="D199" s="38">
        <f t="shared" si="38"/>
        <v>78.938000000000002</v>
      </c>
      <c r="E199" s="38">
        <f t="shared" si="38"/>
        <v>82.34</v>
      </c>
      <c r="F199" s="38">
        <f t="shared" si="38"/>
        <v>82.34</v>
      </c>
      <c r="G199" s="17"/>
      <c r="H199" s="14"/>
      <c r="I199" s="20"/>
      <c r="J199" s="38"/>
      <c r="K199" s="20" t="s">
        <v>125</v>
      </c>
      <c r="L199" s="38"/>
      <c r="M199" s="24"/>
    </row>
    <row r="200" spans="1:13" x14ac:dyDescent="0.25">
      <c r="A200" s="35"/>
      <c r="B200" s="35"/>
      <c r="C200" s="35">
        <f t="shared" si="37"/>
        <v>19999172</v>
      </c>
      <c r="D200" s="38">
        <f t="shared" si="38"/>
        <v>78.938000000000002</v>
      </c>
      <c r="E200" s="38">
        <f t="shared" si="38"/>
        <v>82.34</v>
      </c>
      <c r="F200" s="38">
        <f t="shared" si="38"/>
        <v>82.34</v>
      </c>
      <c r="G200" s="17"/>
      <c r="H200" s="14"/>
      <c r="I200" s="20"/>
      <c r="J200" s="38"/>
      <c r="K200" s="20" t="s">
        <v>40</v>
      </c>
      <c r="L200" s="38"/>
      <c r="M200" s="24"/>
    </row>
    <row r="201" spans="1:13" x14ac:dyDescent="0.25">
      <c r="A201" s="35"/>
      <c r="B201" s="35"/>
      <c r="C201" s="35">
        <f t="shared" si="37"/>
        <v>19999172</v>
      </c>
      <c r="D201" s="38">
        <f t="shared" si="38"/>
        <v>78.938000000000002</v>
      </c>
      <c r="E201" s="38">
        <f t="shared" si="38"/>
        <v>82.34</v>
      </c>
      <c r="F201" s="38">
        <f t="shared" si="38"/>
        <v>82.34</v>
      </c>
      <c r="G201" s="17"/>
      <c r="H201" s="14"/>
      <c r="I201" s="20"/>
      <c r="J201" s="38"/>
      <c r="K201" s="20" t="s">
        <v>1475</v>
      </c>
      <c r="L201" s="38"/>
      <c r="M201" s="24"/>
    </row>
    <row r="202" spans="1:13" x14ac:dyDescent="0.25">
      <c r="A202" s="36"/>
      <c r="B202" s="36"/>
      <c r="C202" s="36">
        <f t="shared" si="37"/>
        <v>19999172</v>
      </c>
      <c r="D202" s="39">
        <f t="shared" si="38"/>
        <v>78.938000000000002</v>
      </c>
      <c r="E202" s="39">
        <f t="shared" si="38"/>
        <v>82.34</v>
      </c>
      <c r="F202" s="39">
        <f t="shared" si="38"/>
        <v>82.34</v>
      </c>
      <c r="G202" s="17"/>
      <c r="H202" s="14"/>
      <c r="I202" s="20"/>
      <c r="J202" s="39"/>
      <c r="K202" s="20" t="s">
        <v>1525</v>
      </c>
      <c r="L202" s="39"/>
      <c r="M202" s="24"/>
    </row>
    <row r="203" spans="1:13" x14ac:dyDescent="0.25">
      <c r="A203" s="43">
        <f>MAX($A$3:A202)+1</f>
        <v>21</v>
      </c>
      <c r="B203" s="43" t="s">
        <v>1526</v>
      </c>
      <c r="C203" s="43">
        <v>19999197</v>
      </c>
      <c r="D203" s="37">
        <v>74.2</v>
      </c>
      <c r="E203" s="37">
        <v>76</v>
      </c>
      <c r="F203" s="37">
        <v>76</v>
      </c>
      <c r="G203" s="17"/>
      <c r="H203" s="14">
        <v>0</v>
      </c>
      <c r="I203" s="20" t="s">
        <v>34</v>
      </c>
      <c r="J203" s="37">
        <v>62</v>
      </c>
      <c r="K203" s="20" t="s">
        <v>24</v>
      </c>
      <c r="L203" s="37">
        <v>86</v>
      </c>
      <c r="M203" s="24"/>
    </row>
    <row r="204" spans="1:13" x14ac:dyDescent="0.25">
      <c r="A204" s="35"/>
      <c r="B204" s="35"/>
      <c r="C204" s="35">
        <f t="shared" ref="C204:C214" si="39">C203</f>
        <v>19999197</v>
      </c>
      <c r="D204" s="38">
        <f t="shared" ref="D204:F214" si="40">D203:F203</f>
        <v>74.2</v>
      </c>
      <c r="E204" s="38">
        <f t="shared" si="40"/>
        <v>76</v>
      </c>
      <c r="F204" s="38">
        <f t="shared" si="40"/>
        <v>76</v>
      </c>
      <c r="G204" s="17"/>
      <c r="H204" s="14"/>
      <c r="I204" s="20" t="s">
        <v>1412</v>
      </c>
      <c r="J204" s="38"/>
      <c r="K204" s="20" t="s">
        <v>68</v>
      </c>
      <c r="L204" s="38"/>
      <c r="M204" s="24"/>
    </row>
    <row r="205" spans="1:13" x14ac:dyDescent="0.25">
      <c r="A205" s="35"/>
      <c r="B205" s="35"/>
      <c r="C205" s="35">
        <f t="shared" si="39"/>
        <v>19999197</v>
      </c>
      <c r="D205" s="38">
        <f t="shared" si="40"/>
        <v>74.2</v>
      </c>
      <c r="E205" s="38">
        <f t="shared" si="40"/>
        <v>76</v>
      </c>
      <c r="F205" s="38">
        <f t="shared" si="40"/>
        <v>76</v>
      </c>
      <c r="G205" s="17"/>
      <c r="H205" s="14"/>
      <c r="I205" s="20"/>
      <c r="J205" s="38"/>
      <c r="K205" s="20" t="s">
        <v>22</v>
      </c>
      <c r="L205" s="38"/>
      <c r="M205" s="24"/>
    </row>
    <row r="206" spans="1:13" x14ac:dyDescent="0.25">
      <c r="A206" s="35"/>
      <c r="B206" s="35"/>
      <c r="C206" s="35">
        <f t="shared" si="39"/>
        <v>19999197</v>
      </c>
      <c r="D206" s="38">
        <f t="shared" si="40"/>
        <v>74.2</v>
      </c>
      <c r="E206" s="38">
        <f t="shared" si="40"/>
        <v>76</v>
      </c>
      <c r="F206" s="38">
        <f t="shared" si="40"/>
        <v>76</v>
      </c>
      <c r="G206" s="17"/>
      <c r="H206" s="14"/>
      <c r="I206" s="20"/>
      <c r="J206" s="38"/>
      <c r="K206" s="20" t="s">
        <v>33</v>
      </c>
      <c r="L206" s="38"/>
      <c r="M206" s="24"/>
    </row>
    <row r="207" spans="1:13" x14ac:dyDescent="0.25">
      <c r="A207" s="35"/>
      <c r="B207" s="35"/>
      <c r="C207" s="35">
        <f t="shared" si="39"/>
        <v>19999197</v>
      </c>
      <c r="D207" s="38">
        <f t="shared" si="40"/>
        <v>74.2</v>
      </c>
      <c r="E207" s="38">
        <f t="shared" si="40"/>
        <v>76</v>
      </c>
      <c r="F207" s="38">
        <f t="shared" si="40"/>
        <v>76</v>
      </c>
      <c r="G207" s="17"/>
      <c r="H207" s="14"/>
      <c r="I207" s="20"/>
      <c r="J207" s="38"/>
      <c r="K207" s="20" t="s">
        <v>1502</v>
      </c>
      <c r="L207" s="38"/>
      <c r="M207" s="24"/>
    </row>
    <row r="208" spans="1:13" x14ac:dyDescent="0.25">
      <c r="A208" s="35"/>
      <c r="B208" s="35"/>
      <c r="C208" s="35">
        <f t="shared" si="39"/>
        <v>19999197</v>
      </c>
      <c r="D208" s="38">
        <f t="shared" si="40"/>
        <v>74.2</v>
      </c>
      <c r="E208" s="38">
        <f t="shared" si="40"/>
        <v>76</v>
      </c>
      <c r="F208" s="38">
        <f t="shared" si="40"/>
        <v>76</v>
      </c>
      <c r="G208" s="17"/>
      <c r="H208" s="14"/>
      <c r="I208" s="20"/>
      <c r="J208" s="38"/>
      <c r="K208" s="20" t="s">
        <v>21</v>
      </c>
      <c r="L208" s="38"/>
      <c r="M208" s="24"/>
    </row>
    <row r="209" spans="1:13" x14ac:dyDescent="0.25">
      <c r="A209" s="35"/>
      <c r="B209" s="35"/>
      <c r="C209" s="35">
        <f t="shared" si="39"/>
        <v>19999197</v>
      </c>
      <c r="D209" s="38">
        <f t="shared" si="40"/>
        <v>74.2</v>
      </c>
      <c r="E209" s="38">
        <f t="shared" si="40"/>
        <v>76</v>
      </c>
      <c r="F209" s="38">
        <f t="shared" si="40"/>
        <v>76</v>
      </c>
      <c r="G209" s="17"/>
      <c r="H209" s="14"/>
      <c r="I209" s="20"/>
      <c r="J209" s="38"/>
      <c r="K209" s="20" t="s">
        <v>1525</v>
      </c>
      <c r="L209" s="38"/>
      <c r="M209" s="24"/>
    </row>
    <row r="210" spans="1:13" x14ac:dyDescent="0.25">
      <c r="A210" s="35"/>
      <c r="B210" s="35"/>
      <c r="C210" s="35">
        <f t="shared" si="39"/>
        <v>19999197</v>
      </c>
      <c r="D210" s="38">
        <f t="shared" si="40"/>
        <v>74.2</v>
      </c>
      <c r="E210" s="38">
        <f t="shared" si="40"/>
        <v>76</v>
      </c>
      <c r="F210" s="38">
        <f t="shared" si="40"/>
        <v>76</v>
      </c>
      <c r="G210" s="17"/>
      <c r="H210" s="14"/>
      <c r="I210" s="20"/>
      <c r="J210" s="38"/>
      <c r="K210" s="20" t="s">
        <v>1527</v>
      </c>
      <c r="L210" s="38"/>
      <c r="M210" s="24"/>
    </row>
    <row r="211" spans="1:13" x14ac:dyDescent="0.25">
      <c r="A211" s="35"/>
      <c r="B211" s="35"/>
      <c r="C211" s="35">
        <f t="shared" si="39"/>
        <v>19999197</v>
      </c>
      <c r="D211" s="38">
        <f t="shared" si="40"/>
        <v>74.2</v>
      </c>
      <c r="E211" s="38">
        <f t="shared" si="40"/>
        <v>76</v>
      </c>
      <c r="F211" s="38">
        <f t="shared" si="40"/>
        <v>76</v>
      </c>
      <c r="G211" s="17"/>
      <c r="H211" s="14"/>
      <c r="I211" s="20"/>
      <c r="J211" s="38"/>
      <c r="K211" s="20" t="s">
        <v>1528</v>
      </c>
      <c r="L211" s="38"/>
      <c r="M211" s="24"/>
    </row>
    <row r="212" spans="1:13" x14ac:dyDescent="0.25">
      <c r="A212" s="35"/>
      <c r="B212" s="35"/>
      <c r="C212" s="35">
        <f t="shared" si="39"/>
        <v>19999197</v>
      </c>
      <c r="D212" s="38">
        <f t="shared" si="40"/>
        <v>74.2</v>
      </c>
      <c r="E212" s="38">
        <f t="shared" si="40"/>
        <v>76</v>
      </c>
      <c r="F212" s="38">
        <f t="shared" si="40"/>
        <v>76</v>
      </c>
      <c r="G212" s="17"/>
      <c r="H212" s="14"/>
      <c r="I212" s="20"/>
      <c r="J212" s="38"/>
      <c r="K212" s="20" t="s">
        <v>40</v>
      </c>
      <c r="L212" s="38"/>
      <c r="M212" s="24"/>
    </row>
    <row r="213" spans="1:13" x14ac:dyDescent="0.25">
      <c r="A213" s="35"/>
      <c r="B213" s="35"/>
      <c r="C213" s="35">
        <f t="shared" si="39"/>
        <v>19999197</v>
      </c>
      <c r="D213" s="38">
        <f t="shared" si="40"/>
        <v>74.2</v>
      </c>
      <c r="E213" s="38">
        <f t="shared" si="40"/>
        <v>76</v>
      </c>
      <c r="F213" s="38">
        <f t="shared" si="40"/>
        <v>76</v>
      </c>
      <c r="G213" s="17"/>
      <c r="H213" s="14"/>
      <c r="I213" s="20"/>
      <c r="J213" s="38"/>
      <c r="K213" s="20" t="s">
        <v>66</v>
      </c>
      <c r="L213" s="38"/>
      <c r="M213" s="24"/>
    </row>
    <row r="214" spans="1:13" x14ac:dyDescent="0.25">
      <c r="A214" s="36"/>
      <c r="B214" s="36"/>
      <c r="C214" s="36">
        <f t="shared" si="39"/>
        <v>19999197</v>
      </c>
      <c r="D214" s="39">
        <f t="shared" si="40"/>
        <v>74.2</v>
      </c>
      <c r="E214" s="39">
        <f t="shared" si="40"/>
        <v>76</v>
      </c>
      <c r="F214" s="39">
        <f t="shared" si="40"/>
        <v>76</v>
      </c>
      <c r="G214" s="17"/>
      <c r="H214" s="14"/>
      <c r="I214" s="20"/>
      <c r="J214" s="39"/>
      <c r="K214" s="20" t="s">
        <v>125</v>
      </c>
      <c r="L214" s="39"/>
      <c r="M214" s="24"/>
    </row>
    <row r="215" spans="1:13" x14ac:dyDescent="0.25">
      <c r="A215" s="43">
        <f>MAX($A$3:A214)+1</f>
        <v>22</v>
      </c>
      <c r="B215" s="43" t="s">
        <v>1529</v>
      </c>
      <c r="C215" s="43">
        <v>19999216</v>
      </c>
      <c r="D215" s="37">
        <v>76.775000000000006</v>
      </c>
      <c r="E215" s="37">
        <v>81.25</v>
      </c>
      <c r="F215" s="37">
        <v>81.25</v>
      </c>
      <c r="G215" s="17"/>
      <c r="H215" s="14">
        <v>0</v>
      </c>
      <c r="I215" s="20" t="s">
        <v>1412</v>
      </c>
      <c r="J215" s="37">
        <v>62</v>
      </c>
      <c r="K215" s="20" t="s">
        <v>104</v>
      </c>
      <c r="L215" s="37">
        <v>75</v>
      </c>
      <c r="M215" s="24"/>
    </row>
    <row r="216" spans="1:13" x14ac:dyDescent="0.25">
      <c r="A216" s="35"/>
      <c r="B216" s="35"/>
      <c r="C216" s="35">
        <f t="shared" ref="C216:C222" si="41">C215</f>
        <v>19999216</v>
      </c>
      <c r="D216" s="38">
        <f t="shared" ref="D216:F222" si="42">D215:F215</f>
        <v>76.775000000000006</v>
      </c>
      <c r="E216" s="38">
        <f t="shared" si="42"/>
        <v>81.25</v>
      </c>
      <c r="F216" s="38">
        <f t="shared" si="42"/>
        <v>81.25</v>
      </c>
      <c r="G216" s="17"/>
      <c r="H216" s="14"/>
      <c r="I216" s="20" t="s">
        <v>1530</v>
      </c>
      <c r="J216" s="38"/>
      <c r="K216" s="20" t="s">
        <v>24</v>
      </c>
      <c r="L216" s="38"/>
      <c r="M216" s="24"/>
    </row>
    <row r="217" spans="1:13" x14ac:dyDescent="0.25">
      <c r="A217" s="35"/>
      <c r="B217" s="35"/>
      <c r="C217" s="35">
        <f t="shared" si="41"/>
        <v>19999216</v>
      </c>
      <c r="D217" s="38">
        <f t="shared" si="42"/>
        <v>76.775000000000006</v>
      </c>
      <c r="E217" s="38">
        <f t="shared" si="42"/>
        <v>81.25</v>
      </c>
      <c r="F217" s="38">
        <f t="shared" si="42"/>
        <v>81.25</v>
      </c>
      <c r="G217" s="17"/>
      <c r="H217" s="14"/>
      <c r="I217" s="20"/>
      <c r="J217" s="38"/>
      <c r="K217" s="20" t="s">
        <v>1531</v>
      </c>
      <c r="L217" s="38"/>
      <c r="M217" s="24"/>
    </row>
    <row r="218" spans="1:13" x14ac:dyDescent="0.25">
      <c r="A218" s="35"/>
      <c r="B218" s="35"/>
      <c r="C218" s="35">
        <f t="shared" si="41"/>
        <v>19999216</v>
      </c>
      <c r="D218" s="38">
        <f t="shared" si="42"/>
        <v>76.775000000000006</v>
      </c>
      <c r="E218" s="38">
        <f t="shared" si="42"/>
        <v>81.25</v>
      </c>
      <c r="F218" s="38">
        <f t="shared" si="42"/>
        <v>81.25</v>
      </c>
      <c r="G218" s="17"/>
      <c r="H218" s="14"/>
      <c r="I218" s="20"/>
      <c r="J218" s="38"/>
      <c r="K218" s="20" t="s">
        <v>125</v>
      </c>
      <c r="L218" s="38"/>
      <c r="M218" s="24"/>
    </row>
    <row r="219" spans="1:13" x14ac:dyDescent="0.25">
      <c r="A219" s="35"/>
      <c r="B219" s="35"/>
      <c r="C219" s="35">
        <f t="shared" si="41"/>
        <v>19999216</v>
      </c>
      <c r="D219" s="38">
        <f t="shared" si="42"/>
        <v>76.775000000000006</v>
      </c>
      <c r="E219" s="38">
        <f t="shared" si="42"/>
        <v>81.25</v>
      </c>
      <c r="F219" s="38">
        <f t="shared" si="42"/>
        <v>81.25</v>
      </c>
      <c r="G219" s="17"/>
      <c r="H219" s="14"/>
      <c r="I219" s="20"/>
      <c r="J219" s="38"/>
      <c r="K219" s="20" t="s">
        <v>1532</v>
      </c>
      <c r="L219" s="38"/>
      <c r="M219" s="24"/>
    </row>
    <row r="220" spans="1:13" x14ac:dyDescent="0.25">
      <c r="A220" s="35"/>
      <c r="B220" s="35"/>
      <c r="C220" s="35">
        <f t="shared" si="41"/>
        <v>19999216</v>
      </c>
      <c r="D220" s="38">
        <f t="shared" si="42"/>
        <v>76.775000000000006</v>
      </c>
      <c r="E220" s="38">
        <f t="shared" si="42"/>
        <v>81.25</v>
      </c>
      <c r="F220" s="38">
        <f t="shared" si="42"/>
        <v>81.25</v>
      </c>
      <c r="G220" s="17"/>
      <c r="H220" s="14"/>
      <c r="I220" s="20"/>
      <c r="J220" s="38"/>
      <c r="K220" s="20" t="s">
        <v>66</v>
      </c>
      <c r="L220" s="38"/>
      <c r="M220" s="24"/>
    </row>
    <row r="221" spans="1:13" x14ac:dyDescent="0.25">
      <c r="A221" s="35"/>
      <c r="B221" s="35"/>
      <c r="C221" s="35">
        <f t="shared" si="41"/>
        <v>19999216</v>
      </c>
      <c r="D221" s="38">
        <f t="shared" si="42"/>
        <v>76.775000000000006</v>
      </c>
      <c r="E221" s="38">
        <f t="shared" si="42"/>
        <v>81.25</v>
      </c>
      <c r="F221" s="38">
        <f t="shared" si="42"/>
        <v>81.25</v>
      </c>
      <c r="G221" s="17"/>
      <c r="H221" s="14"/>
      <c r="I221" s="20"/>
      <c r="J221" s="38"/>
      <c r="K221" s="20" t="s">
        <v>40</v>
      </c>
      <c r="L221" s="38"/>
      <c r="M221" s="24"/>
    </row>
    <row r="222" spans="1:13" x14ac:dyDescent="0.25">
      <c r="A222" s="36"/>
      <c r="B222" s="36"/>
      <c r="C222" s="36">
        <f t="shared" si="41"/>
        <v>19999216</v>
      </c>
      <c r="D222" s="39">
        <f t="shared" si="42"/>
        <v>76.775000000000006</v>
      </c>
      <c r="E222" s="39">
        <f t="shared" si="42"/>
        <v>81.25</v>
      </c>
      <c r="F222" s="39">
        <f t="shared" si="42"/>
        <v>81.25</v>
      </c>
      <c r="G222" s="17"/>
      <c r="H222" s="14"/>
      <c r="I222" s="20"/>
      <c r="J222" s="39"/>
      <c r="K222" s="20" t="s">
        <v>21</v>
      </c>
      <c r="L222" s="39"/>
      <c r="M222" s="24"/>
    </row>
    <row r="223" spans="1:13" x14ac:dyDescent="0.25">
      <c r="A223" s="43">
        <f>MAX($A$3:A222)+1</f>
        <v>23</v>
      </c>
      <c r="B223" s="43" t="s">
        <v>1533</v>
      </c>
      <c r="C223" s="43">
        <v>19999227</v>
      </c>
      <c r="D223" s="37">
        <v>66.909000000000006</v>
      </c>
      <c r="E223" s="37">
        <v>67.87</v>
      </c>
      <c r="F223" s="37">
        <v>67.87</v>
      </c>
      <c r="G223" s="17"/>
      <c r="H223" s="14">
        <v>0</v>
      </c>
      <c r="I223" s="20" t="s">
        <v>48</v>
      </c>
      <c r="J223" s="37">
        <v>63</v>
      </c>
      <c r="K223" s="20" t="s">
        <v>33</v>
      </c>
      <c r="L223" s="37">
        <v>68</v>
      </c>
      <c r="M223" s="24"/>
    </row>
    <row r="224" spans="1:13" x14ac:dyDescent="0.25">
      <c r="A224" s="35"/>
      <c r="B224" s="35"/>
      <c r="C224" s="35">
        <f t="shared" ref="C224:C228" si="43">C223</f>
        <v>19999227</v>
      </c>
      <c r="D224" s="38">
        <f t="shared" ref="D224:F228" si="44">D223:F223</f>
        <v>66.909000000000006</v>
      </c>
      <c r="E224" s="38">
        <f t="shared" si="44"/>
        <v>67.87</v>
      </c>
      <c r="F224" s="38">
        <f t="shared" si="44"/>
        <v>67.87</v>
      </c>
      <c r="G224" s="17"/>
      <c r="H224" s="14"/>
      <c r="I224" s="20" t="s">
        <v>1412</v>
      </c>
      <c r="J224" s="38"/>
      <c r="K224" s="20" t="s">
        <v>30</v>
      </c>
      <c r="L224" s="38"/>
      <c r="M224" s="24"/>
    </row>
    <row r="225" spans="1:13" x14ac:dyDescent="0.25">
      <c r="A225" s="35"/>
      <c r="B225" s="35"/>
      <c r="C225" s="35">
        <f t="shared" si="43"/>
        <v>19999227</v>
      </c>
      <c r="D225" s="38">
        <f t="shared" si="44"/>
        <v>66.909000000000006</v>
      </c>
      <c r="E225" s="38">
        <f t="shared" si="44"/>
        <v>67.87</v>
      </c>
      <c r="F225" s="38">
        <f t="shared" si="44"/>
        <v>67.87</v>
      </c>
      <c r="G225" s="17"/>
      <c r="H225" s="14"/>
      <c r="I225" s="20" t="s">
        <v>1534</v>
      </c>
      <c r="J225" s="38"/>
      <c r="K225" s="20" t="s">
        <v>125</v>
      </c>
      <c r="L225" s="38"/>
      <c r="M225" s="24"/>
    </row>
    <row r="226" spans="1:13" x14ac:dyDescent="0.25">
      <c r="A226" s="35"/>
      <c r="B226" s="35"/>
      <c r="C226" s="35">
        <f t="shared" si="43"/>
        <v>19999227</v>
      </c>
      <c r="D226" s="38">
        <f t="shared" si="44"/>
        <v>66.909000000000006</v>
      </c>
      <c r="E226" s="38">
        <f t="shared" si="44"/>
        <v>67.87</v>
      </c>
      <c r="F226" s="38">
        <f t="shared" si="44"/>
        <v>67.87</v>
      </c>
      <c r="G226" s="17"/>
      <c r="H226" s="14"/>
      <c r="I226" s="20"/>
      <c r="J226" s="38"/>
      <c r="K226" s="20" t="s">
        <v>1531</v>
      </c>
      <c r="L226" s="38"/>
      <c r="M226" s="24"/>
    </row>
    <row r="227" spans="1:13" x14ac:dyDescent="0.25">
      <c r="A227" s="35"/>
      <c r="B227" s="35"/>
      <c r="C227" s="35">
        <f t="shared" si="43"/>
        <v>19999227</v>
      </c>
      <c r="D227" s="38">
        <f t="shared" si="44"/>
        <v>66.909000000000006</v>
      </c>
      <c r="E227" s="38">
        <f t="shared" si="44"/>
        <v>67.87</v>
      </c>
      <c r="F227" s="38">
        <f t="shared" si="44"/>
        <v>67.87</v>
      </c>
      <c r="G227" s="17"/>
      <c r="H227" s="14"/>
      <c r="I227" s="20"/>
      <c r="J227" s="38"/>
      <c r="K227" s="20" t="s">
        <v>21</v>
      </c>
      <c r="L227" s="38"/>
      <c r="M227" s="24"/>
    </row>
    <row r="228" spans="1:13" x14ac:dyDescent="0.25">
      <c r="A228" s="36"/>
      <c r="B228" s="36"/>
      <c r="C228" s="36">
        <f t="shared" si="43"/>
        <v>19999227</v>
      </c>
      <c r="D228" s="39">
        <f t="shared" si="44"/>
        <v>66.909000000000006</v>
      </c>
      <c r="E228" s="39">
        <f t="shared" si="44"/>
        <v>67.87</v>
      </c>
      <c r="F228" s="39">
        <f t="shared" si="44"/>
        <v>67.87</v>
      </c>
      <c r="G228" s="17"/>
      <c r="H228" s="14"/>
      <c r="I228" s="20"/>
      <c r="J228" s="39"/>
      <c r="K228" s="20" t="s">
        <v>43</v>
      </c>
      <c r="L228" s="39"/>
      <c r="M228" s="24"/>
    </row>
    <row r="229" spans="1:13" x14ac:dyDescent="0.25">
      <c r="A229" s="43">
        <f>MAX($A$3:A228)+1</f>
        <v>24</v>
      </c>
      <c r="B229" s="43" t="s">
        <v>1535</v>
      </c>
      <c r="C229" s="43">
        <v>19999104</v>
      </c>
      <c r="D229" s="37">
        <v>74.325999999999993</v>
      </c>
      <c r="E229" s="37">
        <v>78.180000000000007</v>
      </c>
      <c r="F229" s="37">
        <v>78.180000000000007</v>
      </c>
      <c r="G229" s="17"/>
      <c r="H229" s="14">
        <v>0</v>
      </c>
      <c r="I229" s="20" t="s">
        <v>48</v>
      </c>
      <c r="J229" s="37">
        <v>62</v>
      </c>
      <c r="K229" s="20" t="s">
        <v>1536</v>
      </c>
      <c r="L229" s="37">
        <v>72</v>
      </c>
      <c r="M229" s="24"/>
    </row>
    <row r="230" spans="1:13" x14ac:dyDescent="0.25">
      <c r="A230" s="35"/>
      <c r="B230" s="35"/>
      <c r="C230" s="35">
        <f t="shared" ref="C230:C236" si="45">C229</f>
        <v>19999104</v>
      </c>
      <c r="D230" s="38">
        <f t="shared" ref="D230:F236" si="46">D229:F229</f>
        <v>74.325999999999993</v>
      </c>
      <c r="E230" s="38">
        <f t="shared" si="46"/>
        <v>78.180000000000007</v>
      </c>
      <c r="F230" s="38">
        <f t="shared" si="46"/>
        <v>78.180000000000007</v>
      </c>
      <c r="G230" s="17"/>
      <c r="H230" s="14"/>
      <c r="I230" s="20" t="s">
        <v>1412</v>
      </c>
      <c r="J230" s="38"/>
      <c r="K230" s="20" t="s">
        <v>69</v>
      </c>
      <c r="L230" s="38"/>
      <c r="M230" s="24"/>
    </row>
    <row r="231" spans="1:13" x14ac:dyDescent="0.25">
      <c r="A231" s="35"/>
      <c r="B231" s="35"/>
      <c r="C231" s="35">
        <f t="shared" si="45"/>
        <v>19999104</v>
      </c>
      <c r="D231" s="38">
        <f t="shared" si="46"/>
        <v>74.325999999999993</v>
      </c>
      <c r="E231" s="38">
        <f t="shared" si="46"/>
        <v>78.180000000000007</v>
      </c>
      <c r="F231" s="38">
        <f t="shared" si="46"/>
        <v>78.180000000000007</v>
      </c>
      <c r="G231" s="17"/>
      <c r="H231" s="14"/>
      <c r="I231" s="20"/>
      <c r="J231" s="38"/>
      <c r="K231" s="20" t="s">
        <v>22</v>
      </c>
      <c r="L231" s="38"/>
      <c r="M231" s="24"/>
    </row>
    <row r="232" spans="1:13" x14ac:dyDescent="0.25">
      <c r="A232" s="35"/>
      <c r="B232" s="35"/>
      <c r="C232" s="35">
        <f t="shared" si="45"/>
        <v>19999104</v>
      </c>
      <c r="D232" s="38">
        <f t="shared" si="46"/>
        <v>74.325999999999993</v>
      </c>
      <c r="E232" s="38">
        <f t="shared" si="46"/>
        <v>78.180000000000007</v>
      </c>
      <c r="F232" s="38">
        <f t="shared" si="46"/>
        <v>78.180000000000007</v>
      </c>
      <c r="G232" s="17"/>
      <c r="H232" s="14"/>
      <c r="I232" s="20"/>
      <c r="J232" s="38"/>
      <c r="K232" s="20" t="s">
        <v>24</v>
      </c>
      <c r="L232" s="38"/>
      <c r="M232" s="24"/>
    </row>
    <row r="233" spans="1:13" x14ac:dyDescent="0.25">
      <c r="A233" s="35"/>
      <c r="B233" s="35"/>
      <c r="C233" s="35">
        <f t="shared" si="45"/>
        <v>19999104</v>
      </c>
      <c r="D233" s="38">
        <f t="shared" si="46"/>
        <v>74.325999999999993</v>
      </c>
      <c r="E233" s="38">
        <f t="shared" si="46"/>
        <v>78.180000000000007</v>
      </c>
      <c r="F233" s="38">
        <f t="shared" si="46"/>
        <v>78.180000000000007</v>
      </c>
      <c r="G233" s="17"/>
      <c r="H233" s="14"/>
      <c r="I233" s="20"/>
      <c r="J233" s="38"/>
      <c r="K233" s="20" t="s">
        <v>110</v>
      </c>
      <c r="L233" s="38"/>
      <c r="M233" s="24"/>
    </row>
    <row r="234" spans="1:13" x14ac:dyDescent="0.25">
      <c r="A234" s="35"/>
      <c r="B234" s="35"/>
      <c r="C234" s="35">
        <f t="shared" si="45"/>
        <v>19999104</v>
      </c>
      <c r="D234" s="38">
        <f t="shared" si="46"/>
        <v>74.325999999999993</v>
      </c>
      <c r="E234" s="38">
        <f t="shared" si="46"/>
        <v>78.180000000000007</v>
      </c>
      <c r="F234" s="38">
        <f t="shared" si="46"/>
        <v>78.180000000000007</v>
      </c>
      <c r="G234" s="17"/>
      <c r="H234" s="14"/>
      <c r="I234" s="20"/>
      <c r="J234" s="38"/>
      <c r="K234" s="20" t="s">
        <v>40</v>
      </c>
      <c r="L234" s="38"/>
      <c r="M234" s="24"/>
    </row>
    <row r="235" spans="1:13" x14ac:dyDescent="0.25">
      <c r="A235" s="35"/>
      <c r="B235" s="35"/>
      <c r="C235" s="35">
        <f t="shared" si="45"/>
        <v>19999104</v>
      </c>
      <c r="D235" s="38">
        <f t="shared" si="46"/>
        <v>74.325999999999993</v>
      </c>
      <c r="E235" s="38">
        <f t="shared" si="46"/>
        <v>78.180000000000007</v>
      </c>
      <c r="F235" s="38">
        <f t="shared" si="46"/>
        <v>78.180000000000007</v>
      </c>
      <c r="G235" s="17"/>
      <c r="H235" s="14"/>
      <c r="I235" s="20"/>
      <c r="J235" s="38"/>
      <c r="K235" s="20" t="s">
        <v>21</v>
      </c>
      <c r="L235" s="38"/>
      <c r="M235" s="24"/>
    </row>
    <row r="236" spans="1:13" x14ac:dyDescent="0.25">
      <c r="A236" s="36"/>
      <c r="B236" s="36"/>
      <c r="C236" s="36">
        <f t="shared" si="45"/>
        <v>19999104</v>
      </c>
      <c r="D236" s="39">
        <f t="shared" si="46"/>
        <v>74.325999999999993</v>
      </c>
      <c r="E236" s="39">
        <f t="shared" si="46"/>
        <v>78.180000000000007</v>
      </c>
      <c r="F236" s="39">
        <f t="shared" si="46"/>
        <v>78.180000000000007</v>
      </c>
      <c r="G236" s="17"/>
      <c r="H236" s="14"/>
      <c r="I236" s="20"/>
      <c r="J236" s="39"/>
      <c r="K236" s="20" t="s">
        <v>543</v>
      </c>
      <c r="L236" s="39"/>
      <c r="M236" s="24"/>
    </row>
    <row r="237" spans="1:13" x14ac:dyDescent="0.25">
      <c r="A237" s="43">
        <f>MAX($A$3:A236)+1</f>
        <v>25</v>
      </c>
      <c r="B237" s="43" t="s">
        <v>1537</v>
      </c>
      <c r="C237" s="43">
        <v>19999094</v>
      </c>
      <c r="D237" s="37">
        <v>60.158000000000001</v>
      </c>
      <c r="E237" s="37">
        <v>60.94</v>
      </c>
      <c r="F237" s="37">
        <v>60.94</v>
      </c>
      <c r="G237" s="17"/>
      <c r="H237" s="14">
        <v>0</v>
      </c>
      <c r="I237" s="20" t="s">
        <v>1412</v>
      </c>
      <c r="J237" s="37">
        <v>61</v>
      </c>
      <c r="K237" s="20" t="s">
        <v>1538</v>
      </c>
      <c r="L237" s="37">
        <v>53</v>
      </c>
      <c r="M237" s="24"/>
    </row>
    <row r="238" spans="1:13" x14ac:dyDescent="0.25">
      <c r="A238" s="36"/>
      <c r="B238" s="36"/>
      <c r="C238" s="36">
        <f>C237</f>
        <v>19999094</v>
      </c>
      <c r="D238" s="39">
        <f t="shared" ref="D238:F238" si="47">D237:F237</f>
        <v>60.158000000000001</v>
      </c>
      <c r="E238" s="39">
        <f t="shared" si="47"/>
        <v>60.94</v>
      </c>
      <c r="F238" s="39">
        <f t="shared" si="47"/>
        <v>60.94</v>
      </c>
      <c r="G238" s="17"/>
      <c r="H238" s="14"/>
      <c r="I238" s="20"/>
      <c r="J238" s="39"/>
      <c r="K238" s="20" t="s">
        <v>22</v>
      </c>
      <c r="L238" s="39"/>
      <c r="M238" s="24"/>
    </row>
    <row r="239" spans="1:13" x14ac:dyDescent="0.25">
      <c r="A239" s="43">
        <f>MAX($A$3:A238)+1</f>
        <v>26</v>
      </c>
      <c r="B239" s="43" t="s">
        <v>1539</v>
      </c>
      <c r="C239" s="43">
        <v>19999111</v>
      </c>
      <c r="D239" s="37">
        <v>79.968999999999994</v>
      </c>
      <c r="E239" s="37">
        <v>83.67</v>
      </c>
      <c r="F239" s="37">
        <v>83.67</v>
      </c>
      <c r="G239" s="17"/>
      <c r="H239" s="14">
        <v>0</v>
      </c>
      <c r="I239" s="20" t="s">
        <v>1412</v>
      </c>
      <c r="J239" s="37">
        <v>65</v>
      </c>
      <c r="K239" s="20" t="s">
        <v>28</v>
      </c>
      <c r="L239" s="37">
        <v>84</v>
      </c>
      <c r="M239" s="24"/>
    </row>
    <row r="240" spans="1:13" x14ac:dyDescent="0.25">
      <c r="A240" s="35"/>
      <c r="B240" s="35"/>
      <c r="C240" s="35">
        <f t="shared" ref="C240:C252" si="48">C239</f>
        <v>19999111</v>
      </c>
      <c r="D240" s="38">
        <f t="shared" ref="D240:F252" si="49">D239:F239</f>
        <v>79.968999999999994</v>
      </c>
      <c r="E240" s="38">
        <f t="shared" si="49"/>
        <v>83.67</v>
      </c>
      <c r="F240" s="38">
        <f t="shared" si="49"/>
        <v>83.67</v>
      </c>
      <c r="G240" s="17"/>
      <c r="H240" s="14"/>
      <c r="I240" s="20"/>
      <c r="J240" s="38"/>
      <c r="K240" s="20" t="s">
        <v>40</v>
      </c>
      <c r="L240" s="38"/>
      <c r="M240" s="24"/>
    </row>
    <row r="241" spans="1:13" x14ac:dyDescent="0.25">
      <c r="A241" s="35"/>
      <c r="B241" s="35"/>
      <c r="C241" s="35">
        <f t="shared" si="48"/>
        <v>19999111</v>
      </c>
      <c r="D241" s="38">
        <f t="shared" si="49"/>
        <v>79.968999999999994</v>
      </c>
      <c r="E241" s="38">
        <f t="shared" si="49"/>
        <v>83.67</v>
      </c>
      <c r="F241" s="38">
        <f t="shared" si="49"/>
        <v>83.67</v>
      </c>
      <c r="G241" s="17"/>
      <c r="H241" s="14"/>
      <c r="I241" s="20" t="s">
        <v>1540</v>
      </c>
      <c r="J241" s="38"/>
      <c r="K241" s="20" t="s">
        <v>110</v>
      </c>
      <c r="L241" s="38"/>
      <c r="M241" s="24"/>
    </row>
    <row r="242" spans="1:13" x14ac:dyDescent="0.25">
      <c r="A242" s="35"/>
      <c r="B242" s="35"/>
      <c r="C242" s="35">
        <f t="shared" si="48"/>
        <v>19999111</v>
      </c>
      <c r="D242" s="38">
        <f t="shared" si="49"/>
        <v>79.968999999999994</v>
      </c>
      <c r="E242" s="38">
        <f t="shared" si="49"/>
        <v>83.67</v>
      </c>
      <c r="F242" s="38">
        <f t="shared" si="49"/>
        <v>83.67</v>
      </c>
      <c r="G242" s="17"/>
      <c r="H242" s="14"/>
      <c r="I242" s="20" t="s">
        <v>32</v>
      </c>
      <c r="J242" s="38"/>
      <c r="K242" s="20" t="s">
        <v>1541</v>
      </c>
      <c r="L242" s="38"/>
      <c r="M242" s="24"/>
    </row>
    <row r="243" spans="1:13" x14ac:dyDescent="0.25">
      <c r="A243" s="35"/>
      <c r="B243" s="35"/>
      <c r="C243" s="35">
        <f t="shared" si="48"/>
        <v>19999111</v>
      </c>
      <c r="D243" s="38">
        <f t="shared" si="49"/>
        <v>79.968999999999994</v>
      </c>
      <c r="E243" s="38">
        <f t="shared" si="49"/>
        <v>83.67</v>
      </c>
      <c r="F243" s="38">
        <f t="shared" si="49"/>
        <v>83.67</v>
      </c>
      <c r="G243" s="17"/>
      <c r="H243" s="14"/>
      <c r="I243" s="20" t="s">
        <v>60</v>
      </c>
      <c r="J243" s="38"/>
      <c r="K243" s="20" t="s">
        <v>1542</v>
      </c>
      <c r="L243" s="38"/>
      <c r="M243" s="24"/>
    </row>
    <row r="244" spans="1:13" x14ac:dyDescent="0.25">
      <c r="A244" s="35"/>
      <c r="B244" s="35"/>
      <c r="C244" s="35">
        <f t="shared" si="48"/>
        <v>19999111</v>
      </c>
      <c r="D244" s="38">
        <f t="shared" si="49"/>
        <v>79.968999999999994</v>
      </c>
      <c r="E244" s="38">
        <f t="shared" si="49"/>
        <v>83.67</v>
      </c>
      <c r="F244" s="38">
        <f t="shared" si="49"/>
        <v>83.67</v>
      </c>
      <c r="G244" s="17"/>
      <c r="H244" s="14"/>
      <c r="I244" s="20"/>
      <c r="J244" s="38"/>
      <c r="K244" s="20" t="s">
        <v>22</v>
      </c>
      <c r="L244" s="38"/>
      <c r="M244" s="24"/>
    </row>
    <row r="245" spans="1:13" x14ac:dyDescent="0.25">
      <c r="A245" s="35"/>
      <c r="B245" s="35"/>
      <c r="C245" s="35">
        <f t="shared" si="48"/>
        <v>19999111</v>
      </c>
      <c r="D245" s="38">
        <f t="shared" si="49"/>
        <v>79.968999999999994</v>
      </c>
      <c r="E245" s="38">
        <f t="shared" si="49"/>
        <v>83.67</v>
      </c>
      <c r="F245" s="38">
        <f t="shared" si="49"/>
        <v>83.67</v>
      </c>
      <c r="G245" s="17"/>
      <c r="H245" s="14"/>
      <c r="I245" s="20"/>
      <c r="J245" s="38"/>
      <c r="K245" s="20" t="s">
        <v>385</v>
      </c>
      <c r="L245" s="38"/>
      <c r="M245" s="24"/>
    </row>
    <row r="246" spans="1:13" x14ac:dyDescent="0.25">
      <c r="A246" s="35"/>
      <c r="B246" s="35"/>
      <c r="C246" s="35">
        <f t="shared" si="48"/>
        <v>19999111</v>
      </c>
      <c r="D246" s="38">
        <f t="shared" si="49"/>
        <v>79.968999999999994</v>
      </c>
      <c r="E246" s="38">
        <f t="shared" si="49"/>
        <v>83.67</v>
      </c>
      <c r="F246" s="38">
        <f t="shared" si="49"/>
        <v>83.67</v>
      </c>
      <c r="G246" s="17"/>
      <c r="H246" s="14"/>
      <c r="I246" s="20"/>
      <c r="J246" s="38"/>
      <c r="K246" s="20" t="s">
        <v>543</v>
      </c>
      <c r="L246" s="38"/>
      <c r="M246" s="24"/>
    </row>
    <row r="247" spans="1:13" x14ac:dyDescent="0.25">
      <c r="A247" s="35"/>
      <c r="B247" s="35"/>
      <c r="C247" s="35">
        <f t="shared" si="48"/>
        <v>19999111</v>
      </c>
      <c r="D247" s="38">
        <f t="shared" si="49"/>
        <v>79.968999999999994</v>
      </c>
      <c r="E247" s="38">
        <f t="shared" si="49"/>
        <v>83.67</v>
      </c>
      <c r="F247" s="38">
        <f t="shared" si="49"/>
        <v>83.67</v>
      </c>
      <c r="G247" s="17"/>
      <c r="H247" s="14"/>
      <c r="I247" s="20"/>
      <c r="J247" s="38"/>
      <c r="K247" s="20" t="s">
        <v>1538</v>
      </c>
      <c r="L247" s="38"/>
      <c r="M247" s="24"/>
    </row>
    <row r="248" spans="1:13" x14ac:dyDescent="0.25">
      <c r="A248" s="35"/>
      <c r="B248" s="35"/>
      <c r="C248" s="35">
        <f t="shared" si="48"/>
        <v>19999111</v>
      </c>
      <c r="D248" s="38">
        <f t="shared" si="49"/>
        <v>79.968999999999994</v>
      </c>
      <c r="E248" s="38">
        <f t="shared" si="49"/>
        <v>83.67</v>
      </c>
      <c r="F248" s="38">
        <f t="shared" si="49"/>
        <v>83.67</v>
      </c>
      <c r="G248" s="17"/>
      <c r="H248" s="14"/>
      <c r="I248" s="20"/>
      <c r="J248" s="38"/>
      <c r="K248" s="20" t="s">
        <v>1543</v>
      </c>
      <c r="L248" s="38"/>
      <c r="M248" s="24"/>
    </row>
    <row r="249" spans="1:13" x14ac:dyDescent="0.25">
      <c r="A249" s="35"/>
      <c r="B249" s="35"/>
      <c r="C249" s="35">
        <f t="shared" si="48"/>
        <v>19999111</v>
      </c>
      <c r="D249" s="38">
        <f t="shared" si="49"/>
        <v>79.968999999999994</v>
      </c>
      <c r="E249" s="38">
        <f t="shared" si="49"/>
        <v>83.67</v>
      </c>
      <c r="F249" s="38">
        <f t="shared" si="49"/>
        <v>83.67</v>
      </c>
      <c r="G249" s="17"/>
      <c r="H249" s="14"/>
      <c r="I249" s="20"/>
      <c r="J249" s="38"/>
      <c r="K249" s="20" t="s">
        <v>1544</v>
      </c>
      <c r="L249" s="38"/>
      <c r="M249" s="24"/>
    </row>
    <row r="250" spans="1:13" x14ac:dyDescent="0.25">
      <c r="A250" s="35"/>
      <c r="B250" s="35"/>
      <c r="C250" s="35">
        <f t="shared" si="48"/>
        <v>19999111</v>
      </c>
      <c r="D250" s="38">
        <f t="shared" si="49"/>
        <v>79.968999999999994</v>
      </c>
      <c r="E250" s="38">
        <f t="shared" si="49"/>
        <v>83.67</v>
      </c>
      <c r="F250" s="38">
        <f t="shared" si="49"/>
        <v>83.67</v>
      </c>
      <c r="G250" s="17"/>
      <c r="H250" s="14"/>
      <c r="I250" s="20"/>
      <c r="J250" s="38"/>
      <c r="K250" s="20" t="s">
        <v>1545</v>
      </c>
      <c r="L250" s="38"/>
      <c r="M250" s="24"/>
    </row>
    <row r="251" spans="1:13" x14ac:dyDescent="0.25">
      <c r="A251" s="35"/>
      <c r="B251" s="35"/>
      <c r="C251" s="35">
        <f t="shared" si="48"/>
        <v>19999111</v>
      </c>
      <c r="D251" s="38">
        <f t="shared" si="49"/>
        <v>79.968999999999994</v>
      </c>
      <c r="E251" s="38">
        <f t="shared" si="49"/>
        <v>83.67</v>
      </c>
      <c r="F251" s="38">
        <f t="shared" si="49"/>
        <v>83.67</v>
      </c>
      <c r="G251" s="17"/>
      <c r="H251" s="14"/>
      <c r="I251" s="20"/>
      <c r="J251" s="38"/>
      <c r="K251" s="20" t="s">
        <v>1546</v>
      </c>
      <c r="L251" s="38"/>
      <c r="M251" s="24"/>
    </row>
    <row r="252" spans="1:13" x14ac:dyDescent="0.25">
      <c r="A252" s="36"/>
      <c r="B252" s="36"/>
      <c r="C252" s="36">
        <f t="shared" si="48"/>
        <v>19999111</v>
      </c>
      <c r="D252" s="39">
        <f t="shared" si="49"/>
        <v>79.968999999999994</v>
      </c>
      <c r="E252" s="39">
        <f t="shared" si="49"/>
        <v>83.67</v>
      </c>
      <c r="F252" s="39">
        <f t="shared" si="49"/>
        <v>83.67</v>
      </c>
      <c r="G252" s="17"/>
      <c r="H252" s="14"/>
      <c r="I252" s="20"/>
      <c r="J252" s="39"/>
      <c r="K252" s="20" t="s">
        <v>21</v>
      </c>
      <c r="L252" s="39"/>
      <c r="M252" s="24"/>
    </row>
    <row r="253" spans="1:13" x14ac:dyDescent="0.25">
      <c r="A253" s="43">
        <f>MAX($A$3:A252)+1</f>
        <v>27</v>
      </c>
      <c r="B253" s="43" t="s">
        <v>1547</v>
      </c>
      <c r="C253" s="43">
        <v>19999124</v>
      </c>
      <c r="D253" s="37">
        <v>74.23</v>
      </c>
      <c r="E253" s="37">
        <v>77.900000000000006</v>
      </c>
      <c r="F253" s="37">
        <v>77.900000000000006</v>
      </c>
      <c r="G253" s="17"/>
      <c r="H253" s="14">
        <v>0</v>
      </c>
      <c r="I253" s="20" t="s">
        <v>1412</v>
      </c>
      <c r="J253" s="37">
        <v>63</v>
      </c>
      <c r="K253" s="20" t="s">
        <v>1548</v>
      </c>
      <c r="L253" s="37">
        <v>71</v>
      </c>
      <c r="M253" s="24"/>
    </row>
    <row r="254" spans="1:13" x14ac:dyDescent="0.25">
      <c r="A254" s="35"/>
      <c r="B254" s="35"/>
      <c r="C254" s="35">
        <f t="shared" ref="C254:C257" si="50">C253</f>
        <v>19999124</v>
      </c>
      <c r="D254" s="38">
        <f t="shared" ref="D254:F257" si="51">D253:F253</f>
        <v>74.23</v>
      </c>
      <c r="E254" s="38">
        <f t="shared" si="51"/>
        <v>77.900000000000006</v>
      </c>
      <c r="F254" s="38">
        <f t="shared" si="51"/>
        <v>77.900000000000006</v>
      </c>
      <c r="G254" s="17"/>
      <c r="H254" s="14"/>
      <c r="I254" s="20" t="s">
        <v>34</v>
      </c>
      <c r="J254" s="38"/>
      <c r="K254" s="20" t="s">
        <v>1549</v>
      </c>
      <c r="L254" s="38"/>
      <c r="M254" s="24"/>
    </row>
    <row r="255" spans="1:13" x14ac:dyDescent="0.25">
      <c r="A255" s="35"/>
      <c r="B255" s="35"/>
      <c r="C255" s="35">
        <f t="shared" si="50"/>
        <v>19999124</v>
      </c>
      <c r="D255" s="38">
        <f t="shared" si="51"/>
        <v>74.23</v>
      </c>
      <c r="E255" s="38">
        <f t="shared" si="51"/>
        <v>77.900000000000006</v>
      </c>
      <c r="F255" s="38">
        <f t="shared" si="51"/>
        <v>77.900000000000006</v>
      </c>
      <c r="G255" s="17"/>
      <c r="H255" s="14"/>
      <c r="I255" s="20" t="s">
        <v>32</v>
      </c>
      <c r="J255" s="38"/>
      <c r="K255" s="20" t="s">
        <v>1550</v>
      </c>
      <c r="L255" s="38"/>
      <c r="M255" s="24"/>
    </row>
    <row r="256" spans="1:13" x14ac:dyDescent="0.25">
      <c r="A256" s="35"/>
      <c r="B256" s="35"/>
      <c r="C256" s="35">
        <f t="shared" si="50"/>
        <v>19999124</v>
      </c>
      <c r="D256" s="38">
        <f t="shared" si="51"/>
        <v>74.23</v>
      </c>
      <c r="E256" s="38">
        <f t="shared" si="51"/>
        <v>77.900000000000006</v>
      </c>
      <c r="F256" s="38">
        <f t="shared" si="51"/>
        <v>77.900000000000006</v>
      </c>
      <c r="G256" s="17"/>
      <c r="H256" s="14"/>
      <c r="I256" s="20"/>
      <c r="J256" s="38"/>
      <c r="K256" s="20" t="s">
        <v>22</v>
      </c>
      <c r="L256" s="38"/>
      <c r="M256" s="24"/>
    </row>
    <row r="257" spans="1:13" x14ac:dyDescent="0.25">
      <c r="A257" s="36"/>
      <c r="B257" s="36"/>
      <c r="C257" s="36">
        <f t="shared" si="50"/>
        <v>19999124</v>
      </c>
      <c r="D257" s="39">
        <f t="shared" si="51"/>
        <v>74.23</v>
      </c>
      <c r="E257" s="39">
        <f t="shared" si="51"/>
        <v>77.900000000000006</v>
      </c>
      <c r="F257" s="39">
        <f t="shared" si="51"/>
        <v>77.900000000000006</v>
      </c>
      <c r="G257" s="17"/>
      <c r="H257" s="14"/>
      <c r="I257" s="20"/>
      <c r="J257" s="39"/>
      <c r="K257" s="20" t="s">
        <v>1551</v>
      </c>
      <c r="L257" s="39"/>
      <c r="M257" s="24"/>
    </row>
    <row r="258" spans="1:13" x14ac:dyDescent="0.25">
      <c r="A258" s="43">
        <f>MAX($A$3:A257)+1</f>
        <v>28</v>
      </c>
      <c r="B258" s="43" t="s">
        <v>1552</v>
      </c>
      <c r="C258" s="43">
        <v>19999123</v>
      </c>
      <c r="D258" s="37">
        <v>69.603999999999999</v>
      </c>
      <c r="E258" s="37">
        <v>71.72</v>
      </c>
      <c r="F258" s="37">
        <v>71.72</v>
      </c>
      <c r="G258" s="17"/>
      <c r="H258" s="14">
        <v>0</v>
      </c>
      <c r="I258" s="20" t="s">
        <v>34</v>
      </c>
      <c r="J258" s="37">
        <v>64</v>
      </c>
      <c r="K258" s="20" t="s">
        <v>1409</v>
      </c>
      <c r="L258" s="37">
        <v>66</v>
      </c>
      <c r="M258" s="24"/>
    </row>
    <row r="259" spans="1:13" x14ac:dyDescent="0.25">
      <c r="A259" s="35"/>
      <c r="B259" s="35"/>
      <c r="C259" s="35">
        <f t="shared" ref="C259:C263" si="52">C258</f>
        <v>19999123</v>
      </c>
      <c r="D259" s="38">
        <f t="shared" ref="D259:F263" si="53">D258:F258</f>
        <v>69.603999999999999</v>
      </c>
      <c r="E259" s="38">
        <f t="shared" si="53"/>
        <v>71.72</v>
      </c>
      <c r="F259" s="38">
        <f t="shared" si="53"/>
        <v>71.72</v>
      </c>
      <c r="G259" s="17"/>
      <c r="H259" s="14"/>
      <c r="I259" s="20" t="s">
        <v>32</v>
      </c>
      <c r="J259" s="38"/>
      <c r="K259" s="20" t="s">
        <v>120</v>
      </c>
      <c r="L259" s="38"/>
      <c r="M259" s="24"/>
    </row>
    <row r="260" spans="1:13" x14ac:dyDescent="0.25">
      <c r="A260" s="35"/>
      <c r="B260" s="35"/>
      <c r="C260" s="35">
        <f t="shared" si="52"/>
        <v>19999123</v>
      </c>
      <c r="D260" s="38">
        <f t="shared" si="53"/>
        <v>69.603999999999999</v>
      </c>
      <c r="E260" s="38">
        <f t="shared" si="53"/>
        <v>71.72</v>
      </c>
      <c r="F260" s="38">
        <f t="shared" si="53"/>
        <v>71.72</v>
      </c>
      <c r="G260" s="17"/>
      <c r="H260" s="14"/>
      <c r="I260" s="20" t="s">
        <v>76</v>
      </c>
      <c r="J260" s="38"/>
      <c r="K260" s="20" t="s">
        <v>124</v>
      </c>
      <c r="L260" s="38"/>
      <c r="M260" s="24"/>
    </row>
    <row r="261" spans="1:13" x14ac:dyDescent="0.25">
      <c r="A261" s="35"/>
      <c r="B261" s="35"/>
      <c r="C261" s="35">
        <f t="shared" si="52"/>
        <v>19999123</v>
      </c>
      <c r="D261" s="38">
        <f t="shared" si="53"/>
        <v>69.603999999999999</v>
      </c>
      <c r="E261" s="38">
        <f t="shared" si="53"/>
        <v>71.72</v>
      </c>
      <c r="F261" s="38">
        <f t="shared" si="53"/>
        <v>71.72</v>
      </c>
      <c r="G261" s="17"/>
      <c r="H261" s="14"/>
      <c r="I261" s="20" t="s">
        <v>1412</v>
      </c>
      <c r="J261" s="38"/>
      <c r="K261" s="20" t="s">
        <v>66</v>
      </c>
      <c r="L261" s="38"/>
      <c r="M261" s="24"/>
    </row>
    <row r="262" spans="1:13" x14ac:dyDescent="0.25">
      <c r="A262" s="35"/>
      <c r="B262" s="35"/>
      <c r="C262" s="35">
        <f t="shared" si="52"/>
        <v>19999123</v>
      </c>
      <c r="D262" s="38">
        <f t="shared" si="53"/>
        <v>69.603999999999999</v>
      </c>
      <c r="E262" s="38">
        <f t="shared" si="53"/>
        <v>71.72</v>
      </c>
      <c r="F262" s="38">
        <f t="shared" si="53"/>
        <v>71.72</v>
      </c>
      <c r="G262" s="17"/>
      <c r="H262" s="14"/>
      <c r="I262" s="20"/>
      <c r="J262" s="38"/>
      <c r="K262" s="20" t="s">
        <v>22</v>
      </c>
      <c r="L262" s="38"/>
      <c r="M262" s="24"/>
    </row>
    <row r="263" spans="1:13" x14ac:dyDescent="0.25">
      <c r="A263" s="36"/>
      <c r="B263" s="36"/>
      <c r="C263" s="36">
        <f t="shared" si="52"/>
        <v>19999123</v>
      </c>
      <c r="D263" s="39">
        <f t="shared" si="53"/>
        <v>69.603999999999999</v>
      </c>
      <c r="E263" s="39">
        <f t="shared" si="53"/>
        <v>71.72</v>
      </c>
      <c r="F263" s="39">
        <f t="shared" si="53"/>
        <v>71.72</v>
      </c>
      <c r="G263" s="17"/>
      <c r="H263" s="14"/>
      <c r="I263" s="20"/>
      <c r="J263" s="39"/>
      <c r="K263" s="20" t="s">
        <v>1553</v>
      </c>
      <c r="L263" s="39"/>
      <c r="M263" s="24"/>
    </row>
    <row r="264" spans="1:13" x14ac:dyDescent="0.25">
      <c r="A264" s="43">
        <f>MAX($A$3:A263)+1</f>
        <v>29</v>
      </c>
      <c r="B264" s="43" t="s">
        <v>1554</v>
      </c>
      <c r="C264" s="43">
        <v>19999122</v>
      </c>
      <c r="D264" s="37">
        <v>75.043000000000006</v>
      </c>
      <c r="E264" s="37">
        <v>78.489999999999995</v>
      </c>
      <c r="F264" s="37">
        <v>78.489999999999995</v>
      </c>
      <c r="G264" s="17"/>
      <c r="H264" s="14">
        <v>0</v>
      </c>
      <c r="I264" s="20" t="s">
        <v>597</v>
      </c>
      <c r="J264" s="37">
        <v>71</v>
      </c>
      <c r="K264" s="20" t="s">
        <v>66</v>
      </c>
      <c r="L264" s="37">
        <v>59</v>
      </c>
      <c r="M264" s="24"/>
    </row>
    <row r="265" spans="1:13" x14ac:dyDescent="0.25">
      <c r="A265" s="35"/>
      <c r="B265" s="35"/>
      <c r="C265" s="35">
        <f t="shared" ref="C265:C271" si="54">C264</f>
        <v>19999122</v>
      </c>
      <c r="D265" s="38">
        <f t="shared" ref="D265:F271" si="55">D264:F264</f>
        <v>75.043000000000006</v>
      </c>
      <c r="E265" s="38">
        <f t="shared" si="55"/>
        <v>78.489999999999995</v>
      </c>
      <c r="F265" s="38">
        <f t="shared" si="55"/>
        <v>78.489999999999995</v>
      </c>
      <c r="G265" s="17"/>
      <c r="H265" s="14"/>
      <c r="I265" s="20" t="s">
        <v>1555</v>
      </c>
      <c r="J265" s="38"/>
      <c r="K265" s="20" t="s">
        <v>1409</v>
      </c>
      <c r="L265" s="38"/>
      <c r="M265" s="24"/>
    </row>
    <row r="266" spans="1:13" x14ac:dyDescent="0.25">
      <c r="A266" s="35"/>
      <c r="B266" s="35"/>
      <c r="C266" s="35">
        <f t="shared" si="54"/>
        <v>19999122</v>
      </c>
      <c r="D266" s="38">
        <f t="shared" si="55"/>
        <v>75.043000000000006</v>
      </c>
      <c r="E266" s="38">
        <f t="shared" si="55"/>
        <v>78.489999999999995</v>
      </c>
      <c r="F266" s="38">
        <f t="shared" si="55"/>
        <v>78.489999999999995</v>
      </c>
      <c r="G266" s="17"/>
      <c r="H266" s="14"/>
      <c r="I266" s="20"/>
      <c r="J266" s="38"/>
      <c r="K266" s="20" t="s">
        <v>1556</v>
      </c>
      <c r="L266" s="38"/>
      <c r="M266" s="24"/>
    </row>
    <row r="267" spans="1:13" x14ac:dyDescent="0.25">
      <c r="A267" s="35"/>
      <c r="B267" s="35"/>
      <c r="C267" s="35">
        <f t="shared" si="54"/>
        <v>19999122</v>
      </c>
      <c r="D267" s="38">
        <f t="shared" si="55"/>
        <v>75.043000000000006</v>
      </c>
      <c r="E267" s="38">
        <f t="shared" si="55"/>
        <v>78.489999999999995</v>
      </c>
      <c r="F267" s="38">
        <f t="shared" si="55"/>
        <v>78.489999999999995</v>
      </c>
      <c r="G267" s="17"/>
      <c r="H267" s="14"/>
      <c r="I267" s="20" t="s">
        <v>1412</v>
      </c>
      <c r="J267" s="38"/>
      <c r="K267" s="20" t="s">
        <v>22</v>
      </c>
      <c r="L267" s="38"/>
      <c r="M267" s="24"/>
    </row>
    <row r="268" spans="1:13" x14ac:dyDescent="0.25">
      <c r="A268" s="35"/>
      <c r="B268" s="35"/>
      <c r="C268" s="35">
        <f t="shared" si="54"/>
        <v>19999122</v>
      </c>
      <c r="D268" s="38">
        <f t="shared" si="55"/>
        <v>75.043000000000006</v>
      </c>
      <c r="E268" s="38">
        <f t="shared" si="55"/>
        <v>78.489999999999995</v>
      </c>
      <c r="F268" s="38">
        <f t="shared" si="55"/>
        <v>78.489999999999995</v>
      </c>
      <c r="G268" s="17"/>
      <c r="H268" s="14"/>
      <c r="I268" s="20" t="s">
        <v>1557</v>
      </c>
      <c r="J268" s="38"/>
      <c r="K268" s="20"/>
      <c r="L268" s="38"/>
      <c r="M268" s="24"/>
    </row>
    <row r="269" spans="1:13" x14ac:dyDescent="0.25">
      <c r="A269" s="35"/>
      <c r="B269" s="35"/>
      <c r="C269" s="35">
        <f t="shared" si="54"/>
        <v>19999122</v>
      </c>
      <c r="D269" s="38">
        <f t="shared" si="55"/>
        <v>75.043000000000006</v>
      </c>
      <c r="E269" s="38">
        <f t="shared" si="55"/>
        <v>78.489999999999995</v>
      </c>
      <c r="F269" s="38">
        <f t="shared" si="55"/>
        <v>78.489999999999995</v>
      </c>
      <c r="G269" s="17"/>
      <c r="H269" s="14"/>
      <c r="I269" s="20" t="s">
        <v>32</v>
      </c>
      <c r="J269" s="38"/>
      <c r="K269" s="20"/>
      <c r="L269" s="38"/>
      <c r="M269" s="24"/>
    </row>
    <row r="270" spans="1:13" x14ac:dyDescent="0.25">
      <c r="A270" s="35"/>
      <c r="B270" s="35"/>
      <c r="C270" s="35">
        <f t="shared" si="54"/>
        <v>19999122</v>
      </c>
      <c r="D270" s="38">
        <f t="shared" si="55"/>
        <v>75.043000000000006</v>
      </c>
      <c r="E270" s="38">
        <f t="shared" si="55"/>
        <v>78.489999999999995</v>
      </c>
      <c r="F270" s="38">
        <f t="shared" si="55"/>
        <v>78.489999999999995</v>
      </c>
      <c r="G270" s="17"/>
      <c r="H270" s="14"/>
      <c r="I270" s="20" t="s">
        <v>60</v>
      </c>
      <c r="J270" s="38"/>
      <c r="K270" s="20"/>
      <c r="L270" s="38"/>
      <c r="M270" s="24"/>
    </row>
    <row r="271" spans="1:13" x14ac:dyDescent="0.25">
      <c r="A271" s="36"/>
      <c r="B271" s="36"/>
      <c r="C271" s="36">
        <f t="shared" si="54"/>
        <v>19999122</v>
      </c>
      <c r="D271" s="39">
        <f t="shared" si="55"/>
        <v>75.043000000000006</v>
      </c>
      <c r="E271" s="39">
        <f t="shared" si="55"/>
        <v>78.489999999999995</v>
      </c>
      <c r="F271" s="39">
        <f t="shared" si="55"/>
        <v>78.489999999999995</v>
      </c>
      <c r="G271" s="17"/>
      <c r="H271" s="14"/>
      <c r="I271" s="20" t="s">
        <v>356</v>
      </c>
      <c r="J271" s="39"/>
      <c r="K271" s="20"/>
      <c r="L271" s="39"/>
      <c r="M271" s="24"/>
    </row>
    <row r="272" spans="1:13" x14ac:dyDescent="0.25">
      <c r="A272" s="43">
        <f>MAX($A$3:A271)+1</f>
        <v>30</v>
      </c>
      <c r="B272" s="43" t="s">
        <v>1558</v>
      </c>
      <c r="C272" s="43">
        <v>19999095</v>
      </c>
      <c r="D272" s="37">
        <v>80.057000000000002</v>
      </c>
      <c r="E272" s="37">
        <v>80.510000000000005</v>
      </c>
      <c r="F272" s="37">
        <v>80.510000000000005</v>
      </c>
      <c r="G272" s="17"/>
      <c r="H272" s="14">
        <v>0</v>
      </c>
      <c r="I272" s="20" t="s">
        <v>1136</v>
      </c>
      <c r="J272" s="37">
        <v>80</v>
      </c>
      <c r="K272" s="20" t="s">
        <v>1450</v>
      </c>
      <c r="L272" s="37">
        <v>77</v>
      </c>
      <c r="M272" s="24"/>
    </row>
    <row r="273" spans="1:13" x14ac:dyDescent="0.25">
      <c r="A273" s="35"/>
      <c r="B273" s="35"/>
      <c r="C273" s="35">
        <f t="shared" ref="C273:C285" si="56">C272</f>
        <v>19999095</v>
      </c>
      <c r="D273" s="38">
        <f t="shared" ref="D273:F285" si="57">D272:F272</f>
        <v>80.057000000000002</v>
      </c>
      <c r="E273" s="38">
        <f t="shared" si="57"/>
        <v>80.510000000000005</v>
      </c>
      <c r="F273" s="38">
        <f t="shared" si="57"/>
        <v>80.510000000000005</v>
      </c>
      <c r="G273" s="17"/>
      <c r="H273" s="14"/>
      <c r="I273" s="20" t="s">
        <v>1555</v>
      </c>
      <c r="J273" s="38"/>
      <c r="K273" s="20" t="s">
        <v>28</v>
      </c>
      <c r="L273" s="38"/>
      <c r="M273" s="24"/>
    </row>
    <row r="274" spans="1:13" x14ac:dyDescent="0.25">
      <c r="A274" s="35"/>
      <c r="B274" s="35"/>
      <c r="C274" s="35">
        <f t="shared" si="56"/>
        <v>19999095</v>
      </c>
      <c r="D274" s="38">
        <f t="shared" si="57"/>
        <v>80.057000000000002</v>
      </c>
      <c r="E274" s="38">
        <f t="shared" si="57"/>
        <v>80.510000000000005</v>
      </c>
      <c r="F274" s="38">
        <f t="shared" si="57"/>
        <v>80.510000000000005</v>
      </c>
      <c r="G274" s="17"/>
      <c r="H274" s="14"/>
      <c r="I274" s="20"/>
      <c r="J274" s="38"/>
      <c r="K274" s="20" t="s">
        <v>24</v>
      </c>
      <c r="L274" s="38"/>
      <c r="M274" s="24"/>
    </row>
    <row r="275" spans="1:13" x14ac:dyDescent="0.25">
      <c r="A275" s="35"/>
      <c r="B275" s="35"/>
      <c r="C275" s="35">
        <f t="shared" si="56"/>
        <v>19999095</v>
      </c>
      <c r="D275" s="38">
        <f t="shared" si="57"/>
        <v>80.057000000000002</v>
      </c>
      <c r="E275" s="38">
        <f t="shared" si="57"/>
        <v>80.510000000000005</v>
      </c>
      <c r="F275" s="38">
        <f t="shared" si="57"/>
        <v>80.510000000000005</v>
      </c>
      <c r="G275" s="17"/>
      <c r="H275" s="14"/>
      <c r="I275" s="20" t="s">
        <v>1559</v>
      </c>
      <c r="J275" s="38"/>
      <c r="K275" s="20" t="s">
        <v>1409</v>
      </c>
      <c r="L275" s="38"/>
      <c r="M275" s="24"/>
    </row>
    <row r="276" spans="1:13" x14ac:dyDescent="0.25">
      <c r="A276" s="35"/>
      <c r="B276" s="35"/>
      <c r="C276" s="35">
        <f t="shared" si="56"/>
        <v>19999095</v>
      </c>
      <c r="D276" s="38">
        <f t="shared" si="57"/>
        <v>80.057000000000002</v>
      </c>
      <c r="E276" s="38">
        <f t="shared" si="57"/>
        <v>80.510000000000005</v>
      </c>
      <c r="F276" s="38">
        <f t="shared" si="57"/>
        <v>80.510000000000005</v>
      </c>
      <c r="G276" s="17"/>
      <c r="H276" s="14"/>
      <c r="I276" s="20" t="s">
        <v>1557</v>
      </c>
      <c r="J276" s="38"/>
      <c r="K276" s="20" t="s">
        <v>1455</v>
      </c>
      <c r="L276" s="38"/>
      <c r="M276" s="24"/>
    </row>
    <row r="277" spans="1:13" x14ac:dyDescent="0.25">
      <c r="A277" s="35"/>
      <c r="B277" s="35"/>
      <c r="C277" s="35">
        <f t="shared" si="56"/>
        <v>19999095</v>
      </c>
      <c r="D277" s="38">
        <f t="shared" si="57"/>
        <v>80.057000000000002</v>
      </c>
      <c r="E277" s="38">
        <f t="shared" si="57"/>
        <v>80.510000000000005</v>
      </c>
      <c r="F277" s="38">
        <f t="shared" si="57"/>
        <v>80.510000000000005</v>
      </c>
      <c r="G277" s="17"/>
      <c r="H277" s="14"/>
      <c r="I277" s="20" t="s">
        <v>32</v>
      </c>
      <c r="J277" s="38"/>
      <c r="K277" s="20" t="s">
        <v>1560</v>
      </c>
      <c r="L277" s="38"/>
      <c r="M277" s="24"/>
    </row>
    <row r="278" spans="1:13" x14ac:dyDescent="0.25">
      <c r="A278" s="35"/>
      <c r="B278" s="35"/>
      <c r="C278" s="35">
        <f t="shared" si="56"/>
        <v>19999095</v>
      </c>
      <c r="D278" s="38">
        <f t="shared" si="57"/>
        <v>80.057000000000002</v>
      </c>
      <c r="E278" s="38">
        <f t="shared" si="57"/>
        <v>80.510000000000005</v>
      </c>
      <c r="F278" s="38">
        <f t="shared" si="57"/>
        <v>80.510000000000005</v>
      </c>
      <c r="G278" s="17"/>
      <c r="H278" s="14"/>
      <c r="I278" s="20" t="s">
        <v>1430</v>
      </c>
      <c r="J278" s="38"/>
      <c r="K278" s="20" t="s">
        <v>1416</v>
      </c>
      <c r="L278" s="38"/>
      <c r="M278" s="24"/>
    </row>
    <row r="279" spans="1:13" x14ac:dyDescent="0.25">
      <c r="A279" s="35"/>
      <c r="B279" s="35"/>
      <c r="C279" s="35">
        <f t="shared" si="56"/>
        <v>19999095</v>
      </c>
      <c r="D279" s="38">
        <f t="shared" si="57"/>
        <v>80.057000000000002</v>
      </c>
      <c r="E279" s="38">
        <f t="shared" si="57"/>
        <v>80.510000000000005</v>
      </c>
      <c r="F279" s="38">
        <f t="shared" si="57"/>
        <v>80.510000000000005</v>
      </c>
      <c r="G279" s="17"/>
      <c r="H279" s="14"/>
      <c r="I279" s="20" t="s">
        <v>60</v>
      </c>
      <c r="J279" s="38"/>
      <c r="K279" s="20" t="s">
        <v>21</v>
      </c>
      <c r="L279" s="38"/>
      <c r="M279" s="24"/>
    </row>
    <row r="280" spans="1:13" x14ac:dyDescent="0.25">
      <c r="A280" s="35"/>
      <c r="B280" s="35"/>
      <c r="C280" s="35">
        <f t="shared" si="56"/>
        <v>19999095</v>
      </c>
      <c r="D280" s="38">
        <f t="shared" si="57"/>
        <v>80.057000000000002</v>
      </c>
      <c r="E280" s="38">
        <f t="shared" si="57"/>
        <v>80.510000000000005</v>
      </c>
      <c r="F280" s="38">
        <f t="shared" si="57"/>
        <v>80.510000000000005</v>
      </c>
      <c r="G280" s="17"/>
      <c r="H280" s="14"/>
      <c r="I280" s="20" t="s">
        <v>356</v>
      </c>
      <c r="J280" s="38"/>
      <c r="K280" s="20" t="s">
        <v>1561</v>
      </c>
      <c r="L280" s="38"/>
      <c r="M280" s="24"/>
    </row>
    <row r="281" spans="1:13" x14ac:dyDescent="0.25">
      <c r="A281" s="35"/>
      <c r="B281" s="35"/>
      <c r="C281" s="35">
        <f t="shared" si="56"/>
        <v>19999095</v>
      </c>
      <c r="D281" s="38">
        <f t="shared" si="57"/>
        <v>80.057000000000002</v>
      </c>
      <c r="E281" s="38">
        <f t="shared" si="57"/>
        <v>80.510000000000005</v>
      </c>
      <c r="F281" s="38">
        <f t="shared" si="57"/>
        <v>80.510000000000005</v>
      </c>
      <c r="G281" s="17"/>
      <c r="H281" s="14"/>
      <c r="I281" s="20" t="s">
        <v>46</v>
      </c>
      <c r="J281" s="38"/>
      <c r="K281" s="20" t="s">
        <v>104</v>
      </c>
      <c r="L281" s="38"/>
      <c r="M281" s="24"/>
    </row>
    <row r="282" spans="1:13" x14ac:dyDescent="0.25">
      <c r="A282" s="35"/>
      <c r="B282" s="35"/>
      <c r="C282" s="35">
        <f t="shared" si="56"/>
        <v>19999095</v>
      </c>
      <c r="D282" s="38">
        <f t="shared" si="57"/>
        <v>80.057000000000002</v>
      </c>
      <c r="E282" s="38">
        <f t="shared" si="57"/>
        <v>80.510000000000005</v>
      </c>
      <c r="F282" s="38">
        <f t="shared" si="57"/>
        <v>80.510000000000005</v>
      </c>
      <c r="G282" s="17"/>
      <c r="H282" s="14"/>
      <c r="I282" s="20" t="s">
        <v>1504</v>
      </c>
      <c r="J282" s="38"/>
      <c r="K282" s="20" t="s">
        <v>1553</v>
      </c>
      <c r="L282" s="38"/>
      <c r="M282" s="24"/>
    </row>
    <row r="283" spans="1:13" x14ac:dyDescent="0.25">
      <c r="A283" s="35"/>
      <c r="B283" s="35"/>
      <c r="C283" s="35">
        <f t="shared" si="56"/>
        <v>19999095</v>
      </c>
      <c r="D283" s="38">
        <f t="shared" si="57"/>
        <v>80.057000000000002</v>
      </c>
      <c r="E283" s="38">
        <f t="shared" si="57"/>
        <v>80.510000000000005</v>
      </c>
      <c r="F283" s="38">
        <f t="shared" si="57"/>
        <v>80.510000000000005</v>
      </c>
      <c r="G283" s="17"/>
      <c r="H283" s="14"/>
      <c r="I283" s="20" t="s">
        <v>617</v>
      </c>
      <c r="J283" s="38"/>
      <c r="K283" s="20" t="s">
        <v>66</v>
      </c>
      <c r="L283" s="38"/>
      <c r="M283" s="24"/>
    </row>
    <row r="284" spans="1:13" x14ac:dyDescent="0.25">
      <c r="A284" s="35"/>
      <c r="B284" s="35"/>
      <c r="C284" s="35">
        <f t="shared" si="56"/>
        <v>19999095</v>
      </c>
      <c r="D284" s="38">
        <f t="shared" si="57"/>
        <v>80.057000000000002</v>
      </c>
      <c r="E284" s="38">
        <f t="shared" si="57"/>
        <v>80.510000000000005</v>
      </c>
      <c r="F284" s="38">
        <f t="shared" si="57"/>
        <v>80.510000000000005</v>
      </c>
      <c r="G284" s="17"/>
      <c r="H284" s="14"/>
      <c r="I284" s="20" t="s">
        <v>1562</v>
      </c>
      <c r="J284" s="38"/>
      <c r="K284" s="20" t="s">
        <v>22</v>
      </c>
      <c r="L284" s="38"/>
      <c r="M284" s="24"/>
    </row>
    <row r="285" spans="1:13" x14ac:dyDescent="0.25">
      <c r="A285" s="36"/>
      <c r="B285" s="36"/>
      <c r="C285" s="36">
        <f t="shared" si="56"/>
        <v>19999095</v>
      </c>
      <c r="D285" s="39">
        <f t="shared" si="57"/>
        <v>80.057000000000002</v>
      </c>
      <c r="E285" s="39">
        <f t="shared" si="57"/>
        <v>80.510000000000005</v>
      </c>
      <c r="F285" s="39">
        <f t="shared" si="57"/>
        <v>80.510000000000005</v>
      </c>
      <c r="G285" s="17"/>
      <c r="H285" s="14"/>
      <c r="I285" s="20" t="s">
        <v>1412</v>
      </c>
      <c r="J285" s="39"/>
      <c r="K285" s="20"/>
      <c r="L285" s="39"/>
      <c r="M285" s="24"/>
    </row>
    <row r="286" spans="1:13" x14ac:dyDescent="0.25">
      <c r="A286" s="43">
        <f>MAX($A$3:A285)+1</f>
        <v>31</v>
      </c>
      <c r="B286" s="43" t="s">
        <v>1563</v>
      </c>
      <c r="C286" s="43">
        <v>19999116</v>
      </c>
      <c r="D286" s="37">
        <v>65.912000000000006</v>
      </c>
      <c r="E286" s="37">
        <v>66.16</v>
      </c>
      <c r="F286" s="37">
        <v>66.16</v>
      </c>
      <c r="G286" s="17"/>
      <c r="H286" s="14">
        <v>0</v>
      </c>
      <c r="I286" s="20"/>
      <c r="J286" s="37">
        <v>63</v>
      </c>
      <c r="K286" s="20" t="s">
        <v>1457</v>
      </c>
      <c r="L286" s="37">
        <v>70</v>
      </c>
      <c r="M286" s="24"/>
    </row>
    <row r="287" spans="1:13" x14ac:dyDescent="0.25">
      <c r="A287" s="35"/>
      <c r="B287" s="35"/>
      <c r="C287" s="35">
        <f t="shared" ref="C287:C295" si="58">C286</f>
        <v>19999116</v>
      </c>
      <c r="D287" s="38">
        <f t="shared" ref="D287:F295" si="59">D286:F286</f>
        <v>65.912000000000006</v>
      </c>
      <c r="E287" s="38">
        <f t="shared" si="59"/>
        <v>66.16</v>
      </c>
      <c r="F287" s="38">
        <f t="shared" si="59"/>
        <v>66.16</v>
      </c>
      <c r="G287" s="17"/>
      <c r="H287" s="14"/>
      <c r="I287" s="20" t="s">
        <v>34</v>
      </c>
      <c r="J287" s="38"/>
      <c r="K287" s="20" t="s">
        <v>1564</v>
      </c>
      <c r="L287" s="38"/>
      <c r="M287" s="24"/>
    </row>
    <row r="288" spans="1:13" x14ac:dyDescent="0.25">
      <c r="A288" s="35"/>
      <c r="B288" s="35"/>
      <c r="C288" s="35">
        <f t="shared" si="58"/>
        <v>19999116</v>
      </c>
      <c r="D288" s="38">
        <f t="shared" si="59"/>
        <v>65.912000000000006</v>
      </c>
      <c r="E288" s="38">
        <f t="shared" si="59"/>
        <v>66.16</v>
      </c>
      <c r="F288" s="38">
        <f t="shared" si="59"/>
        <v>66.16</v>
      </c>
      <c r="G288" s="17"/>
      <c r="H288" s="14"/>
      <c r="I288" s="20" t="s">
        <v>32</v>
      </c>
      <c r="J288" s="38"/>
      <c r="K288" s="20" t="s">
        <v>66</v>
      </c>
      <c r="L288" s="38"/>
      <c r="M288" s="24"/>
    </row>
    <row r="289" spans="1:13" x14ac:dyDescent="0.25">
      <c r="A289" s="35"/>
      <c r="B289" s="35"/>
      <c r="C289" s="35">
        <f t="shared" si="58"/>
        <v>19999116</v>
      </c>
      <c r="D289" s="38">
        <f t="shared" si="59"/>
        <v>65.912000000000006</v>
      </c>
      <c r="E289" s="38">
        <f t="shared" si="59"/>
        <v>66.16</v>
      </c>
      <c r="F289" s="38">
        <f t="shared" si="59"/>
        <v>66.16</v>
      </c>
      <c r="G289" s="17"/>
      <c r="H289" s="14"/>
      <c r="I289" s="20" t="s">
        <v>1412</v>
      </c>
      <c r="J289" s="38"/>
      <c r="K289" s="20" t="s">
        <v>1553</v>
      </c>
      <c r="L289" s="38"/>
      <c r="M289" s="24"/>
    </row>
    <row r="290" spans="1:13" x14ac:dyDescent="0.25">
      <c r="A290" s="35"/>
      <c r="B290" s="35"/>
      <c r="C290" s="35">
        <f t="shared" si="58"/>
        <v>19999116</v>
      </c>
      <c r="D290" s="38">
        <f t="shared" si="59"/>
        <v>65.912000000000006</v>
      </c>
      <c r="E290" s="38">
        <f t="shared" si="59"/>
        <v>66.16</v>
      </c>
      <c r="F290" s="38">
        <f t="shared" si="59"/>
        <v>66.16</v>
      </c>
      <c r="G290" s="17"/>
      <c r="H290" s="14"/>
      <c r="I290" s="20"/>
      <c r="J290" s="38"/>
      <c r="K290" s="20" t="s">
        <v>33</v>
      </c>
      <c r="L290" s="38"/>
      <c r="M290" s="24"/>
    </row>
    <row r="291" spans="1:13" x14ac:dyDescent="0.25">
      <c r="A291" s="35"/>
      <c r="B291" s="35"/>
      <c r="C291" s="35">
        <f t="shared" si="58"/>
        <v>19999116</v>
      </c>
      <c r="D291" s="38">
        <f t="shared" si="59"/>
        <v>65.912000000000006</v>
      </c>
      <c r="E291" s="38">
        <f t="shared" si="59"/>
        <v>66.16</v>
      </c>
      <c r="F291" s="38">
        <f t="shared" si="59"/>
        <v>66.16</v>
      </c>
      <c r="G291" s="17"/>
      <c r="H291" s="14"/>
      <c r="I291" s="20"/>
      <c r="J291" s="38"/>
      <c r="K291" s="20" t="s">
        <v>1476</v>
      </c>
      <c r="L291" s="38"/>
      <c r="M291" s="24"/>
    </row>
    <row r="292" spans="1:13" x14ac:dyDescent="0.25">
      <c r="A292" s="35"/>
      <c r="B292" s="35"/>
      <c r="C292" s="35">
        <f t="shared" si="58"/>
        <v>19999116</v>
      </c>
      <c r="D292" s="38">
        <f t="shared" si="59"/>
        <v>65.912000000000006</v>
      </c>
      <c r="E292" s="38">
        <f t="shared" si="59"/>
        <v>66.16</v>
      </c>
      <c r="F292" s="38">
        <f t="shared" si="59"/>
        <v>66.16</v>
      </c>
      <c r="G292" s="17"/>
      <c r="H292" s="14"/>
      <c r="I292" s="20"/>
      <c r="J292" s="38"/>
      <c r="K292" s="20" t="s">
        <v>1487</v>
      </c>
      <c r="L292" s="38"/>
      <c r="M292" s="24"/>
    </row>
    <row r="293" spans="1:13" x14ac:dyDescent="0.25">
      <c r="A293" s="35"/>
      <c r="B293" s="35"/>
      <c r="C293" s="35">
        <f t="shared" si="58"/>
        <v>19999116</v>
      </c>
      <c r="D293" s="38">
        <f t="shared" si="59"/>
        <v>65.912000000000006</v>
      </c>
      <c r="E293" s="38">
        <f t="shared" si="59"/>
        <v>66.16</v>
      </c>
      <c r="F293" s="38">
        <f t="shared" si="59"/>
        <v>66.16</v>
      </c>
      <c r="G293" s="17"/>
      <c r="H293" s="14"/>
      <c r="I293" s="20"/>
      <c r="J293" s="38"/>
      <c r="K293" s="20" t="s">
        <v>1481</v>
      </c>
      <c r="L293" s="38"/>
      <c r="M293" s="24"/>
    </row>
    <row r="294" spans="1:13" x14ac:dyDescent="0.25">
      <c r="A294" s="35"/>
      <c r="B294" s="35"/>
      <c r="C294" s="35">
        <f t="shared" si="58"/>
        <v>19999116</v>
      </c>
      <c r="D294" s="38">
        <f t="shared" si="59"/>
        <v>65.912000000000006</v>
      </c>
      <c r="E294" s="38">
        <f t="shared" si="59"/>
        <v>66.16</v>
      </c>
      <c r="F294" s="38">
        <f t="shared" si="59"/>
        <v>66.16</v>
      </c>
      <c r="G294" s="17"/>
      <c r="H294" s="14"/>
      <c r="I294" s="20"/>
      <c r="J294" s="38"/>
      <c r="K294" s="20" t="s">
        <v>1489</v>
      </c>
      <c r="L294" s="38"/>
      <c r="M294" s="24"/>
    </row>
    <row r="295" spans="1:13" x14ac:dyDescent="0.25">
      <c r="A295" s="36"/>
      <c r="B295" s="36"/>
      <c r="C295" s="36">
        <f t="shared" si="58"/>
        <v>19999116</v>
      </c>
      <c r="D295" s="39">
        <f t="shared" si="59"/>
        <v>65.912000000000006</v>
      </c>
      <c r="E295" s="39">
        <f t="shared" si="59"/>
        <v>66.16</v>
      </c>
      <c r="F295" s="39">
        <f t="shared" si="59"/>
        <v>66.16</v>
      </c>
      <c r="G295" s="17"/>
      <c r="H295" s="14"/>
      <c r="I295" s="20"/>
      <c r="J295" s="39"/>
      <c r="K295" s="20" t="s">
        <v>22</v>
      </c>
      <c r="L295" s="39"/>
      <c r="M295" s="24"/>
    </row>
    <row r="296" spans="1:13" x14ac:dyDescent="0.25">
      <c r="A296" s="43">
        <f>MAX($A$3:A295)+1</f>
        <v>32</v>
      </c>
      <c r="B296" s="43" t="s">
        <v>1565</v>
      </c>
      <c r="C296" s="43">
        <v>19999121</v>
      </c>
      <c r="D296" s="37">
        <v>74.876999999999995</v>
      </c>
      <c r="E296" s="37">
        <v>80.11</v>
      </c>
      <c r="F296" s="37">
        <v>80.11</v>
      </c>
      <c r="G296" s="17"/>
      <c r="H296" s="14">
        <v>0</v>
      </c>
      <c r="I296" s="20" t="s">
        <v>1566</v>
      </c>
      <c r="J296" s="37">
        <v>61</v>
      </c>
      <c r="K296" s="20" t="s">
        <v>136</v>
      </c>
      <c r="L296" s="37">
        <v>66</v>
      </c>
      <c r="M296" s="24"/>
    </row>
    <row r="297" spans="1:13" x14ac:dyDescent="0.25">
      <c r="A297" s="35"/>
      <c r="B297" s="35"/>
      <c r="C297" s="35">
        <f t="shared" ref="C297:C303" si="60">C296</f>
        <v>19999121</v>
      </c>
      <c r="D297" s="38">
        <f t="shared" ref="D297:F303" si="61">D296:F296</f>
        <v>74.876999999999995</v>
      </c>
      <c r="E297" s="38">
        <f t="shared" si="61"/>
        <v>80.11</v>
      </c>
      <c r="F297" s="38">
        <f t="shared" si="61"/>
        <v>80.11</v>
      </c>
      <c r="G297" s="17"/>
      <c r="H297" s="14"/>
      <c r="I297" s="20"/>
      <c r="J297" s="38"/>
      <c r="K297" s="20" t="s">
        <v>162</v>
      </c>
      <c r="L297" s="38"/>
      <c r="M297" s="24"/>
    </row>
    <row r="298" spans="1:13" x14ac:dyDescent="0.25">
      <c r="A298" s="35"/>
      <c r="B298" s="35"/>
      <c r="C298" s="35">
        <f t="shared" si="60"/>
        <v>19999121</v>
      </c>
      <c r="D298" s="38">
        <f t="shared" si="61"/>
        <v>74.876999999999995</v>
      </c>
      <c r="E298" s="38">
        <f t="shared" si="61"/>
        <v>80.11</v>
      </c>
      <c r="F298" s="38">
        <f t="shared" si="61"/>
        <v>80.11</v>
      </c>
      <c r="G298" s="17"/>
      <c r="H298" s="14"/>
      <c r="I298" s="20"/>
      <c r="J298" s="38"/>
      <c r="K298" s="20" t="s">
        <v>1567</v>
      </c>
      <c r="L298" s="38"/>
      <c r="M298" s="24"/>
    </row>
    <row r="299" spans="1:13" x14ac:dyDescent="0.25">
      <c r="A299" s="35"/>
      <c r="B299" s="35"/>
      <c r="C299" s="35">
        <f t="shared" si="60"/>
        <v>19999121</v>
      </c>
      <c r="D299" s="38">
        <f t="shared" si="61"/>
        <v>74.876999999999995</v>
      </c>
      <c r="E299" s="38">
        <f t="shared" si="61"/>
        <v>80.11</v>
      </c>
      <c r="F299" s="38">
        <f t="shared" si="61"/>
        <v>80.11</v>
      </c>
      <c r="G299" s="17"/>
      <c r="H299" s="14"/>
      <c r="I299" s="20"/>
      <c r="J299" s="38"/>
      <c r="K299" s="20" t="s">
        <v>1568</v>
      </c>
      <c r="L299" s="38"/>
      <c r="M299" s="24"/>
    </row>
    <row r="300" spans="1:13" x14ac:dyDescent="0.25">
      <c r="A300" s="35"/>
      <c r="B300" s="35"/>
      <c r="C300" s="35">
        <f t="shared" si="60"/>
        <v>19999121</v>
      </c>
      <c r="D300" s="38">
        <f t="shared" si="61"/>
        <v>74.876999999999995</v>
      </c>
      <c r="E300" s="38">
        <f t="shared" si="61"/>
        <v>80.11</v>
      </c>
      <c r="F300" s="38">
        <f t="shared" si="61"/>
        <v>80.11</v>
      </c>
      <c r="G300" s="17"/>
      <c r="H300" s="14"/>
      <c r="I300" s="20"/>
      <c r="J300" s="38"/>
      <c r="K300" s="20" t="s">
        <v>167</v>
      </c>
      <c r="L300" s="38"/>
      <c r="M300" s="24"/>
    </row>
    <row r="301" spans="1:13" x14ac:dyDescent="0.25">
      <c r="A301" s="35"/>
      <c r="B301" s="35"/>
      <c r="C301" s="35">
        <f t="shared" si="60"/>
        <v>19999121</v>
      </c>
      <c r="D301" s="38">
        <f t="shared" si="61"/>
        <v>74.876999999999995</v>
      </c>
      <c r="E301" s="38">
        <f t="shared" si="61"/>
        <v>80.11</v>
      </c>
      <c r="F301" s="38">
        <f t="shared" si="61"/>
        <v>80.11</v>
      </c>
      <c r="G301" s="17"/>
      <c r="H301" s="14"/>
      <c r="I301" s="20"/>
      <c r="J301" s="38"/>
      <c r="K301" s="20" t="s">
        <v>137</v>
      </c>
      <c r="L301" s="38"/>
      <c r="M301" s="24"/>
    </row>
    <row r="302" spans="1:13" x14ac:dyDescent="0.25">
      <c r="A302" s="35"/>
      <c r="B302" s="35"/>
      <c r="C302" s="35">
        <f t="shared" si="60"/>
        <v>19999121</v>
      </c>
      <c r="D302" s="38">
        <f t="shared" si="61"/>
        <v>74.876999999999995</v>
      </c>
      <c r="E302" s="38">
        <f t="shared" si="61"/>
        <v>80.11</v>
      </c>
      <c r="F302" s="38">
        <f t="shared" si="61"/>
        <v>80.11</v>
      </c>
      <c r="G302" s="17"/>
      <c r="H302" s="14"/>
      <c r="I302" s="20"/>
      <c r="J302" s="38"/>
      <c r="K302" s="20" t="s">
        <v>1569</v>
      </c>
      <c r="L302" s="38"/>
      <c r="M302" s="24"/>
    </row>
    <row r="303" spans="1:13" x14ac:dyDescent="0.25">
      <c r="A303" s="36"/>
      <c r="B303" s="36"/>
      <c r="C303" s="36">
        <f t="shared" si="60"/>
        <v>19999121</v>
      </c>
      <c r="D303" s="39">
        <f t="shared" si="61"/>
        <v>74.876999999999995</v>
      </c>
      <c r="E303" s="39">
        <f t="shared" si="61"/>
        <v>80.11</v>
      </c>
      <c r="F303" s="39">
        <f t="shared" si="61"/>
        <v>80.11</v>
      </c>
      <c r="G303" s="17"/>
      <c r="H303" s="14"/>
      <c r="I303" s="20"/>
      <c r="J303" s="39"/>
      <c r="K303" s="20" t="s">
        <v>220</v>
      </c>
      <c r="L303" s="39"/>
      <c r="M303" s="24"/>
    </row>
    <row r="304" spans="1:13" x14ac:dyDescent="0.25">
      <c r="A304" s="43">
        <f>MAX($A$3:A303)+1</f>
        <v>33</v>
      </c>
      <c r="B304" s="43" t="s">
        <v>1570</v>
      </c>
      <c r="C304" s="43">
        <v>19999103</v>
      </c>
      <c r="D304" s="37">
        <v>78.132999999999996</v>
      </c>
      <c r="E304" s="37">
        <v>81.19</v>
      </c>
      <c r="F304" s="37">
        <v>81.19</v>
      </c>
      <c r="G304" s="17"/>
      <c r="H304" s="14">
        <v>0</v>
      </c>
      <c r="I304" s="20" t="s">
        <v>643</v>
      </c>
      <c r="J304" s="37">
        <v>68</v>
      </c>
      <c r="K304" s="20" t="s">
        <v>1571</v>
      </c>
      <c r="L304" s="37">
        <v>77</v>
      </c>
      <c r="M304" s="24"/>
    </row>
    <row r="305" spans="1:13" x14ac:dyDescent="0.25">
      <c r="A305" s="35"/>
      <c r="B305" s="35"/>
      <c r="C305" s="35">
        <f t="shared" ref="C305:C316" si="62">C304</f>
        <v>19999103</v>
      </c>
      <c r="D305" s="38">
        <f t="shared" ref="D305:F316" si="63">D304:F304</f>
        <v>78.132999999999996</v>
      </c>
      <c r="E305" s="38">
        <f t="shared" si="63"/>
        <v>81.19</v>
      </c>
      <c r="F305" s="38">
        <f t="shared" si="63"/>
        <v>81.19</v>
      </c>
      <c r="G305" s="17"/>
      <c r="H305" s="14"/>
      <c r="I305" s="20" t="s">
        <v>1572</v>
      </c>
      <c r="J305" s="38"/>
      <c r="K305" s="20" t="s">
        <v>472</v>
      </c>
      <c r="L305" s="38"/>
      <c r="M305" s="24"/>
    </row>
    <row r="306" spans="1:13" x14ac:dyDescent="0.25">
      <c r="A306" s="35"/>
      <c r="B306" s="35"/>
      <c r="C306" s="35">
        <f t="shared" si="62"/>
        <v>19999103</v>
      </c>
      <c r="D306" s="38">
        <f t="shared" si="63"/>
        <v>78.132999999999996</v>
      </c>
      <c r="E306" s="38">
        <f t="shared" si="63"/>
        <v>81.19</v>
      </c>
      <c r="F306" s="38">
        <f t="shared" si="63"/>
        <v>81.19</v>
      </c>
      <c r="G306" s="17"/>
      <c r="H306" s="14"/>
      <c r="I306" s="20" t="s">
        <v>79</v>
      </c>
      <c r="J306" s="38"/>
      <c r="K306" s="20" t="s">
        <v>414</v>
      </c>
      <c r="L306" s="38"/>
      <c r="M306" s="24"/>
    </row>
    <row r="307" spans="1:13" x14ac:dyDescent="0.25">
      <c r="A307" s="35"/>
      <c r="B307" s="35"/>
      <c r="C307" s="35">
        <f t="shared" si="62"/>
        <v>19999103</v>
      </c>
      <c r="D307" s="38">
        <f t="shared" si="63"/>
        <v>78.132999999999996</v>
      </c>
      <c r="E307" s="38">
        <f t="shared" si="63"/>
        <v>81.19</v>
      </c>
      <c r="F307" s="38">
        <f t="shared" si="63"/>
        <v>81.19</v>
      </c>
      <c r="G307" s="17"/>
      <c r="H307" s="14"/>
      <c r="I307" s="20" t="s">
        <v>1573</v>
      </c>
      <c r="J307" s="38"/>
      <c r="K307" s="20" t="s">
        <v>426</v>
      </c>
      <c r="L307" s="38"/>
      <c r="M307" s="24"/>
    </row>
    <row r="308" spans="1:13" x14ac:dyDescent="0.25">
      <c r="A308" s="35"/>
      <c r="B308" s="35"/>
      <c r="C308" s="35">
        <f t="shared" si="62"/>
        <v>19999103</v>
      </c>
      <c r="D308" s="38">
        <f t="shared" si="63"/>
        <v>78.132999999999996</v>
      </c>
      <c r="E308" s="38">
        <f t="shared" si="63"/>
        <v>81.19</v>
      </c>
      <c r="F308" s="38">
        <f t="shared" si="63"/>
        <v>81.19</v>
      </c>
      <c r="G308" s="17"/>
      <c r="H308" s="14"/>
      <c r="I308" s="20" t="s">
        <v>209</v>
      </c>
      <c r="J308" s="38"/>
      <c r="K308" s="20" t="s">
        <v>156</v>
      </c>
      <c r="L308" s="38"/>
      <c r="M308" s="24"/>
    </row>
    <row r="309" spans="1:13" x14ac:dyDescent="0.25">
      <c r="A309" s="35"/>
      <c r="B309" s="35"/>
      <c r="C309" s="35">
        <f t="shared" si="62"/>
        <v>19999103</v>
      </c>
      <c r="D309" s="38">
        <f t="shared" si="63"/>
        <v>78.132999999999996</v>
      </c>
      <c r="E309" s="38">
        <f t="shared" si="63"/>
        <v>81.19</v>
      </c>
      <c r="F309" s="38">
        <f t="shared" si="63"/>
        <v>81.19</v>
      </c>
      <c r="G309" s="17"/>
      <c r="H309" s="14"/>
      <c r="I309" s="20"/>
      <c r="J309" s="38"/>
      <c r="K309" s="20"/>
      <c r="L309" s="38"/>
      <c r="M309" s="24"/>
    </row>
    <row r="310" spans="1:13" x14ac:dyDescent="0.25">
      <c r="A310" s="35"/>
      <c r="B310" s="35"/>
      <c r="C310" s="35">
        <f t="shared" si="62"/>
        <v>19999103</v>
      </c>
      <c r="D310" s="38">
        <f t="shared" si="63"/>
        <v>78.132999999999996</v>
      </c>
      <c r="E310" s="38">
        <f t="shared" si="63"/>
        <v>81.19</v>
      </c>
      <c r="F310" s="38">
        <f t="shared" si="63"/>
        <v>81.19</v>
      </c>
      <c r="G310" s="17"/>
      <c r="H310" s="14"/>
      <c r="I310" s="20"/>
      <c r="J310" s="38"/>
      <c r="K310" s="20" t="s">
        <v>1574</v>
      </c>
      <c r="L310" s="38"/>
      <c r="M310" s="24"/>
    </row>
    <row r="311" spans="1:13" x14ac:dyDescent="0.25">
      <c r="A311" s="35"/>
      <c r="B311" s="35"/>
      <c r="C311" s="35">
        <f t="shared" si="62"/>
        <v>19999103</v>
      </c>
      <c r="D311" s="38">
        <f t="shared" si="63"/>
        <v>78.132999999999996</v>
      </c>
      <c r="E311" s="38">
        <f t="shared" si="63"/>
        <v>81.19</v>
      </c>
      <c r="F311" s="38">
        <f t="shared" si="63"/>
        <v>81.19</v>
      </c>
      <c r="G311" s="17"/>
      <c r="H311" s="14"/>
      <c r="I311" s="20"/>
      <c r="J311" s="38"/>
      <c r="K311" s="20" t="s">
        <v>1575</v>
      </c>
      <c r="L311" s="38"/>
      <c r="M311" s="24"/>
    </row>
    <row r="312" spans="1:13" x14ac:dyDescent="0.25">
      <c r="A312" s="35"/>
      <c r="B312" s="35"/>
      <c r="C312" s="35">
        <f t="shared" si="62"/>
        <v>19999103</v>
      </c>
      <c r="D312" s="38">
        <f t="shared" si="63"/>
        <v>78.132999999999996</v>
      </c>
      <c r="E312" s="38">
        <f t="shared" si="63"/>
        <v>81.19</v>
      </c>
      <c r="F312" s="38">
        <f t="shared" si="63"/>
        <v>81.19</v>
      </c>
      <c r="G312" s="17"/>
      <c r="H312" s="14"/>
      <c r="I312" s="20"/>
      <c r="J312" s="38"/>
      <c r="K312" s="20"/>
      <c r="L312" s="38"/>
      <c r="M312" s="24"/>
    </row>
    <row r="313" spans="1:13" x14ac:dyDescent="0.25">
      <c r="A313" s="35"/>
      <c r="B313" s="35"/>
      <c r="C313" s="35">
        <f t="shared" si="62"/>
        <v>19999103</v>
      </c>
      <c r="D313" s="38">
        <f t="shared" si="63"/>
        <v>78.132999999999996</v>
      </c>
      <c r="E313" s="38">
        <f t="shared" si="63"/>
        <v>81.19</v>
      </c>
      <c r="F313" s="38">
        <f t="shared" si="63"/>
        <v>81.19</v>
      </c>
      <c r="G313" s="17"/>
      <c r="H313" s="14"/>
      <c r="I313" s="20"/>
      <c r="J313" s="38"/>
      <c r="K313" s="20" t="s">
        <v>21</v>
      </c>
      <c r="L313" s="38"/>
      <c r="M313" s="24"/>
    </row>
    <row r="314" spans="1:13" x14ac:dyDescent="0.25">
      <c r="A314" s="35"/>
      <c r="B314" s="35"/>
      <c r="C314" s="35">
        <f t="shared" si="62"/>
        <v>19999103</v>
      </c>
      <c r="D314" s="38">
        <f t="shared" si="63"/>
        <v>78.132999999999996</v>
      </c>
      <c r="E314" s="38">
        <f t="shared" si="63"/>
        <v>81.19</v>
      </c>
      <c r="F314" s="38">
        <f t="shared" si="63"/>
        <v>81.19</v>
      </c>
      <c r="G314" s="17"/>
      <c r="H314" s="14"/>
      <c r="I314" s="20"/>
      <c r="J314" s="38"/>
      <c r="K314" s="20" t="s">
        <v>1576</v>
      </c>
      <c r="L314" s="38"/>
      <c r="M314" s="24"/>
    </row>
    <row r="315" spans="1:13" x14ac:dyDescent="0.25">
      <c r="A315" s="35"/>
      <c r="B315" s="35"/>
      <c r="C315" s="35">
        <f t="shared" si="62"/>
        <v>19999103</v>
      </c>
      <c r="D315" s="38">
        <f t="shared" si="63"/>
        <v>78.132999999999996</v>
      </c>
      <c r="E315" s="38">
        <f t="shared" si="63"/>
        <v>81.19</v>
      </c>
      <c r="F315" s="38">
        <f t="shared" si="63"/>
        <v>81.19</v>
      </c>
      <c r="G315" s="17"/>
      <c r="H315" s="14"/>
      <c r="I315" s="20"/>
      <c r="J315" s="38"/>
      <c r="K315" s="20" t="s">
        <v>1577</v>
      </c>
      <c r="L315" s="38"/>
      <c r="M315" s="24"/>
    </row>
    <row r="316" spans="1:13" x14ac:dyDescent="0.25">
      <c r="A316" s="36"/>
      <c r="B316" s="36"/>
      <c r="C316" s="36">
        <f t="shared" si="62"/>
        <v>19999103</v>
      </c>
      <c r="D316" s="39">
        <f t="shared" si="63"/>
        <v>78.132999999999996</v>
      </c>
      <c r="E316" s="39">
        <f t="shared" si="63"/>
        <v>81.19</v>
      </c>
      <c r="F316" s="39">
        <f t="shared" si="63"/>
        <v>81.19</v>
      </c>
      <c r="G316" s="17"/>
      <c r="H316" s="14"/>
      <c r="I316" s="20"/>
      <c r="J316" s="39"/>
      <c r="K316" s="20" t="s">
        <v>1578</v>
      </c>
      <c r="L316" s="39"/>
      <c r="M316" s="24"/>
    </row>
    <row r="317" spans="1:13" x14ac:dyDescent="0.25">
      <c r="A317" s="43">
        <f>MAX($A$3:A316)+1</f>
        <v>34</v>
      </c>
      <c r="B317" s="43" t="s">
        <v>1579</v>
      </c>
      <c r="C317" s="43">
        <v>19999226</v>
      </c>
      <c r="D317" s="37">
        <v>71.167000000000002</v>
      </c>
      <c r="E317" s="37">
        <v>75.81</v>
      </c>
      <c r="F317" s="37">
        <v>75.81</v>
      </c>
      <c r="G317" s="17"/>
      <c r="H317" s="14">
        <v>0</v>
      </c>
      <c r="I317" s="20"/>
      <c r="J317" s="37">
        <v>60</v>
      </c>
      <c r="K317" s="20" t="s">
        <v>1580</v>
      </c>
      <c r="L317" s="37">
        <v>61</v>
      </c>
      <c r="M317" s="24"/>
    </row>
    <row r="318" spans="1:13" x14ac:dyDescent="0.25">
      <c r="A318" s="35"/>
      <c r="B318" s="35"/>
      <c r="C318" s="35">
        <f t="shared" ref="C318:C319" si="64">C317</f>
        <v>19999226</v>
      </c>
      <c r="D318" s="38">
        <f t="shared" ref="D318:F319" si="65">D317:F317</f>
        <v>71.167000000000002</v>
      </c>
      <c r="E318" s="38">
        <f t="shared" si="65"/>
        <v>75.81</v>
      </c>
      <c r="F318" s="38">
        <f t="shared" si="65"/>
        <v>75.81</v>
      </c>
      <c r="G318" s="17"/>
      <c r="H318" s="14"/>
      <c r="I318" s="20"/>
      <c r="J318" s="38"/>
      <c r="K318" s="20" t="s">
        <v>397</v>
      </c>
      <c r="L318" s="38"/>
      <c r="M318" s="24"/>
    </row>
    <row r="319" spans="1:13" x14ac:dyDescent="0.25">
      <c r="A319" s="36"/>
      <c r="B319" s="36"/>
      <c r="C319" s="36">
        <f t="shared" si="64"/>
        <v>19999226</v>
      </c>
      <c r="D319" s="39">
        <f t="shared" si="65"/>
        <v>71.167000000000002</v>
      </c>
      <c r="E319" s="39">
        <f t="shared" si="65"/>
        <v>75.81</v>
      </c>
      <c r="F319" s="39">
        <f t="shared" si="65"/>
        <v>75.81</v>
      </c>
      <c r="G319" s="17"/>
      <c r="H319" s="14"/>
      <c r="I319" s="20"/>
      <c r="J319" s="39"/>
      <c r="K319" s="20" t="s">
        <v>21</v>
      </c>
      <c r="L319" s="39"/>
      <c r="M319" s="24"/>
    </row>
    <row r="320" spans="1:13" x14ac:dyDescent="0.25">
      <c r="A320" s="43">
        <f>MAX($A$3:A319)+1</f>
        <v>35</v>
      </c>
      <c r="B320" s="43" t="s">
        <v>1581</v>
      </c>
      <c r="C320" s="43">
        <v>19999224</v>
      </c>
      <c r="D320" s="37">
        <v>80.131</v>
      </c>
      <c r="E320" s="37">
        <v>84.83</v>
      </c>
      <c r="F320" s="37">
        <v>76.83</v>
      </c>
      <c r="G320" s="17" t="s">
        <v>1582</v>
      </c>
      <c r="H320" s="14">
        <v>8</v>
      </c>
      <c r="I320" s="20" t="s">
        <v>460</v>
      </c>
      <c r="J320" s="37">
        <v>65</v>
      </c>
      <c r="K320" s="20" t="s">
        <v>1583</v>
      </c>
      <c r="L320" s="37">
        <v>77.5</v>
      </c>
      <c r="M320" s="24"/>
    </row>
    <row r="321" spans="1:13" x14ac:dyDescent="0.25">
      <c r="A321" s="35"/>
      <c r="B321" s="35"/>
      <c r="C321" s="35">
        <f t="shared" ref="C321:C328" si="66">C320</f>
        <v>19999224</v>
      </c>
      <c r="D321" s="38">
        <f t="shared" ref="D321:F328" si="67">D320:F320</f>
        <v>80.131</v>
      </c>
      <c r="E321" s="38">
        <f t="shared" si="67"/>
        <v>84.83</v>
      </c>
      <c r="F321" s="38">
        <f t="shared" si="67"/>
        <v>76.83</v>
      </c>
      <c r="G321" s="17"/>
      <c r="H321" s="14"/>
      <c r="I321" s="20" t="s">
        <v>34</v>
      </c>
      <c r="J321" s="38"/>
      <c r="K321" s="20" t="s">
        <v>1584</v>
      </c>
      <c r="L321" s="38"/>
      <c r="M321" s="24"/>
    </row>
    <row r="322" spans="1:13" x14ac:dyDescent="0.25">
      <c r="A322" s="35"/>
      <c r="B322" s="35"/>
      <c r="C322" s="35">
        <f t="shared" si="66"/>
        <v>19999224</v>
      </c>
      <c r="D322" s="38">
        <f t="shared" si="67"/>
        <v>80.131</v>
      </c>
      <c r="E322" s="38">
        <f t="shared" si="67"/>
        <v>84.83</v>
      </c>
      <c r="F322" s="38">
        <f t="shared" si="67"/>
        <v>76.83</v>
      </c>
      <c r="G322" s="17"/>
      <c r="H322" s="14"/>
      <c r="I322" s="20" t="s">
        <v>76</v>
      </c>
      <c r="J322" s="38"/>
      <c r="K322" s="20" t="s">
        <v>162</v>
      </c>
      <c r="L322" s="38"/>
      <c r="M322" s="24"/>
    </row>
    <row r="323" spans="1:13" x14ac:dyDescent="0.25">
      <c r="A323" s="35"/>
      <c r="B323" s="35"/>
      <c r="C323" s="35">
        <f t="shared" si="66"/>
        <v>19999224</v>
      </c>
      <c r="D323" s="38">
        <f t="shared" si="67"/>
        <v>80.131</v>
      </c>
      <c r="E323" s="38">
        <f t="shared" si="67"/>
        <v>84.83</v>
      </c>
      <c r="F323" s="38">
        <f t="shared" si="67"/>
        <v>76.83</v>
      </c>
      <c r="G323" s="17"/>
      <c r="H323" s="14"/>
      <c r="I323" s="20" t="s">
        <v>356</v>
      </c>
      <c r="J323" s="38"/>
      <c r="K323" s="20" t="s">
        <v>386</v>
      </c>
      <c r="L323" s="38"/>
      <c r="M323" s="24"/>
    </row>
    <row r="324" spans="1:13" x14ac:dyDescent="0.25">
      <c r="A324" s="35"/>
      <c r="B324" s="35"/>
      <c r="C324" s="35">
        <f t="shared" si="66"/>
        <v>19999224</v>
      </c>
      <c r="D324" s="38">
        <f t="shared" si="67"/>
        <v>80.131</v>
      </c>
      <c r="E324" s="38">
        <f t="shared" si="67"/>
        <v>84.83</v>
      </c>
      <c r="F324" s="38">
        <f t="shared" si="67"/>
        <v>76.83</v>
      </c>
      <c r="G324" s="17"/>
      <c r="H324" s="14"/>
      <c r="I324" s="20" t="s">
        <v>57</v>
      </c>
      <c r="J324" s="38"/>
      <c r="K324" s="20" t="s">
        <v>156</v>
      </c>
      <c r="L324" s="38"/>
      <c r="M324" s="24"/>
    </row>
    <row r="325" spans="1:13" x14ac:dyDescent="0.25">
      <c r="A325" s="35"/>
      <c r="B325" s="35"/>
      <c r="C325" s="35">
        <f t="shared" si="66"/>
        <v>19999224</v>
      </c>
      <c r="D325" s="38">
        <f t="shared" si="67"/>
        <v>80.131</v>
      </c>
      <c r="E325" s="38">
        <f t="shared" si="67"/>
        <v>84.83</v>
      </c>
      <c r="F325" s="38">
        <f t="shared" si="67"/>
        <v>76.83</v>
      </c>
      <c r="G325" s="17"/>
      <c r="H325" s="14"/>
      <c r="I325" s="20"/>
      <c r="J325" s="38"/>
      <c r="K325" s="20" t="s">
        <v>136</v>
      </c>
      <c r="L325" s="38"/>
      <c r="M325" s="24"/>
    </row>
    <row r="326" spans="1:13" x14ac:dyDescent="0.25">
      <c r="A326" s="35"/>
      <c r="B326" s="35"/>
      <c r="C326" s="35">
        <f t="shared" si="66"/>
        <v>19999224</v>
      </c>
      <c r="D326" s="38">
        <f t="shared" si="67"/>
        <v>80.131</v>
      </c>
      <c r="E326" s="38">
        <f t="shared" si="67"/>
        <v>84.83</v>
      </c>
      <c r="F326" s="38">
        <f t="shared" si="67"/>
        <v>76.83</v>
      </c>
      <c r="G326" s="17"/>
      <c r="H326" s="14"/>
      <c r="I326" s="20"/>
      <c r="J326" s="38"/>
      <c r="K326" s="20" t="s">
        <v>305</v>
      </c>
      <c r="L326" s="38"/>
      <c r="M326" s="24"/>
    </row>
    <row r="327" spans="1:13" x14ac:dyDescent="0.25">
      <c r="A327" s="35"/>
      <c r="B327" s="35"/>
      <c r="C327" s="35">
        <f t="shared" si="66"/>
        <v>19999224</v>
      </c>
      <c r="D327" s="38">
        <f t="shared" si="67"/>
        <v>80.131</v>
      </c>
      <c r="E327" s="38">
        <f t="shared" si="67"/>
        <v>84.83</v>
      </c>
      <c r="F327" s="38">
        <f t="shared" si="67"/>
        <v>76.83</v>
      </c>
      <c r="G327" s="17"/>
      <c r="H327" s="14"/>
      <c r="I327" s="20"/>
      <c r="J327" s="38"/>
      <c r="K327" s="20" t="s">
        <v>1585</v>
      </c>
      <c r="L327" s="38"/>
      <c r="M327" s="24"/>
    </row>
    <row r="328" spans="1:13" x14ac:dyDescent="0.25">
      <c r="A328" s="36"/>
      <c r="B328" s="36"/>
      <c r="C328" s="36">
        <f t="shared" si="66"/>
        <v>19999224</v>
      </c>
      <c r="D328" s="39">
        <f t="shared" si="67"/>
        <v>80.131</v>
      </c>
      <c r="E328" s="39">
        <f t="shared" si="67"/>
        <v>84.83</v>
      </c>
      <c r="F328" s="39">
        <f t="shared" si="67"/>
        <v>76.83</v>
      </c>
      <c r="G328" s="17"/>
      <c r="H328" s="14"/>
      <c r="I328" s="20"/>
      <c r="J328" s="39"/>
      <c r="K328" s="20" t="s">
        <v>21</v>
      </c>
      <c r="L328" s="39"/>
      <c r="M328" s="24"/>
    </row>
    <row r="329" spans="1:13" x14ac:dyDescent="0.25">
      <c r="A329" s="43">
        <f>MAX($A$3:A328)+1</f>
        <v>36</v>
      </c>
      <c r="B329" s="43" t="s">
        <v>1586</v>
      </c>
      <c r="C329" s="43">
        <v>19999230</v>
      </c>
      <c r="D329" s="37">
        <v>69.944000000000003</v>
      </c>
      <c r="E329" s="37">
        <v>73.92</v>
      </c>
      <c r="F329" s="37">
        <v>73.92</v>
      </c>
      <c r="G329" s="17"/>
      <c r="H329" s="14">
        <v>0</v>
      </c>
      <c r="I329" s="20" t="s">
        <v>32</v>
      </c>
      <c r="J329" s="37">
        <v>63</v>
      </c>
      <c r="K329" s="20" t="s">
        <v>1587</v>
      </c>
      <c r="L329" s="37">
        <v>56</v>
      </c>
      <c r="M329" s="24"/>
    </row>
    <row r="330" spans="1:13" x14ac:dyDescent="0.25">
      <c r="A330" s="35"/>
      <c r="B330" s="35"/>
      <c r="C330" s="35">
        <f t="shared" ref="C330:C332" si="68">C329</f>
        <v>19999230</v>
      </c>
      <c r="D330" s="38">
        <f t="shared" ref="D330:F332" si="69">D329:F329</f>
        <v>69.944000000000003</v>
      </c>
      <c r="E330" s="38">
        <f t="shared" si="69"/>
        <v>73.92</v>
      </c>
      <c r="F330" s="38">
        <f t="shared" si="69"/>
        <v>73.92</v>
      </c>
      <c r="G330" s="17"/>
      <c r="H330" s="14"/>
      <c r="I330" s="20" t="s">
        <v>76</v>
      </c>
      <c r="J330" s="38"/>
      <c r="K330" s="20" t="s">
        <v>397</v>
      </c>
      <c r="L330" s="38"/>
      <c r="M330" s="24"/>
    </row>
    <row r="331" spans="1:13" x14ac:dyDescent="0.25">
      <c r="A331" s="35"/>
      <c r="B331" s="35"/>
      <c r="C331" s="35">
        <f t="shared" si="68"/>
        <v>19999230</v>
      </c>
      <c r="D331" s="38">
        <f t="shared" si="69"/>
        <v>69.944000000000003</v>
      </c>
      <c r="E331" s="38">
        <f t="shared" si="69"/>
        <v>73.92</v>
      </c>
      <c r="F331" s="38">
        <f t="shared" si="69"/>
        <v>73.92</v>
      </c>
      <c r="G331" s="17"/>
      <c r="H331" s="14"/>
      <c r="I331" s="20"/>
      <c r="J331" s="38"/>
      <c r="K331" s="20" t="s">
        <v>22</v>
      </c>
      <c r="L331" s="38"/>
      <c r="M331" s="24"/>
    </row>
    <row r="332" spans="1:13" x14ac:dyDescent="0.25">
      <c r="A332" s="36"/>
      <c r="B332" s="36"/>
      <c r="C332" s="36">
        <f t="shared" si="68"/>
        <v>19999230</v>
      </c>
      <c r="D332" s="39">
        <f t="shared" si="69"/>
        <v>69.944000000000003</v>
      </c>
      <c r="E332" s="39">
        <f t="shared" si="69"/>
        <v>73.92</v>
      </c>
      <c r="F332" s="39">
        <f t="shared" si="69"/>
        <v>73.92</v>
      </c>
      <c r="G332" s="17"/>
      <c r="H332" s="14"/>
      <c r="I332" s="20" t="s">
        <v>48</v>
      </c>
      <c r="J332" s="39"/>
      <c r="K332" s="20" t="s">
        <v>156</v>
      </c>
      <c r="L332" s="39"/>
      <c r="M332" s="24"/>
    </row>
    <row r="333" spans="1:13" x14ac:dyDescent="0.25">
      <c r="A333" s="43">
        <f>MAX($A$3:A332)+1</f>
        <v>37</v>
      </c>
      <c r="B333" s="43" t="s">
        <v>1588</v>
      </c>
      <c r="C333" s="43">
        <v>19999092</v>
      </c>
      <c r="D333" s="37">
        <v>71.435000000000002</v>
      </c>
      <c r="E333" s="37">
        <v>76.05</v>
      </c>
      <c r="F333" s="37">
        <v>76.05</v>
      </c>
      <c r="G333" s="17"/>
      <c r="H333" s="14">
        <v>0</v>
      </c>
      <c r="I333" s="20" t="s">
        <v>1589</v>
      </c>
      <c r="J333" s="37">
        <v>61</v>
      </c>
      <c r="K333" s="20" t="s">
        <v>1590</v>
      </c>
      <c r="L333" s="37">
        <v>60</v>
      </c>
      <c r="M333" s="24"/>
    </row>
    <row r="334" spans="1:13" x14ac:dyDescent="0.25">
      <c r="A334" s="35"/>
      <c r="B334" s="35"/>
      <c r="C334" s="35">
        <f t="shared" ref="C334:C336" si="70">C333</f>
        <v>19999092</v>
      </c>
      <c r="D334" s="38">
        <f t="shared" ref="D334:F336" si="71">D333:F333</f>
        <v>71.435000000000002</v>
      </c>
      <c r="E334" s="38">
        <f t="shared" si="71"/>
        <v>76.05</v>
      </c>
      <c r="F334" s="38">
        <f t="shared" si="71"/>
        <v>76.05</v>
      </c>
      <c r="G334" s="17"/>
      <c r="H334" s="14"/>
      <c r="I334" s="20"/>
      <c r="J334" s="38"/>
      <c r="K334" s="20" t="s">
        <v>1591</v>
      </c>
      <c r="L334" s="38"/>
      <c r="M334" s="24"/>
    </row>
    <row r="335" spans="1:13" x14ac:dyDescent="0.25">
      <c r="A335" s="35"/>
      <c r="B335" s="35"/>
      <c r="C335" s="35">
        <f t="shared" si="70"/>
        <v>19999092</v>
      </c>
      <c r="D335" s="38">
        <f t="shared" si="71"/>
        <v>71.435000000000002</v>
      </c>
      <c r="E335" s="38">
        <f t="shared" si="71"/>
        <v>76.05</v>
      </c>
      <c r="F335" s="38">
        <f t="shared" si="71"/>
        <v>76.05</v>
      </c>
      <c r="G335" s="17"/>
      <c r="H335" s="14"/>
      <c r="I335" s="20"/>
      <c r="J335" s="38"/>
      <c r="K335" s="20" t="s">
        <v>1592</v>
      </c>
      <c r="L335" s="38"/>
      <c r="M335" s="24"/>
    </row>
    <row r="336" spans="1:13" x14ac:dyDescent="0.25">
      <c r="A336" s="36"/>
      <c r="B336" s="36"/>
      <c r="C336" s="36">
        <f t="shared" si="70"/>
        <v>19999092</v>
      </c>
      <c r="D336" s="39">
        <f t="shared" si="71"/>
        <v>71.435000000000002</v>
      </c>
      <c r="E336" s="39">
        <f t="shared" si="71"/>
        <v>76.05</v>
      </c>
      <c r="F336" s="39">
        <f t="shared" si="71"/>
        <v>76.05</v>
      </c>
      <c r="G336" s="17"/>
      <c r="H336" s="14"/>
      <c r="I336" s="20"/>
      <c r="J336" s="39"/>
      <c r="K336" s="20" t="s">
        <v>137</v>
      </c>
      <c r="L336" s="39"/>
      <c r="M336" s="24"/>
    </row>
    <row r="337" spans="1:13" x14ac:dyDescent="0.25">
      <c r="A337" s="43">
        <f>MAX($A$3:A336)+1</f>
        <v>38</v>
      </c>
      <c r="B337" s="43" t="s">
        <v>1593</v>
      </c>
      <c r="C337" s="43">
        <v>19999053</v>
      </c>
      <c r="D337" s="37">
        <v>80.974000000000004</v>
      </c>
      <c r="E337" s="37">
        <v>76.819999999999993</v>
      </c>
      <c r="F337" s="37">
        <v>76.819999999999993</v>
      </c>
      <c r="G337" s="17"/>
      <c r="H337" s="14">
        <v>0</v>
      </c>
      <c r="I337" s="20" t="s">
        <v>1136</v>
      </c>
      <c r="J337" s="37">
        <v>86</v>
      </c>
      <c r="K337" s="20" t="s">
        <v>1594</v>
      </c>
      <c r="L337" s="37">
        <v>100</v>
      </c>
      <c r="M337" s="24"/>
    </row>
    <row r="338" spans="1:13" x14ac:dyDescent="0.25">
      <c r="A338" s="35"/>
      <c r="B338" s="35"/>
      <c r="C338" s="35">
        <f t="shared" ref="C338:C363" si="72">C337</f>
        <v>19999053</v>
      </c>
      <c r="D338" s="38">
        <f t="shared" ref="D338:F363" si="73">D337:F337</f>
        <v>80.974000000000004</v>
      </c>
      <c r="E338" s="38">
        <f t="shared" si="73"/>
        <v>76.819999999999993</v>
      </c>
      <c r="F338" s="38">
        <f t="shared" si="73"/>
        <v>76.819999999999993</v>
      </c>
      <c r="G338" s="17"/>
      <c r="H338" s="14"/>
      <c r="I338" s="20"/>
      <c r="J338" s="38"/>
      <c r="K338" s="20" t="s">
        <v>21</v>
      </c>
      <c r="L338" s="38"/>
      <c r="M338" s="24"/>
    </row>
    <row r="339" spans="1:13" x14ac:dyDescent="0.25">
      <c r="A339" s="35"/>
      <c r="B339" s="35"/>
      <c r="C339" s="35">
        <f t="shared" si="72"/>
        <v>19999053</v>
      </c>
      <c r="D339" s="38">
        <f t="shared" si="73"/>
        <v>80.974000000000004</v>
      </c>
      <c r="E339" s="38">
        <f t="shared" si="73"/>
        <v>76.819999999999993</v>
      </c>
      <c r="F339" s="38">
        <f t="shared" si="73"/>
        <v>76.819999999999993</v>
      </c>
      <c r="G339" s="17"/>
      <c r="H339" s="14"/>
      <c r="I339" s="20" t="s">
        <v>1595</v>
      </c>
      <c r="J339" s="38"/>
      <c r="K339" s="20" t="s">
        <v>1139</v>
      </c>
      <c r="L339" s="38"/>
      <c r="M339" s="24"/>
    </row>
    <row r="340" spans="1:13" x14ac:dyDescent="0.25">
      <c r="A340" s="35"/>
      <c r="B340" s="35"/>
      <c r="C340" s="35">
        <f t="shared" si="72"/>
        <v>19999053</v>
      </c>
      <c r="D340" s="38">
        <f t="shared" si="73"/>
        <v>80.974000000000004</v>
      </c>
      <c r="E340" s="38">
        <f t="shared" si="73"/>
        <v>76.819999999999993</v>
      </c>
      <c r="F340" s="38">
        <f t="shared" si="73"/>
        <v>76.819999999999993</v>
      </c>
      <c r="G340" s="17"/>
      <c r="H340" s="14"/>
      <c r="I340" s="20" t="s">
        <v>1596</v>
      </c>
      <c r="J340" s="38"/>
      <c r="K340" s="20" t="s">
        <v>299</v>
      </c>
      <c r="L340" s="38"/>
      <c r="M340" s="24"/>
    </row>
    <row r="341" spans="1:13" x14ac:dyDescent="0.25">
      <c r="A341" s="35"/>
      <c r="B341" s="35"/>
      <c r="C341" s="35">
        <f t="shared" si="72"/>
        <v>19999053</v>
      </c>
      <c r="D341" s="38">
        <f t="shared" si="73"/>
        <v>80.974000000000004</v>
      </c>
      <c r="E341" s="38">
        <f t="shared" si="73"/>
        <v>76.819999999999993</v>
      </c>
      <c r="F341" s="38">
        <f t="shared" si="73"/>
        <v>76.819999999999993</v>
      </c>
      <c r="G341" s="17"/>
      <c r="H341" s="14"/>
      <c r="I341" s="20" t="s">
        <v>1597</v>
      </c>
      <c r="J341" s="38"/>
      <c r="K341" s="20" t="s">
        <v>156</v>
      </c>
      <c r="L341" s="38"/>
      <c r="M341" s="24"/>
    </row>
    <row r="342" spans="1:13" x14ac:dyDescent="0.25">
      <c r="A342" s="35"/>
      <c r="B342" s="35"/>
      <c r="C342" s="35">
        <f t="shared" si="72"/>
        <v>19999053</v>
      </c>
      <c r="D342" s="38">
        <f t="shared" si="73"/>
        <v>80.974000000000004</v>
      </c>
      <c r="E342" s="38">
        <f t="shared" si="73"/>
        <v>76.819999999999993</v>
      </c>
      <c r="F342" s="38">
        <f t="shared" si="73"/>
        <v>76.819999999999993</v>
      </c>
      <c r="G342" s="17"/>
      <c r="H342" s="14"/>
      <c r="I342" s="20" t="s">
        <v>1598</v>
      </c>
      <c r="J342" s="38"/>
      <c r="K342" s="20" t="s">
        <v>212</v>
      </c>
      <c r="L342" s="38"/>
      <c r="M342" s="24"/>
    </row>
    <row r="343" spans="1:13" x14ac:dyDescent="0.25">
      <c r="A343" s="35"/>
      <c r="B343" s="35"/>
      <c r="C343" s="35">
        <f t="shared" si="72"/>
        <v>19999053</v>
      </c>
      <c r="D343" s="38">
        <f t="shared" si="73"/>
        <v>80.974000000000004</v>
      </c>
      <c r="E343" s="38">
        <f t="shared" si="73"/>
        <v>76.819999999999993</v>
      </c>
      <c r="F343" s="38">
        <f t="shared" si="73"/>
        <v>76.819999999999993</v>
      </c>
      <c r="G343" s="17"/>
      <c r="H343" s="14"/>
      <c r="I343" s="20" t="s">
        <v>1599</v>
      </c>
      <c r="J343" s="38"/>
      <c r="K343" s="20" t="s">
        <v>210</v>
      </c>
      <c r="L343" s="38"/>
      <c r="M343" s="24"/>
    </row>
    <row r="344" spans="1:13" x14ac:dyDescent="0.25">
      <c r="A344" s="35"/>
      <c r="B344" s="35"/>
      <c r="C344" s="35">
        <f t="shared" si="72"/>
        <v>19999053</v>
      </c>
      <c r="D344" s="38">
        <f t="shared" si="73"/>
        <v>80.974000000000004</v>
      </c>
      <c r="E344" s="38">
        <f t="shared" si="73"/>
        <v>76.819999999999993</v>
      </c>
      <c r="F344" s="38">
        <f t="shared" si="73"/>
        <v>76.819999999999993</v>
      </c>
      <c r="G344" s="17"/>
      <c r="H344" s="14"/>
      <c r="I344" s="20" t="s">
        <v>1600</v>
      </c>
      <c r="J344" s="38"/>
      <c r="K344" s="20" t="s">
        <v>22</v>
      </c>
      <c r="L344" s="38"/>
      <c r="M344" s="24"/>
    </row>
    <row r="345" spans="1:13" x14ac:dyDescent="0.25">
      <c r="A345" s="35"/>
      <c r="B345" s="35"/>
      <c r="C345" s="35">
        <f t="shared" si="72"/>
        <v>19999053</v>
      </c>
      <c r="D345" s="38">
        <f t="shared" si="73"/>
        <v>80.974000000000004</v>
      </c>
      <c r="E345" s="38">
        <f t="shared" si="73"/>
        <v>76.819999999999993</v>
      </c>
      <c r="F345" s="38">
        <f t="shared" si="73"/>
        <v>76.819999999999993</v>
      </c>
      <c r="G345" s="17"/>
      <c r="H345" s="14"/>
      <c r="I345" s="20" t="s">
        <v>1601</v>
      </c>
      <c r="J345" s="38"/>
      <c r="K345" s="20" t="s">
        <v>1602</v>
      </c>
      <c r="L345" s="38"/>
      <c r="M345" s="24"/>
    </row>
    <row r="346" spans="1:13" x14ac:dyDescent="0.25">
      <c r="A346" s="35"/>
      <c r="B346" s="35"/>
      <c r="C346" s="35">
        <f t="shared" si="72"/>
        <v>19999053</v>
      </c>
      <c r="D346" s="38">
        <f t="shared" si="73"/>
        <v>80.974000000000004</v>
      </c>
      <c r="E346" s="38">
        <f t="shared" si="73"/>
        <v>76.819999999999993</v>
      </c>
      <c r="F346" s="38">
        <f t="shared" si="73"/>
        <v>76.819999999999993</v>
      </c>
      <c r="G346" s="17"/>
      <c r="H346" s="14"/>
      <c r="I346" s="20" t="s">
        <v>1603</v>
      </c>
      <c r="J346" s="38"/>
      <c r="K346" s="20" t="s">
        <v>878</v>
      </c>
      <c r="L346" s="38"/>
      <c r="M346" s="24"/>
    </row>
    <row r="347" spans="1:13" x14ac:dyDescent="0.25">
      <c r="A347" s="35"/>
      <c r="B347" s="35"/>
      <c r="C347" s="35">
        <f t="shared" si="72"/>
        <v>19999053</v>
      </c>
      <c r="D347" s="38">
        <f t="shared" si="73"/>
        <v>80.974000000000004</v>
      </c>
      <c r="E347" s="38">
        <f t="shared" si="73"/>
        <v>76.819999999999993</v>
      </c>
      <c r="F347" s="38">
        <f t="shared" si="73"/>
        <v>76.819999999999993</v>
      </c>
      <c r="G347" s="17"/>
      <c r="H347" s="14"/>
      <c r="I347" s="20" t="s">
        <v>1500</v>
      </c>
      <c r="J347" s="38"/>
      <c r="K347" s="20" t="s">
        <v>259</v>
      </c>
      <c r="L347" s="38"/>
      <c r="M347" s="24"/>
    </row>
    <row r="348" spans="1:13" x14ac:dyDescent="0.25">
      <c r="A348" s="35"/>
      <c r="B348" s="35"/>
      <c r="C348" s="35">
        <f t="shared" si="72"/>
        <v>19999053</v>
      </c>
      <c r="D348" s="38">
        <f t="shared" si="73"/>
        <v>80.974000000000004</v>
      </c>
      <c r="E348" s="38">
        <f t="shared" si="73"/>
        <v>76.819999999999993</v>
      </c>
      <c r="F348" s="38">
        <f t="shared" si="73"/>
        <v>76.819999999999993</v>
      </c>
      <c r="G348" s="17"/>
      <c r="H348" s="14"/>
      <c r="I348" s="20" t="s">
        <v>1604</v>
      </c>
      <c r="J348" s="38"/>
      <c r="K348" s="20" t="s">
        <v>1605</v>
      </c>
      <c r="L348" s="38"/>
      <c r="M348" s="24"/>
    </row>
    <row r="349" spans="1:13" x14ac:dyDescent="0.25">
      <c r="A349" s="35"/>
      <c r="B349" s="35"/>
      <c r="C349" s="35">
        <f t="shared" si="72"/>
        <v>19999053</v>
      </c>
      <c r="D349" s="38">
        <f t="shared" si="73"/>
        <v>80.974000000000004</v>
      </c>
      <c r="E349" s="38">
        <f t="shared" si="73"/>
        <v>76.819999999999993</v>
      </c>
      <c r="F349" s="38">
        <f t="shared" si="73"/>
        <v>76.819999999999993</v>
      </c>
      <c r="G349" s="17"/>
      <c r="H349" s="14"/>
      <c r="I349" s="20" t="s">
        <v>1606</v>
      </c>
      <c r="J349" s="38"/>
      <c r="K349" s="20" t="s">
        <v>1607</v>
      </c>
      <c r="L349" s="38"/>
      <c r="M349" s="24"/>
    </row>
    <row r="350" spans="1:13" x14ac:dyDescent="0.25">
      <c r="A350" s="35"/>
      <c r="B350" s="35"/>
      <c r="C350" s="35">
        <f t="shared" si="72"/>
        <v>19999053</v>
      </c>
      <c r="D350" s="38">
        <f t="shared" si="73"/>
        <v>80.974000000000004</v>
      </c>
      <c r="E350" s="38">
        <f t="shared" si="73"/>
        <v>76.819999999999993</v>
      </c>
      <c r="F350" s="38">
        <f t="shared" si="73"/>
        <v>76.819999999999993</v>
      </c>
      <c r="G350" s="17"/>
      <c r="H350" s="14"/>
      <c r="I350" s="20" t="s">
        <v>1608</v>
      </c>
      <c r="J350" s="38"/>
      <c r="K350" s="20" t="s">
        <v>1609</v>
      </c>
      <c r="L350" s="38"/>
      <c r="M350" s="24"/>
    </row>
    <row r="351" spans="1:13" x14ac:dyDescent="0.25">
      <c r="A351" s="35"/>
      <c r="B351" s="35"/>
      <c r="C351" s="35">
        <f t="shared" si="72"/>
        <v>19999053</v>
      </c>
      <c r="D351" s="38">
        <f t="shared" si="73"/>
        <v>80.974000000000004</v>
      </c>
      <c r="E351" s="38">
        <f t="shared" si="73"/>
        <v>76.819999999999993</v>
      </c>
      <c r="F351" s="38">
        <f t="shared" si="73"/>
        <v>76.819999999999993</v>
      </c>
      <c r="G351" s="17"/>
      <c r="H351" s="14"/>
      <c r="I351" s="20" t="s">
        <v>363</v>
      </c>
      <c r="J351" s="38"/>
      <c r="K351" s="20" t="s">
        <v>386</v>
      </c>
      <c r="L351" s="38"/>
      <c r="M351" s="24"/>
    </row>
    <row r="352" spans="1:13" x14ac:dyDescent="0.25">
      <c r="A352" s="35"/>
      <c r="B352" s="35"/>
      <c r="C352" s="35">
        <f t="shared" si="72"/>
        <v>19999053</v>
      </c>
      <c r="D352" s="38">
        <f t="shared" si="73"/>
        <v>80.974000000000004</v>
      </c>
      <c r="E352" s="38">
        <f t="shared" si="73"/>
        <v>76.819999999999993</v>
      </c>
      <c r="F352" s="38">
        <f t="shared" si="73"/>
        <v>76.819999999999993</v>
      </c>
      <c r="G352" s="17"/>
      <c r="H352" s="14"/>
      <c r="I352" s="20" t="s">
        <v>50</v>
      </c>
      <c r="J352" s="38"/>
      <c r="K352" s="20" t="s">
        <v>287</v>
      </c>
      <c r="L352" s="38"/>
      <c r="M352" s="24"/>
    </row>
    <row r="353" spans="1:13" x14ac:dyDescent="0.25">
      <c r="A353" s="35"/>
      <c r="B353" s="35"/>
      <c r="C353" s="35">
        <f t="shared" si="72"/>
        <v>19999053</v>
      </c>
      <c r="D353" s="38">
        <f t="shared" si="73"/>
        <v>80.974000000000004</v>
      </c>
      <c r="E353" s="38">
        <f t="shared" si="73"/>
        <v>76.819999999999993</v>
      </c>
      <c r="F353" s="38">
        <f t="shared" si="73"/>
        <v>76.819999999999993</v>
      </c>
      <c r="G353" s="17"/>
      <c r="H353" s="14"/>
      <c r="I353" s="20" t="s">
        <v>1610</v>
      </c>
      <c r="J353" s="38"/>
      <c r="K353" s="20" t="s">
        <v>1611</v>
      </c>
      <c r="L353" s="38"/>
      <c r="M353" s="24"/>
    </row>
    <row r="354" spans="1:13" x14ac:dyDescent="0.25">
      <c r="A354" s="35"/>
      <c r="B354" s="35"/>
      <c r="C354" s="35">
        <f t="shared" si="72"/>
        <v>19999053</v>
      </c>
      <c r="D354" s="38">
        <f t="shared" si="73"/>
        <v>80.974000000000004</v>
      </c>
      <c r="E354" s="38">
        <f t="shared" si="73"/>
        <v>76.819999999999993</v>
      </c>
      <c r="F354" s="38">
        <f t="shared" si="73"/>
        <v>76.819999999999993</v>
      </c>
      <c r="G354" s="17"/>
      <c r="H354" s="14"/>
      <c r="I354" s="20" t="s">
        <v>1612</v>
      </c>
      <c r="J354" s="38"/>
      <c r="K354" s="20" t="s">
        <v>221</v>
      </c>
      <c r="L354" s="38"/>
      <c r="M354" s="24"/>
    </row>
    <row r="355" spans="1:13" x14ac:dyDescent="0.25">
      <c r="A355" s="35"/>
      <c r="B355" s="35"/>
      <c r="C355" s="35">
        <f t="shared" si="72"/>
        <v>19999053</v>
      </c>
      <c r="D355" s="38">
        <f t="shared" si="73"/>
        <v>80.974000000000004</v>
      </c>
      <c r="E355" s="38">
        <f t="shared" si="73"/>
        <v>76.819999999999993</v>
      </c>
      <c r="F355" s="38">
        <f t="shared" si="73"/>
        <v>76.819999999999993</v>
      </c>
      <c r="G355" s="17"/>
      <c r="H355" s="14"/>
      <c r="I355" s="20" t="s">
        <v>974</v>
      </c>
      <c r="J355" s="38"/>
      <c r="K355" s="20" t="s">
        <v>1613</v>
      </c>
      <c r="L355" s="38"/>
      <c r="M355" s="24"/>
    </row>
    <row r="356" spans="1:13" x14ac:dyDescent="0.25">
      <c r="A356" s="35"/>
      <c r="B356" s="35"/>
      <c r="C356" s="35">
        <f t="shared" si="72"/>
        <v>19999053</v>
      </c>
      <c r="D356" s="38">
        <f t="shared" si="73"/>
        <v>80.974000000000004</v>
      </c>
      <c r="E356" s="38">
        <f t="shared" si="73"/>
        <v>76.819999999999993</v>
      </c>
      <c r="F356" s="38">
        <f t="shared" si="73"/>
        <v>76.819999999999993</v>
      </c>
      <c r="G356" s="17"/>
      <c r="H356" s="14"/>
      <c r="I356" s="20" t="s">
        <v>1366</v>
      </c>
      <c r="J356" s="38"/>
      <c r="K356" s="20" t="s">
        <v>206</v>
      </c>
      <c r="L356" s="38"/>
      <c r="M356" s="24"/>
    </row>
    <row r="357" spans="1:13" x14ac:dyDescent="0.25">
      <c r="A357" s="35"/>
      <c r="B357" s="35"/>
      <c r="C357" s="35">
        <f t="shared" si="72"/>
        <v>19999053</v>
      </c>
      <c r="D357" s="38">
        <f t="shared" si="73"/>
        <v>80.974000000000004</v>
      </c>
      <c r="E357" s="38">
        <f t="shared" si="73"/>
        <v>76.819999999999993</v>
      </c>
      <c r="F357" s="38">
        <f t="shared" si="73"/>
        <v>76.819999999999993</v>
      </c>
      <c r="G357" s="17"/>
      <c r="H357" s="14"/>
      <c r="I357" s="20"/>
      <c r="J357" s="38"/>
      <c r="K357" s="20" t="s">
        <v>1614</v>
      </c>
      <c r="L357" s="38"/>
      <c r="M357" s="24"/>
    </row>
    <row r="358" spans="1:13" x14ac:dyDescent="0.25">
      <c r="A358" s="35"/>
      <c r="B358" s="35"/>
      <c r="C358" s="35">
        <f t="shared" si="72"/>
        <v>19999053</v>
      </c>
      <c r="D358" s="38">
        <f t="shared" si="73"/>
        <v>80.974000000000004</v>
      </c>
      <c r="E358" s="38">
        <f t="shared" si="73"/>
        <v>76.819999999999993</v>
      </c>
      <c r="F358" s="38">
        <f t="shared" si="73"/>
        <v>76.819999999999993</v>
      </c>
      <c r="G358" s="17"/>
      <c r="H358" s="14"/>
      <c r="I358" s="20"/>
      <c r="J358" s="38"/>
      <c r="K358" s="20" t="s">
        <v>293</v>
      </c>
      <c r="L358" s="38"/>
      <c r="M358" s="24"/>
    </row>
    <row r="359" spans="1:13" x14ac:dyDescent="0.25">
      <c r="A359" s="35"/>
      <c r="B359" s="35"/>
      <c r="C359" s="35">
        <f t="shared" si="72"/>
        <v>19999053</v>
      </c>
      <c r="D359" s="38">
        <f t="shared" si="73"/>
        <v>80.974000000000004</v>
      </c>
      <c r="E359" s="38">
        <f t="shared" si="73"/>
        <v>76.819999999999993</v>
      </c>
      <c r="F359" s="38">
        <f t="shared" si="73"/>
        <v>76.819999999999993</v>
      </c>
      <c r="G359" s="17"/>
      <c r="H359" s="14"/>
      <c r="I359" s="20"/>
      <c r="J359" s="38"/>
      <c r="K359" s="20" t="s">
        <v>1615</v>
      </c>
      <c r="L359" s="38"/>
      <c r="M359" s="24"/>
    </row>
    <row r="360" spans="1:13" x14ac:dyDescent="0.25">
      <c r="A360" s="35"/>
      <c r="B360" s="35"/>
      <c r="C360" s="35">
        <f t="shared" si="72"/>
        <v>19999053</v>
      </c>
      <c r="D360" s="38">
        <f t="shared" si="73"/>
        <v>80.974000000000004</v>
      </c>
      <c r="E360" s="38">
        <f t="shared" si="73"/>
        <v>76.819999999999993</v>
      </c>
      <c r="F360" s="38">
        <f t="shared" si="73"/>
        <v>76.819999999999993</v>
      </c>
      <c r="G360" s="17"/>
      <c r="H360" s="14"/>
      <c r="I360" s="20"/>
      <c r="J360" s="38"/>
      <c r="K360" s="20" t="s">
        <v>1616</v>
      </c>
      <c r="L360" s="38"/>
      <c r="M360" s="24"/>
    </row>
    <row r="361" spans="1:13" x14ac:dyDescent="0.25">
      <c r="A361" s="35"/>
      <c r="B361" s="35"/>
      <c r="C361" s="35">
        <f t="shared" si="72"/>
        <v>19999053</v>
      </c>
      <c r="D361" s="38">
        <f t="shared" si="73"/>
        <v>80.974000000000004</v>
      </c>
      <c r="E361" s="38">
        <f t="shared" si="73"/>
        <v>76.819999999999993</v>
      </c>
      <c r="F361" s="38">
        <f t="shared" si="73"/>
        <v>76.819999999999993</v>
      </c>
      <c r="G361" s="17"/>
      <c r="H361" s="14"/>
      <c r="I361" s="20"/>
      <c r="J361" s="38"/>
      <c r="K361" s="20" t="s">
        <v>1617</v>
      </c>
      <c r="L361" s="38"/>
      <c r="M361" s="24"/>
    </row>
    <row r="362" spans="1:13" x14ac:dyDescent="0.25">
      <c r="A362" s="35"/>
      <c r="B362" s="35"/>
      <c r="C362" s="35">
        <f t="shared" si="72"/>
        <v>19999053</v>
      </c>
      <c r="D362" s="38">
        <f t="shared" si="73"/>
        <v>80.974000000000004</v>
      </c>
      <c r="E362" s="38">
        <f t="shared" si="73"/>
        <v>76.819999999999993</v>
      </c>
      <c r="F362" s="38">
        <f t="shared" si="73"/>
        <v>76.819999999999993</v>
      </c>
      <c r="G362" s="17"/>
      <c r="H362" s="14"/>
      <c r="I362" s="20"/>
      <c r="J362" s="38"/>
      <c r="K362" s="20" t="s">
        <v>1618</v>
      </c>
      <c r="L362" s="38"/>
      <c r="M362" s="24"/>
    </row>
    <row r="363" spans="1:13" x14ac:dyDescent="0.25">
      <c r="A363" s="36"/>
      <c r="B363" s="36"/>
      <c r="C363" s="36">
        <f t="shared" si="72"/>
        <v>19999053</v>
      </c>
      <c r="D363" s="39">
        <f t="shared" si="73"/>
        <v>80.974000000000004</v>
      </c>
      <c r="E363" s="39">
        <f t="shared" si="73"/>
        <v>76.819999999999993</v>
      </c>
      <c r="F363" s="39">
        <f t="shared" si="73"/>
        <v>76.819999999999993</v>
      </c>
      <c r="G363" s="17"/>
      <c r="H363" s="14"/>
      <c r="I363" s="20"/>
      <c r="J363" s="39"/>
      <c r="K363" s="20" t="s">
        <v>682</v>
      </c>
      <c r="L363" s="39"/>
      <c r="M363" s="24"/>
    </row>
    <row r="364" spans="1:13" x14ac:dyDescent="0.25">
      <c r="A364" s="43">
        <f>MAX($A$3:A363)+1</f>
        <v>39</v>
      </c>
      <c r="B364" s="43" t="s">
        <v>1619</v>
      </c>
      <c r="C364" s="43">
        <v>19999012</v>
      </c>
      <c r="D364" s="37">
        <v>76.894000000000005</v>
      </c>
      <c r="E364" s="37">
        <v>78.42</v>
      </c>
      <c r="F364" s="37">
        <v>78.42</v>
      </c>
      <c r="G364" s="17"/>
      <c r="H364" s="14">
        <v>0</v>
      </c>
      <c r="I364" s="20" t="s">
        <v>1520</v>
      </c>
      <c r="J364" s="37">
        <v>70</v>
      </c>
      <c r="K364" s="20" t="s">
        <v>226</v>
      </c>
      <c r="L364" s="37">
        <v>80</v>
      </c>
      <c r="M364" s="24"/>
    </row>
    <row r="365" spans="1:13" x14ac:dyDescent="0.25">
      <c r="A365" s="35"/>
      <c r="B365" s="35"/>
      <c r="C365" s="35">
        <f t="shared" ref="C365:C381" si="74">C364</f>
        <v>19999012</v>
      </c>
      <c r="D365" s="38">
        <f t="shared" ref="D365:F381" si="75">D364:F364</f>
        <v>76.894000000000005</v>
      </c>
      <c r="E365" s="38">
        <f t="shared" si="75"/>
        <v>78.42</v>
      </c>
      <c r="F365" s="38">
        <f t="shared" si="75"/>
        <v>78.42</v>
      </c>
      <c r="G365" s="17"/>
      <c r="H365" s="14"/>
      <c r="I365" s="20" t="s">
        <v>188</v>
      </c>
      <c r="J365" s="38"/>
      <c r="K365" s="20" t="s">
        <v>1620</v>
      </c>
      <c r="L365" s="38"/>
      <c r="M365" s="24"/>
    </row>
    <row r="366" spans="1:13" x14ac:dyDescent="0.25">
      <c r="A366" s="35"/>
      <c r="B366" s="35"/>
      <c r="C366" s="35">
        <f t="shared" si="74"/>
        <v>19999012</v>
      </c>
      <c r="D366" s="38">
        <f t="shared" si="75"/>
        <v>76.894000000000005</v>
      </c>
      <c r="E366" s="38">
        <f t="shared" si="75"/>
        <v>78.42</v>
      </c>
      <c r="F366" s="38">
        <f t="shared" si="75"/>
        <v>78.42</v>
      </c>
      <c r="G366" s="17"/>
      <c r="H366" s="14"/>
      <c r="I366" s="20" t="s">
        <v>1621</v>
      </c>
      <c r="J366" s="38"/>
      <c r="K366" s="20" t="s">
        <v>1622</v>
      </c>
      <c r="L366" s="38"/>
      <c r="M366" s="24"/>
    </row>
    <row r="367" spans="1:13" x14ac:dyDescent="0.25">
      <c r="A367" s="35"/>
      <c r="B367" s="35"/>
      <c r="C367" s="35">
        <f t="shared" si="74"/>
        <v>19999012</v>
      </c>
      <c r="D367" s="38">
        <f t="shared" si="75"/>
        <v>76.894000000000005</v>
      </c>
      <c r="E367" s="38">
        <f t="shared" si="75"/>
        <v>78.42</v>
      </c>
      <c r="F367" s="38">
        <f t="shared" si="75"/>
        <v>78.42</v>
      </c>
      <c r="G367" s="17"/>
      <c r="H367" s="14"/>
      <c r="I367" s="20" t="s">
        <v>1504</v>
      </c>
      <c r="J367" s="38"/>
      <c r="K367" s="20" t="s">
        <v>1623</v>
      </c>
      <c r="L367" s="38"/>
      <c r="M367" s="24"/>
    </row>
    <row r="368" spans="1:13" x14ac:dyDescent="0.25">
      <c r="A368" s="35"/>
      <c r="B368" s="35"/>
      <c r="C368" s="35">
        <f t="shared" si="74"/>
        <v>19999012</v>
      </c>
      <c r="D368" s="38">
        <f t="shared" si="75"/>
        <v>76.894000000000005</v>
      </c>
      <c r="E368" s="38">
        <f t="shared" si="75"/>
        <v>78.42</v>
      </c>
      <c r="F368" s="38">
        <f t="shared" si="75"/>
        <v>78.42</v>
      </c>
      <c r="G368" s="17"/>
      <c r="H368" s="14"/>
      <c r="I368" s="20" t="s">
        <v>1624</v>
      </c>
      <c r="J368" s="38"/>
      <c r="K368" s="20" t="s">
        <v>1625</v>
      </c>
      <c r="L368" s="38"/>
      <c r="M368" s="24"/>
    </row>
    <row r="369" spans="1:13" x14ac:dyDescent="0.25">
      <c r="A369" s="35"/>
      <c r="B369" s="35"/>
      <c r="C369" s="35">
        <f t="shared" si="74"/>
        <v>19999012</v>
      </c>
      <c r="D369" s="38">
        <f t="shared" si="75"/>
        <v>76.894000000000005</v>
      </c>
      <c r="E369" s="38">
        <f t="shared" si="75"/>
        <v>78.42</v>
      </c>
      <c r="F369" s="38">
        <f t="shared" si="75"/>
        <v>78.42</v>
      </c>
      <c r="G369" s="17"/>
      <c r="H369" s="14"/>
      <c r="I369" s="20" t="s">
        <v>1626</v>
      </c>
      <c r="J369" s="38"/>
      <c r="K369" s="20" t="s">
        <v>1627</v>
      </c>
      <c r="L369" s="38"/>
      <c r="M369" s="24"/>
    </row>
    <row r="370" spans="1:13" x14ac:dyDescent="0.25">
      <c r="A370" s="35"/>
      <c r="B370" s="35"/>
      <c r="C370" s="35">
        <f t="shared" si="74"/>
        <v>19999012</v>
      </c>
      <c r="D370" s="38">
        <f t="shared" si="75"/>
        <v>76.894000000000005</v>
      </c>
      <c r="E370" s="38">
        <f t="shared" si="75"/>
        <v>78.42</v>
      </c>
      <c r="F370" s="38">
        <f t="shared" si="75"/>
        <v>78.42</v>
      </c>
      <c r="G370" s="17"/>
      <c r="H370" s="14"/>
      <c r="I370" s="20" t="s">
        <v>1628</v>
      </c>
      <c r="J370" s="38"/>
      <c r="K370" s="20" t="s">
        <v>1629</v>
      </c>
      <c r="L370" s="38"/>
      <c r="M370" s="24"/>
    </row>
    <row r="371" spans="1:13" x14ac:dyDescent="0.25">
      <c r="A371" s="35"/>
      <c r="B371" s="35"/>
      <c r="C371" s="35">
        <f t="shared" si="74"/>
        <v>19999012</v>
      </c>
      <c r="D371" s="38">
        <f t="shared" si="75"/>
        <v>76.894000000000005</v>
      </c>
      <c r="E371" s="38">
        <f t="shared" si="75"/>
        <v>78.42</v>
      </c>
      <c r="F371" s="38">
        <f t="shared" si="75"/>
        <v>78.42</v>
      </c>
      <c r="G371" s="17"/>
      <c r="H371" s="14"/>
      <c r="I371" s="20" t="s">
        <v>1630</v>
      </c>
      <c r="J371" s="38"/>
      <c r="K371" s="20" t="s">
        <v>247</v>
      </c>
      <c r="L371" s="38"/>
      <c r="M371" s="24"/>
    </row>
    <row r="372" spans="1:13" x14ac:dyDescent="0.25">
      <c r="A372" s="35"/>
      <c r="B372" s="35"/>
      <c r="C372" s="35">
        <f t="shared" si="74"/>
        <v>19999012</v>
      </c>
      <c r="D372" s="38">
        <f t="shared" si="75"/>
        <v>76.894000000000005</v>
      </c>
      <c r="E372" s="38">
        <f t="shared" si="75"/>
        <v>78.42</v>
      </c>
      <c r="F372" s="38">
        <f t="shared" si="75"/>
        <v>78.42</v>
      </c>
      <c r="G372" s="17"/>
      <c r="H372" s="14"/>
      <c r="I372" s="20"/>
      <c r="J372" s="38"/>
      <c r="K372" s="20" t="s">
        <v>1631</v>
      </c>
      <c r="L372" s="38"/>
      <c r="M372" s="24"/>
    </row>
    <row r="373" spans="1:13" x14ac:dyDescent="0.25">
      <c r="A373" s="35"/>
      <c r="B373" s="35"/>
      <c r="C373" s="35">
        <f t="shared" si="74"/>
        <v>19999012</v>
      </c>
      <c r="D373" s="38">
        <f t="shared" si="75"/>
        <v>76.894000000000005</v>
      </c>
      <c r="E373" s="38">
        <f t="shared" si="75"/>
        <v>78.42</v>
      </c>
      <c r="F373" s="38">
        <f t="shared" si="75"/>
        <v>78.42</v>
      </c>
      <c r="G373" s="17"/>
      <c r="H373" s="14"/>
      <c r="I373" s="20"/>
      <c r="J373" s="38"/>
      <c r="K373" s="20" t="s">
        <v>21</v>
      </c>
      <c r="L373" s="38"/>
      <c r="M373" s="24"/>
    </row>
    <row r="374" spans="1:13" x14ac:dyDescent="0.25">
      <c r="A374" s="35"/>
      <c r="B374" s="35"/>
      <c r="C374" s="35">
        <f t="shared" si="74"/>
        <v>19999012</v>
      </c>
      <c r="D374" s="38">
        <f t="shared" si="75"/>
        <v>76.894000000000005</v>
      </c>
      <c r="E374" s="38">
        <f t="shared" si="75"/>
        <v>78.42</v>
      </c>
      <c r="F374" s="38">
        <f t="shared" si="75"/>
        <v>78.42</v>
      </c>
      <c r="G374" s="17"/>
      <c r="H374" s="14"/>
      <c r="I374" s="20"/>
      <c r="J374" s="38"/>
      <c r="K374" s="20" t="s">
        <v>1632</v>
      </c>
      <c r="L374" s="38"/>
      <c r="M374" s="24"/>
    </row>
    <row r="375" spans="1:13" x14ac:dyDescent="0.25">
      <c r="A375" s="35"/>
      <c r="B375" s="35"/>
      <c r="C375" s="35">
        <f t="shared" si="74"/>
        <v>19999012</v>
      </c>
      <c r="D375" s="38">
        <f t="shared" si="75"/>
        <v>76.894000000000005</v>
      </c>
      <c r="E375" s="38">
        <f t="shared" si="75"/>
        <v>78.42</v>
      </c>
      <c r="F375" s="38">
        <f t="shared" si="75"/>
        <v>78.42</v>
      </c>
      <c r="G375" s="17"/>
      <c r="H375" s="14"/>
      <c r="I375" s="20"/>
      <c r="J375" s="38"/>
      <c r="K375" s="20" t="s">
        <v>1633</v>
      </c>
      <c r="L375" s="38"/>
      <c r="M375" s="24"/>
    </row>
    <row r="376" spans="1:13" x14ac:dyDescent="0.25">
      <c r="A376" s="35"/>
      <c r="B376" s="35"/>
      <c r="C376" s="35">
        <f t="shared" si="74"/>
        <v>19999012</v>
      </c>
      <c r="D376" s="38">
        <f t="shared" si="75"/>
        <v>76.894000000000005</v>
      </c>
      <c r="E376" s="38">
        <f t="shared" si="75"/>
        <v>78.42</v>
      </c>
      <c r="F376" s="38">
        <f t="shared" si="75"/>
        <v>78.42</v>
      </c>
      <c r="G376" s="17"/>
      <c r="H376" s="14"/>
      <c r="I376" s="20"/>
      <c r="J376" s="38"/>
      <c r="K376" s="20" t="s">
        <v>1634</v>
      </c>
      <c r="L376" s="38"/>
      <c r="M376" s="24"/>
    </row>
    <row r="377" spans="1:13" x14ac:dyDescent="0.25">
      <c r="A377" s="35"/>
      <c r="B377" s="35"/>
      <c r="C377" s="35">
        <f t="shared" si="74"/>
        <v>19999012</v>
      </c>
      <c r="D377" s="38">
        <f t="shared" si="75"/>
        <v>76.894000000000005</v>
      </c>
      <c r="E377" s="38">
        <f t="shared" si="75"/>
        <v>78.42</v>
      </c>
      <c r="F377" s="38">
        <f t="shared" si="75"/>
        <v>78.42</v>
      </c>
      <c r="G377" s="17"/>
      <c r="H377" s="14"/>
      <c r="I377" s="20"/>
      <c r="J377" s="38"/>
      <c r="K377" s="20" t="s">
        <v>1635</v>
      </c>
      <c r="L377" s="38"/>
      <c r="M377" s="24"/>
    </row>
    <row r="378" spans="1:13" x14ac:dyDescent="0.25">
      <c r="A378" s="35"/>
      <c r="B378" s="35"/>
      <c r="C378" s="35">
        <f t="shared" si="74"/>
        <v>19999012</v>
      </c>
      <c r="D378" s="38">
        <f t="shared" si="75"/>
        <v>76.894000000000005</v>
      </c>
      <c r="E378" s="38">
        <f t="shared" si="75"/>
        <v>78.42</v>
      </c>
      <c r="F378" s="38">
        <f t="shared" si="75"/>
        <v>78.42</v>
      </c>
      <c r="G378" s="17"/>
      <c r="H378" s="14"/>
      <c r="I378" s="20"/>
      <c r="J378" s="38"/>
      <c r="K378" s="20" t="s">
        <v>1636</v>
      </c>
      <c r="L378" s="38"/>
      <c r="M378" s="24"/>
    </row>
    <row r="379" spans="1:13" x14ac:dyDescent="0.25">
      <c r="A379" s="35"/>
      <c r="B379" s="35"/>
      <c r="C379" s="35">
        <f t="shared" si="74"/>
        <v>19999012</v>
      </c>
      <c r="D379" s="38">
        <f t="shared" si="75"/>
        <v>76.894000000000005</v>
      </c>
      <c r="E379" s="38">
        <f t="shared" si="75"/>
        <v>78.42</v>
      </c>
      <c r="F379" s="38">
        <f t="shared" si="75"/>
        <v>78.42</v>
      </c>
      <c r="G379" s="17"/>
      <c r="H379" s="14"/>
      <c r="I379" s="20"/>
      <c r="J379" s="38"/>
      <c r="K379" s="20" t="s">
        <v>1637</v>
      </c>
      <c r="L379" s="38"/>
      <c r="M379" s="24"/>
    </row>
    <row r="380" spans="1:13" x14ac:dyDescent="0.25">
      <c r="A380" s="35"/>
      <c r="B380" s="35"/>
      <c r="C380" s="35">
        <f t="shared" si="74"/>
        <v>19999012</v>
      </c>
      <c r="D380" s="38">
        <f t="shared" si="75"/>
        <v>76.894000000000005</v>
      </c>
      <c r="E380" s="38">
        <f t="shared" si="75"/>
        <v>78.42</v>
      </c>
      <c r="F380" s="38">
        <f t="shared" si="75"/>
        <v>78.42</v>
      </c>
      <c r="G380" s="17"/>
      <c r="H380" s="14"/>
      <c r="I380" s="20"/>
      <c r="J380" s="38"/>
      <c r="K380" s="20" t="s">
        <v>1638</v>
      </c>
      <c r="L380" s="38"/>
      <c r="M380" s="24"/>
    </row>
    <row r="381" spans="1:13" x14ac:dyDescent="0.25">
      <c r="A381" s="36"/>
      <c r="B381" s="36"/>
      <c r="C381" s="36">
        <f t="shared" si="74"/>
        <v>19999012</v>
      </c>
      <c r="D381" s="39">
        <f t="shared" si="75"/>
        <v>76.894000000000005</v>
      </c>
      <c r="E381" s="39">
        <f t="shared" si="75"/>
        <v>78.42</v>
      </c>
      <c r="F381" s="39">
        <f t="shared" si="75"/>
        <v>78.42</v>
      </c>
      <c r="G381" s="17"/>
      <c r="H381" s="14"/>
      <c r="I381" s="20"/>
      <c r="J381" s="39"/>
      <c r="K381" s="20" t="s">
        <v>1639</v>
      </c>
      <c r="L381" s="39"/>
      <c r="M381" s="24"/>
    </row>
    <row r="382" spans="1:13" x14ac:dyDescent="0.25">
      <c r="A382" s="43">
        <f>MAX($A$3:A381)+1</f>
        <v>40</v>
      </c>
      <c r="B382" s="43" t="s">
        <v>1640</v>
      </c>
      <c r="C382" s="43">
        <v>19999083</v>
      </c>
      <c r="D382" s="37">
        <v>74.311000000000007</v>
      </c>
      <c r="E382" s="37">
        <v>77.73</v>
      </c>
      <c r="F382" s="37">
        <v>77.73</v>
      </c>
      <c r="G382" s="17"/>
      <c r="H382" s="14">
        <v>0</v>
      </c>
      <c r="I382" s="20" t="s">
        <v>1641</v>
      </c>
      <c r="J382" s="37">
        <v>65</v>
      </c>
      <c r="K382" s="20" t="s">
        <v>156</v>
      </c>
      <c r="L382" s="37">
        <v>69</v>
      </c>
      <c r="M382" s="24"/>
    </row>
    <row r="383" spans="1:13" x14ac:dyDescent="0.25">
      <c r="A383" s="35"/>
      <c r="B383" s="35"/>
      <c r="C383" s="35">
        <f t="shared" ref="C383:C390" si="76">C382</f>
        <v>19999083</v>
      </c>
      <c r="D383" s="38">
        <f t="shared" ref="D383:F390" si="77">D382:F382</f>
        <v>74.311000000000007</v>
      </c>
      <c r="E383" s="38">
        <f t="shared" si="77"/>
        <v>77.73</v>
      </c>
      <c r="F383" s="38">
        <f t="shared" si="77"/>
        <v>77.73</v>
      </c>
      <c r="G383" s="17"/>
      <c r="H383" s="14"/>
      <c r="I383" s="20" t="s">
        <v>272</v>
      </c>
      <c r="J383" s="38"/>
      <c r="K383" s="20" t="s">
        <v>21</v>
      </c>
      <c r="L383" s="38"/>
      <c r="M383" s="24"/>
    </row>
    <row r="384" spans="1:13" x14ac:dyDescent="0.25">
      <c r="A384" s="35"/>
      <c r="B384" s="35"/>
      <c r="C384" s="35">
        <f t="shared" si="76"/>
        <v>19999083</v>
      </c>
      <c r="D384" s="38">
        <f t="shared" si="77"/>
        <v>74.311000000000007</v>
      </c>
      <c r="E384" s="38">
        <f t="shared" si="77"/>
        <v>77.73</v>
      </c>
      <c r="F384" s="38">
        <f t="shared" si="77"/>
        <v>77.73</v>
      </c>
      <c r="G384" s="17"/>
      <c r="H384" s="14"/>
      <c r="I384" s="20"/>
      <c r="J384" s="38"/>
      <c r="K384" s="20" t="s">
        <v>448</v>
      </c>
      <c r="L384" s="38"/>
      <c r="M384" s="24"/>
    </row>
    <row r="385" spans="1:13" x14ac:dyDescent="0.25">
      <c r="A385" s="35"/>
      <c r="B385" s="35"/>
      <c r="C385" s="35">
        <f t="shared" si="76"/>
        <v>19999083</v>
      </c>
      <c r="D385" s="38">
        <f t="shared" si="77"/>
        <v>74.311000000000007</v>
      </c>
      <c r="E385" s="38">
        <f t="shared" si="77"/>
        <v>77.73</v>
      </c>
      <c r="F385" s="38">
        <f t="shared" si="77"/>
        <v>77.73</v>
      </c>
      <c r="G385" s="17"/>
      <c r="H385" s="14"/>
      <c r="I385" s="20" t="s">
        <v>1642</v>
      </c>
      <c r="J385" s="38"/>
      <c r="K385" s="20" t="s">
        <v>1643</v>
      </c>
      <c r="L385" s="38"/>
      <c r="M385" s="24"/>
    </row>
    <row r="386" spans="1:13" x14ac:dyDescent="0.25">
      <c r="A386" s="35"/>
      <c r="B386" s="35"/>
      <c r="C386" s="35">
        <f t="shared" si="76"/>
        <v>19999083</v>
      </c>
      <c r="D386" s="38">
        <f t="shared" si="77"/>
        <v>74.311000000000007</v>
      </c>
      <c r="E386" s="38">
        <f t="shared" si="77"/>
        <v>77.73</v>
      </c>
      <c r="F386" s="38">
        <f t="shared" si="77"/>
        <v>77.73</v>
      </c>
      <c r="G386" s="17"/>
      <c r="H386" s="14"/>
      <c r="I386" s="20" t="s">
        <v>260</v>
      </c>
      <c r="J386" s="38"/>
      <c r="K386" s="20" t="s">
        <v>1643</v>
      </c>
      <c r="L386" s="38"/>
      <c r="M386" s="24"/>
    </row>
    <row r="387" spans="1:13" x14ac:dyDescent="0.25">
      <c r="A387" s="35"/>
      <c r="B387" s="35"/>
      <c r="C387" s="35">
        <f t="shared" si="76"/>
        <v>19999083</v>
      </c>
      <c r="D387" s="38">
        <f t="shared" si="77"/>
        <v>74.311000000000007</v>
      </c>
      <c r="E387" s="38">
        <f t="shared" si="77"/>
        <v>77.73</v>
      </c>
      <c r="F387" s="38">
        <f t="shared" si="77"/>
        <v>77.73</v>
      </c>
      <c r="G387" s="17"/>
      <c r="H387" s="14"/>
      <c r="I387" s="20"/>
      <c r="J387" s="38"/>
      <c r="K387" s="20" t="s">
        <v>1644</v>
      </c>
      <c r="L387" s="38"/>
      <c r="M387" s="24"/>
    </row>
    <row r="388" spans="1:13" x14ac:dyDescent="0.25">
      <c r="A388" s="35"/>
      <c r="B388" s="35"/>
      <c r="C388" s="35">
        <f t="shared" si="76"/>
        <v>19999083</v>
      </c>
      <c r="D388" s="38">
        <f t="shared" si="77"/>
        <v>74.311000000000007</v>
      </c>
      <c r="E388" s="38">
        <f t="shared" si="77"/>
        <v>77.73</v>
      </c>
      <c r="F388" s="38">
        <f t="shared" si="77"/>
        <v>77.73</v>
      </c>
      <c r="G388" s="17"/>
      <c r="H388" s="14"/>
      <c r="I388" s="20"/>
      <c r="J388" s="38"/>
      <c r="K388" s="20" t="s">
        <v>1645</v>
      </c>
      <c r="L388" s="38"/>
      <c r="M388" s="24"/>
    </row>
    <row r="389" spans="1:13" x14ac:dyDescent="0.25">
      <c r="A389" s="35"/>
      <c r="B389" s="35"/>
      <c r="C389" s="35">
        <f t="shared" si="76"/>
        <v>19999083</v>
      </c>
      <c r="D389" s="38">
        <f t="shared" si="77"/>
        <v>74.311000000000007</v>
      </c>
      <c r="E389" s="38">
        <f t="shared" si="77"/>
        <v>77.73</v>
      </c>
      <c r="F389" s="38">
        <f t="shared" si="77"/>
        <v>77.73</v>
      </c>
      <c r="G389" s="17"/>
      <c r="H389" s="14"/>
      <c r="I389" s="20"/>
      <c r="J389" s="38"/>
      <c r="K389" s="20" t="s">
        <v>283</v>
      </c>
      <c r="L389" s="38"/>
      <c r="M389" s="24"/>
    </row>
    <row r="390" spans="1:13" x14ac:dyDescent="0.25">
      <c r="A390" s="36"/>
      <c r="B390" s="36"/>
      <c r="C390" s="36">
        <f t="shared" si="76"/>
        <v>19999083</v>
      </c>
      <c r="D390" s="39">
        <f t="shared" si="77"/>
        <v>74.311000000000007</v>
      </c>
      <c r="E390" s="39">
        <f t="shared" si="77"/>
        <v>77.73</v>
      </c>
      <c r="F390" s="39">
        <f t="shared" si="77"/>
        <v>77.73</v>
      </c>
      <c r="G390" s="17"/>
      <c r="H390" s="14"/>
      <c r="I390" s="20"/>
      <c r="J390" s="39"/>
      <c r="K390" s="20" t="s">
        <v>1646</v>
      </c>
      <c r="L390" s="39"/>
      <c r="M390" s="24"/>
    </row>
    <row r="391" spans="1:13" x14ac:dyDescent="0.25">
      <c r="A391" s="43">
        <f>MAX($A$3:A390)+1</f>
        <v>41</v>
      </c>
      <c r="B391" s="43" t="s">
        <v>1647</v>
      </c>
      <c r="C391" s="43">
        <v>19999110</v>
      </c>
      <c r="D391" s="37">
        <v>73.855999999999995</v>
      </c>
      <c r="E391" s="37">
        <v>79.08</v>
      </c>
      <c r="F391" s="37">
        <v>79.08</v>
      </c>
      <c r="G391" s="17"/>
      <c r="H391" s="14">
        <v>0</v>
      </c>
      <c r="I391" s="20" t="s">
        <v>188</v>
      </c>
      <c r="J391" s="37">
        <v>61</v>
      </c>
      <c r="K391" s="20" t="s">
        <v>37</v>
      </c>
      <c r="L391" s="37">
        <v>63</v>
      </c>
      <c r="M391" s="24"/>
    </row>
    <row r="392" spans="1:13" x14ac:dyDescent="0.25">
      <c r="A392" s="35"/>
      <c r="B392" s="35"/>
      <c r="C392" s="35">
        <f t="shared" ref="C392:C396" si="78">C391</f>
        <v>19999110</v>
      </c>
      <c r="D392" s="38">
        <f t="shared" ref="D392:F396" si="79">D391:F391</f>
        <v>73.855999999999995</v>
      </c>
      <c r="E392" s="38">
        <f t="shared" si="79"/>
        <v>79.08</v>
      </c>
      <c r="F392" s="38">
        <f t="shared" si="79"/>
        <v>79.08</v>
      </c>
      <c r="G392" s="17"/>
      <c r="H392" s="14"/>
      <c r="I392" s="20"/>
      <c r="J392" s="38"/>
      <c r="K392" s="20" t="s">
        <v>1648</v>
      </c>
      <c r="L392" s="38"/>
      <c r="M392" s="24"/>
    </row>
    <row r="393" spans="1:13" x14ac:dyDescent="0.25">
      <c r="A393" s="35"/>
      <c r="B393" s="35"/>
      <c r="C393" s="35">
        <f t="shared" si="78"/>
        <v>19999110</v>
      </c>
      <c r="D393" s="38">
        <f t="shared" si="79"/>
        <v>73.855999999999995</v>
      </c>
      <c r="E393" s="38">
        <f t="shared" si="79"/>
        <v>79.08</v>
      </c>
      <c r="F393" s="38">
        <f t="shared" si="79"/>
        <v>79.08</v>
      </c>
      <c r="G393" s="17"/>
      <c r="H393" s="14"/>
      <c r="I393" s="20"/>
      <c r="J393" s="38"/>
      <c r="K393" s="20" t="s">
        <v>162</v>
      </c>
      <c r="L393" s="38"/>
      <c r="M393" s="24"/>
    </row>
    <row r="394" spans="1:13" x14ac:dyDescent="0.25">
      <c r="A394" s="35"/>
      <c r="B394" s="35"/>
      <c r="C394" s="35">
        <f t="shared" si="78"/>
        <v>19999110</v>
      </c>
      <c r="D394" s="38">
        <f t="shared" si="79"/>
        <v>73.855999999999995</v>
      </c>
      <c r="E394" s="38">
        <f t="shared" si="79"/>
        <v>79.08</v>
      </c>
      <c r="F394" s="38">
        <f t="shared" si="79"/>
        <v>79.08</v>
      </c>
      <c r="G394" s="17"/>
      <c r="H394" s="14"/>
      <c r="I394" s="20"/>
      <c r="J394" s="38"/>
      <c r="K394" s="20" t="s">
        <v>347</v>
      </c>
      <c r="L394" s="38"/>
      <c r="M394" s="24"/>
    </row>
    <row r="395" spans="1:13" x14ac:dyDescent="0.25">
      <c r="A395" s="35"/>
      <c r="B395" s="35"/>
      <c r="C395" s="35">
        <f t="shared" si="78"/>
        <v>19999110</v>
      </c>
      <c r="D395" s="38">
        <f t="shared" si="79"/>
        <v>73.855999999999995</v>
      </c>
      <c r="E395" s="38">
        <f t="shared" si="79"/>
        <v>79.08</v>
      </c>
      <c r="F395" s="38">
        <f t="shared" si="79"/>
        <v>79.08</v>
      </c>
      <c r="G395" s="17"/>
      <c r="H395" s="14"/>
      <c r="I395" s="20"/>
      <c r="J395" s="38"/>
      <c r="K395" s="20" t="s">
        <v>299</v>
      </c>
      <c r="L395" s="38"/>
      <c r="M395" s="24"/>
    </row>
    <row r="396" spans="1:13" x14ac:dyDescent="0.25">
      <c r="A396" s="36"/>
      <c r="B396" s="36"/>
      <c r="C396" s="36">
        <f t="shared" si="78"/>
        <v>19999110</v>
      </c>
      <c r="D396" s="39">
        <f t="shared" si="79"/>
        <v>73.855999999999995</v>
      </c>
      <c r="E396" s="39">
        <f t="shared" si="79"/>
        <v>79.08</v>
      </c>
      <c r="F396" s="39">
        <f t="shared" si="79"/>
        <v>79.08</v>
      </c>
      <c r="G396" s="17"/>
      <c r="H396" s="14"/>
      <c r="I396" s="20"/>
      <c r="J396" s="39"/>
      <c r="K396" s="20" t="s">
        <v>21</v>
      </c>
      <c r="L396" s="39"/>
      <c r="M396" s="24"/>
    </row>
    <row r="397" spans="1:13" x14ac:dyDescent="0.25">
      <c r="A397" s="43">
        <f>MAX($A$3:A396)+1</f>
        <v>42</v>
      </c>
      <c r="B397" s="43" t="s">
        <v>1649</v>
      </c>
      <c r="C397" s="43">
        <v>19999186</v>
      </c>
      <c r="D397" s="37">
        <v>74.774000000000001</v>
      </c>
      <c r="E397" s="37">
        <v>79.819999999999993</v>
      </c>
      <c r="F397" s="37">
        <v>71.819999999999993</v>
      </c>
      <c r="G397" s="17" t="s">
        <v>1650</v>
      </c>
      <c r="H397" s="14">
        <v>8</v>
      </c>
      <c r="I397" s="20" t="s">
        <v>1651</v>
      </c>
      <c r="J397" s="37">
        <v>64</v>
      </c>
      <c r="K397" s="20" t="s">
        <v>1652</v>
      </c>
      <c r="L397" s="37">
        <v>61</v>
      </c>
      <c r="M397" s="24"/>
    </row>
    <row r="398" spans="1:13" x14ac:dyDescent="0.25">
      <c r="A398" s="35"/>
      <c r="B398" s="35"/>
      <c r="C398" s="35">
        <f t="shared" ref="C398:C400" si="80">C397</f>
        <v>19999186</v>
      </c>
      <c r="D398" s="38">
        <f t="shared" ref="D398:F400" si="81">D397:F397</f>
        <v>74.774000000000001</v>
      </c>
      <c r="E398" s="38">
        <f t="shared" si="81"/>
        <v>79.819999999999993</v>
      </c>
      <c r="F398" s="38">
        <f t="shared" si="81"/>
        <v>71.819999999999993</v>
      </c>
      <c r="G398" s="17"/>
      <c r="H398" s="14"/>
      <c r="I398" s="20"/>
      <c r="J398" s="38"/>
      <c r="K398" s="20" t="s">
        <v>37</v>
      </c>
      <c r="L398" s="38"/>
      <c r="M398" s="24"/>
    </row>
    <row r="399" spans="1:13" x14ac:dyDescent="0.25">
      <c r="A399" s="35"/>
      <c r="B399" s="35"/>
      <c r="C399" s="35">
        <f t="shared" si="80"/>
        <v>19999186</v>
      </c>
      <c r="D399" s="38">
        <f t="shared" si="81"/>
        <v>74.774000000000001</v>
      </c>
      <c r="E399" s="38">
        <f t="shared" si="81"/>
        <v>79.819999999999993</v>
      </c>
      <c r="F399" s="38">
        <f t="shared" si="81"/>
        <v>71.819999999999993</v>
      </c>
      <c r="G399" s="17"/>
      <c r="H399" s="14"/>
      <c r="I399" s="20" t="s">
        <v>1653</v>
      </c>
      <c r="J399" s="38"/>
      <c r="K399" s="20" t="s">
        <v>1654</v>
      </c>
      <c r="L399" s="38"/>
      <c r="M399" s="24"/>
    </row>
    <row r="400" spans="1:13" x14ac:dyDescent="0.25">
      <c r="A400" s="36"/>
      <c r="B400" s="36"/>
      <c r="C400" s="36">
        <f t="shared" si="80"/>
        <v>19999186</v>
      </c>
      <c r="D400" s="39">
        <f t="shared" si="81"/>
        <v>74.774000000000001</v>
      </c>
      <c r="E400" s="39">
        <f t="shared" si="81"/>
        <v>79.819999999999993</v>
      </c>
      <c r="F400" s="39">
        <f t="shared" si="81"/>
        <v>71.819999999999993</v>
      </c>
      <c r="G400" s="17"/>
      <c r="H400" s="14"/>
      <c r="I400" s="20" t="s">
        <v>647</v>
      </c>
      <c r="J400" s="39"/>
      <c r="K400" s="20" t="s">
        <v>21</v>
      </c>
      <c r="L400" s="39"/>
      <c r="M400" s="24"/>
    </row>
    <row r="401" spans="1:13" x14ac:dyDescent="0.25">
      <c r="A401" s="43">
        <f>MAX($A$3:A400)+1</f>
        <v>43</v>
      </c>
      <c r="B401" s="43" t="s">
        <v>1655</v>
      </c>
      <c r="C401" s="43">
        <v>19999032</v>
      </c>
      <c r="D401" s="37">
        <v>70.492000000000004</v>
      </c>
      <c r="E401" s="37">
        <v>68.56</v>
      </c>
      <c r="F401" s="37">
        <v>68.56</v>
      </c>
      <c r="G401" s="17"/>
      <c r="H401" s="14">
        <v>0</v>
      </c>
      <c r="I401" s="20" t="s">
        <v>597</v>
      </c>
      <c r="J401" s="37">
        <v>71</v>
      </c>
      <c r="K401" s="20" t="s">
        <v>1656</v>
      </c>
      <c r="L401" s="37">
        <v>83</v>
      </c>
      <c r="M401" s="24"/>
    </row>
    <row r="402" spans="1:13" x14ac:dyDescent="0.25">
      <c r="A402" s="35"/>
      <c r="B402" s="35"/>
      <c r="C402" s="35">
        <f t="shared" ref="C402:C420" si="82">C401</f>
        <v>19999032</v>
      </c>
      <c r="D402" s="38">
        <f t="shared" ref="D402:F420" si="83">D401:F401</f>
        <v>70.492000000000004</v>
      </c>
      <c r="E402" s="38">
        <f t="shared" si="83"/>
        <v>68.56</v>
      </c>
      <c r="F402" s="38">
        <f t="shared" si="83"/>
        <v>68.56</v>
      </c>
      <c r="G402" s="17"/>
      <c r="H402" s="14"/>
      <c r="I402" s="20" t="s">
        <v>1657</v>
      </c>
      <c r="J402" s="38"/>
      <c r="K402" s="20" t="s">
        <v>1658</v>
      </c>
      <c r="L402" s="38"/>
      <c r="M402" s="24"/>
    </row>
    <row r="403" spans="1:13" x14ac:dyDescent="0.25">
      <c r="A403" s="35"/>
      <c r="B403" s="35"/>
      <c r="C403" s="35">
        <f t="shared" si="82"/>
        <v>19999032</v>
      </c>
      <c r="D403" s="38">
        <f t="shared" si="83"/>
        <v>70.492000000000004</v>
      </c>
      <c r="E403" s="38">
        <f t="shared" si="83"/>
        <v>68.56</v>
      </c>
      <c r="F403" s="38">
        <f t="shared" si="83"/>
        <v>68.56</v>
      </c>
      <c r="G403" s="17"/>
      <c r="H403" s="14"/>
      <c r="I403" s="20"/>
      <c r="J403" s="38"/>
      <c r="K403" s="20" t="s">
        <v>1659</v>
      </c>
      <c r="L403" s="38"/>
      <c r="M403" s="24"/>
    </row>
    <row r="404" spans="1:13" x14ac:dyDescent="0.25">
      <c r="A404" s="35"/>
      <c r="B404" s="35"/>
      <c r="C404" s="35">
        <f t="shared" si="82"/>
        <v>19999032</v>
      </c>
      <c r="D404" s="38">
        <f t="shared" si="83"/>
        <v>70.492000000000004</v>
      </c>
      <c r="E404" s="38">
        <f t="shared" si="83"/>
        <v>68.56</v>
      </c>
      <c r="F404" s="38">
        <f t="shared" si="83"/>
        <v>68.56</v>
      </c>
      <c r="G404" s="17"/>
      <c r="H404" s="14"/>
      <c r="I404" s="20" t="s">
        <v>129</v>
      </c>
      <c r="J404" s="38"/>
      <c r="K404" s="20" t="s">
        <v>1654</v>
      </c>
      <c r="L404" s="38"/>
      <c r="M404" s="24"/>
    </row>
    <row r="405" spans="1:13" x14ac:dyDescent="0.25">
      <c r="A405" s="35"/>
      <c r="B405" s="35"/>
      <c r="C405" s="35">
        <f t="shared" si="82"/>
        <v>19999032</v>
      </c>
      <c r="D405" s="38">
        <f t="shared" si="83"/>
        <v>70.492000000000004</v>
      </c>
      <c r="E405" s="38">
        <f t="shared" si="83"/>
        <v>68.56</v>
      </c>
      <c r="F405" s="38">
        <f t="shared" si="83"/>
        <v>68.56</v>
      </c>
      <c r="G405" s="17"/>
      <c r="H405" s="14"/>
      <c r="I405" s="20" t="s">
        <v>32</v>
      </c>
      <c r="J405" s="38"/>
      <c r="K405" s="20" t="s">
        <v>1660</v>
      </c>
      <c r="L405" s="38"/>
      <c r="M405" s="24"/>
    </row>
    <row r="406" spans="1:13" x14ac:dyDescent="0.25">
      <c r="A406" s="35"/>
      <c r="B406" s="35"/>
      <c r="C406" s="35">
        <f t="shared" si="82"/>
        <v>19999032</v>
      </c>
      <c r="D406" s="38">
        <f t="shared" si="83"/>
        <v>70.492000000000004</v>
      </c>
      <c r="E406" s="38">
        <f t="shared" si="83"/>
        <v>68.56</v>
      </c>
      <c r="F406" s="38">
        <f t="shared" si="83"/>
        <v>68.56</v>
      </c>
      <c r="G406" s="17"/>
      <c r="H406" s="14"/>
      <c r="I406" s="20" t="s">
        <v>34</v>
      </c>
      <c r="J406" s="38"/>
      <c r="K406" s="20" t="s">
        <v>1587</v>
      </c>
      <c r="L406" s="38"/>
      <c r="M406" s="24"/>
    </row>
    <row r="407" spans="1:13" x14ac:dyDescent="0.25">
      <c r="A407" s="35"/>
      <c r="B407" s="35"/>
      <c r="C407" s="35">
        <f t="shared" si="82"/>
        <v>19999032</v>
      </c>
      <c r="D407" s="38">
        <f t="shared" si="83"/>
        <v>70.492000000000004</v>
      </c>
      <c r="E407" s="38">
        <f t="shared" si="83"/>
        <v>68.56</v>
      </c>
      <c r="F407" s="38">
        <f t="shared" si="83"/>
        <v>68.56</v>
      </c>
      <c r="G407" s="17"/>
      <c r="H407" s="14"/>
      <c r="I407" s="20" t="s">
        <v>469</v>
      </c>
      <c r="J407" s="38"/>
      <c r="K407" s="20" t="s">
        <v>1661</v>
      </c>
      <c r="L407" s="38"/>
      <c r="M407" s="24"/>
    </row>
    <row r="408" spans="1:13" x14ac:dyDescent="0.25">
      <c r="A408" s="35"/>
      <c r="B408" s="35"/>
      <c r="C408" s="35">
        <f t="shared" si="82"/>
        <v>19999032</v>
      </c>
      <c r="D408" s="38">
        <f t="shared" si="83"/>
        <v>70.492000000000004</v>
      </c>
      <c r="E408" s="38">
        <f t="shared" si="83"/>
        <v>68.56</v>
      </c>
      <c r="F408" s="38">
        <f t="shared" si="83"/>
        <v>68.56</v>
      </c>
      <c r="G408" s="17"/>
      <c r="H408" s="14"/>
      <c r="I408" s="20" t="s">
        <v>76</v>
      </c>
      <c r="J408" s="38"/>
      <c r="K408" s="20" t="s">
        <v>1662</v>
      </c>
      <c r="L408" s="38"/>
      <c r="M408" s="24"/>
    </row>
    <row r="409" spans="1:13" x14ac:dyDescent="0.25">
      <c r="A409" s="35"/>
      <c r="B409" s="35"/>
      <c r="C409" s="35">
        <f t="shared" si="82"/>
        <v>19999032</v>
      </c>
      <c r="D409" s="38">
        <f t="shared" si="83"/>
        <v>70.492000000000004</v>
      </c>
      <c r="E409" s="38">
        <f t="shared" si="83"/>
        <v>68.56</v>
      </c>
      <c r="F409" s="38">
        <f t="shared" si="83"/>
        <v>68.56</v>
      </c>
      <c r="G409" s="17"/>
      <c r="H409" s="14"/>
      <c r="I409" s="20" t="s">
        <v>60</v>
      </c>
      <c r="J409" s="38"/>
      <c r="K409" s="20" t="s">
        <v>136</v>
      </c>
      <c r="L409" s="38"/>
      <c r="M409" s="24"/>
    </row>
    <row r="410" spans="1:13" x14ac:dyDescent="0.25">
      <c r="A410" s="35"/>
      <c r="B410" s="35"/>
      <c r="C410" s="35">
        <f t="shared" si="82"/>
        <v>19999032</v>
      </c>
      <c r="D410" s="38">
        <f t="shared" si="83"/>
        <v>70.492000000000004</v>
      </c>
      <c r="E410" s="38">
        <f t="shared" si="83"/>
        <v>68.56</v>
      </c>
      <c r="F410" s="38">
        <f t="shared" si="83"/>
        <v>68.56</v>
      </c>
      <c r="G410" s="17"/>
      <c r="H410" s="14"/>
      <c r="I410" s="20" t="s">
        <v>355</v>
      </c>
      <c r="J410" s="38"/>
      <c r="K410" s="20" t="s">
        <v>1663</v>
      </c>
      <c r="L410" s="38"/>
      <c r="M410" s="24"/>
    </row>
    <row r="411" spans="1:13" x14ac:dyDescent="0.25">
      <c r="A411" s="35"/>
      <c r="B411" s="35"/>
      <c r="C411" s="35">
        <f t="shared" si="82"/>
        <v>19999032</v>
      </c>
      <c r="D411" s="38">
        <f t="shared" si="83"/>
        <v>70.492000000000004</v>
      </c>
      <c r="E411" s="38">
        <f t="shared" si="83"/>
        <v>68.56</v>
      </c>
      <c r="F411" s="38">
        <f t="shared" si="83"/>
        <v>68.56</v>
      </c>
      <c r="G411" s="17"/>
      <c r="H411" s="14"/>
      <c r="I411" s="20" t="s">
        <v>48</v>
      </c>
      <c r="J411" s="38"/>
      <c r="K411" s="20" t="s">
        <v>1664</v>
      </c>
      <c r="L411" s="38"/>
      <c r="M411" s="24"/>
    </row>
    <row r="412" spans="1:13" x14ac:dyDescent="0.25">
      <c r="A412" s="35"/>
      <c r="B412" s="35"/>
      <c r="C412" s="35">
        <f t="shared" si="82"/>
        <v>19999032</v>
      </c>
      <c r="D412" s="38">
        <f t="shared" si="83"/>
        <v>70.492000000000004</v>
      </c>
      <c r="E412" s="38">
        <f t="shared" si="83"/>
        <v>68.56</v>
      </c>
      <c r="F412" s="38">
        <f t="shared" si="83"/>
        <v>68.56</v>
      </c>
      <c r="G412" s="17"/>
      <c r="H412" s="14"/>
      <c r="I412" s="20" t="s">
        <v>81</v>
      </c>
      <c r="J412" s="38"/>
      <c r="K412" s="20" t="s">
        <v>1665</v>
      </c>
      <c r="L412" s="38"/>
      <c r="M412" s="24"/>
    </row>
    <row r="413" spans="1:13" x14ac:dyDescent="0.25">
      <c r="A413" s="35"/>
      <c r="B413" s="35"/>
      <c r="C413" s="35">
        <f t="shared" si="82"/>
        <v>19999032</v>
      </c>
      <c r="D413" s="38">
        <f t="shared" si="83"/>
        <v>70.492000000000004</v>
      </c>
      <c r="E413" s="38">
        <f t="shared" si="83"/>
        <v>68.56</v>
      </c>
      <c r="F413" s="38">
        <f t="shared" si="83"/>
        <v>68.56</v>
      </c>
      <c r="G413" s="17"/>
      <c r="H413" s="14"/>
      <c r="I413" s="20"/>
      <c r="J413" s="38"/>
      <c r="K413" s="20" t="s">
        <v>21</v>
      </c>
      <c r="L413" s="38"/>
      <c r="M413" s="24"/>
    </row>
    <row r="414" spans="1:13" x14ac:dyDescent="0.25">
      <c r="A414" s="35"/>
      <c r="B414" s="35"/>
      <c r="C414" s="35">
        <f t="shared" si="82"/>
        <v>19999032</v>
      </c>
      <c r="D414" s="38">
        <f t="shared" si="83"/>
        <v>70.492000000000004</v>
      </c>
      <c r="E414" s="38">
        <f t="shared" si="83"/>
        <v>68.56</v>
      </c>
      <c r="F414" s="38">
        <f t="shared" si="83"/>
        <v>68.56</v>
      </c>
      <c r="G414" s="17"/>
      <c r="H414" s="14"/>
      <c r="I414" s="20"/>
      <c r="J414" s="38"/>
      <c r="K414" s="20" t="s">
        <v>1607</v>
      </c>
      <c r="L414" s="38"/>
      <c r="M414" s="24"/>
    </row>
    <row r="415" spans="1:13" x14ac:dyDescent="0.25">
      <c r="A415" s="35"/>
      <c r="B415" s="35"/>
      <c r="C415" s="35">
        <f t="shared" si="82"/>
        <v>19999032</v>
      </c>
      <c r="D415" s="38">
        <f t="shared" si="83"/>
        <v>70.492000000000004</v>
      </c>
      <c r="E415" s="38">
        <f t="shared" si="83"/>
        <v>68.56</v>
      </c>
      <c r="F415" s="38">
        <f t="shared" si="83"/>
        <v>68.56</v>
      </c>
      <c r="G415" s="17"/>
      <c r="H415" s="14"/>
      <c r="I415" s="20"/>
      <c r="J415" s="38"/>
      <c r="K415" s="20" t="s">
        <v>1609</v>
      </c>
      <c r="L415" s="38"/>
      <c r="M415" s="24"/>
    </row>
    <row r="416" spans="1:13" x14ac:dyDescent="0.25">
      <c r="A416" s="35"/>
      <c r="B416" s="35"/>
      <c r="C416" s="35">
        <f t="shared" si="82"/>
        <v>19999032</v>
      </c>
      <c r="D416" s="38">
        <f t="shared" si="83"/>
        <v>70.492000000000004</v>
      </c>
      <c r="E416" s="38">
        <f t="shared" si="83"/>
        <v>68.56</v>
      </c>
      <c r="F416" s="38">
        <f t="shared" si="83"/>
        <v>68.56</v>
      </c>
      <c r="G416" s="17"/>
      <c r="H416" s="14"/>
      <c r="I416" s="20"/>
      <c r="J416" s="38"/>
      <c r="K416" s="20" t="s">
        <v>1666</v>
      </c>
      <c r="L416" s="38"/>
      <c r="M416" s="24"/>
    </row>
    <row r="417" spans="1:13" x14ac:dyDescent="0.25">
      <c r="A417" s="35"/>
      <c r="B417" s="35"/>
      <c r="C417" s="35">
        <f t="shared" si="82"/>
        <v>19999032</v>
      </c>
      <c r="D417" s="38">
        <f t="shared" si="83"/>
        <v>70.492000000000004</v>
      </c>
      <c r="E417" s="38">
        <f t="shared" si="83"/>
        <v>68.56</v>
      </c>
      <c r="F417" s="38">
        <f t="shared" si="83"/>
        <v>68.56</v>
      </c>
      <c r="G417" s="17"/>
      <c r="H417" s="14"/>
      <c r="I417" s="20"/>
      <c r="J417" s="38"/>
      <c r="K417" s="20" t="s">
        <v>1667</v>
      </c>
      <c r="L417" s="38"/>
      <c r="M417" s="24"/>
    </row>
    <row r="418" spans="1:13" x14ac:dyDescent="0.25">
      <c r="A418" s="35"/>
      <c r="B418" s="35"/>
      <c r="C418" s="35">
        <f t="shared" si="82"/>
        <v>19999032</v>
      </c>
      <c r="D418" s="38">
        <f t="shared" si="83"/>
        <v>70.492000000000004</v>
      </c>
      <c r="E418" s="38">
        <f t="shared" si="83"/>
        <v>68.56</v>
      </c>
      <c r="F418" s="38">
        <f t="shared" si="83"/>
        <v>68.56</v>
      </c>
      <c r="G418" s="17"/>
      <c r="H418" s="14"/>
      <c r="I418" s="20"/>
      <c r="J418" s="38"/>
      <c r="K418" s="20" t="s">
        <v>1668</v>
      </c>
      <c r="L418" s="38"/>
      <c r="M418" s="24"/>
    </row>
    <row r="419" spans="1:13" x14ac:dyDescent="0.25">
      <c r="A419" s="35"/>
      <c r="B419" s="35"/>
      <c r="C419" s="35">
        <f t="shared" si="82"/>
        <v>19999032</v>
      </c>
      <c r="D419" s="38">
        <f t="shared" si="83"/>
        <v>70.492000000000004</v>
      </c>
      <c r="E419" s="38">
        <f t="shared" si="83"/>
        <v>68.56</v>
      </c>
      <c r="F419" s="38">
        <f t="shared" si="83"/>
        <v>68.56</v>
      </c>
      <c r="G419" s="17"/>
      <c r="H419" s="14"/>
      <c r="I419" s="20"/>
      <c r="J419" s="38"/>
      <c r="K419" s="20" t="s">
        <v>1669</v>
      </c>
      <c r="L419" s="38"/>
      <c r="M419" s="24"/>
    </row>
    <row r="420" spans="1:13" x14ac:dyDescent="0.25">
      <c r="A420" s="36"/>
      <c r="B420" s="36"/>
      <c r="C420" s="36">
        <f t="shared" si="82"/>
        <v>19999032</v>
      </c>
      <c r="D420" s="39">
        <f t="shared" si="83"/>
        <v>70.492000000000004</v>
      </c>
      <c r="E420" s="39">
        <f t="shared" si="83"/>
        <v>68.56</v>
      </c>
      <c r="F420" s="39">
        <f t="shared" si="83"/>
        <v>68.56</v>
      </c>
      <c r="G420" s="17"/>
      <c r="H420" s="14"/>
      <c r="I420" s="20"/>
      <c r="J420" s="39"/>
      <c r="K420" s="20" t="s">
        <v>22</v>
      </c>
      <c r="L420" s="39"/>
      <c r="M420" s="24"/>
    </row>
    <row r="421" spans="1:13" x14ac:dyDescent="0.25">
      <c r="A421" s="43">
        <f>MAX($A$3:A420)+1</f>
        <v>44</v>
      </c>
      <c r="B421" s="43" t="s">
        <v>1670</v>
      </c>
      <c r="C421" s="43">
        <v>19999163</v>
      </c>
      <c r="D421" s="37">
        <v>74.728999999999999</v>
      </c>
      <c r="E421" s="37">
        <v>76.97</v>
      </c>
      <c r="F421" s="37">
        <v>76.97</v>
      </c>
      <c r="G421" s="17"/>
      <c r="H421" s="14">
        <v>0</v>
      </c>
      <c r="I421" s="20" t="s">
        <v>57</v>
      </c>
      <c r="J421" s="37">
        <v>65</v>
      </c>
      <c r="K421" s="20" t="s">
        <v>1497</v>
      </c>
      <c r="L421" s="37">
        <v>78.5</v>
      </c>
      <c r="M421" s="24"/>
    </row>
    <row r="422" spans="1:13" x14ac:dyDescent="0.25">
      <c r="A422" s="35"/>
      <c r="B422" s="35"/>
      <c r="C422" s="35">
        <f t="shared" ref="C422:C432" si="84">C421</f>
        <v>19999163</v>
      </c>
      <c r="D422" s="38">
        <f t="shared" ref="D422:F432" si="85">D421:F421</f>
        <v>74.728999999999999</v>
      </c>
      <c r="E422" s="38">
        <f t="shared" si="85"/>
        <v>76.97</v>
      </c>
      <c r="F422" s="38">
        <f t="shared" si="85"/>
        <v>76.97</v>
      </c>
      <c r="G422" s="17"/>
      <c r="H422" s="14"/>
      <c r="I422" s="20"/>
      <c r="J422" s="38"/>
      <c r="K422" s="20" t="s">
        <v>1671</v>
      </c>
      <c r="L422" s="38"/>
      <c r="M422" s="24"/>
    </row>
    <row r="423" spans="1:13" x14ac:dyDescent="0.25">
      <c r="A423" s="35"/>
      <c r="B423" s="35"/>
      <c r="C423" s="35">
        <f t="shared" si="84"/>
        <v>19999163</v>
      </c>
      <c r="D423" s="38">
        <f t="shared" si="85"/>
        <v>74.728999999999999</v>
      </c>
      <c r="E423" s="38">
        <f t="shared" si="85"/>
        <v>76.97</v>
      </c>
      <c r="F423" s="38">
        <f t="shared" si="85"/>
        <v>76.97</v>
      </c>
      <c r="G423" s="17"/>
      <c r="H423" s="14"/>
      <c r="I423" s="20" t="s">
        <v>1672</v>
      </c>
      <c r="J423" s="38"/>
      <c r="K423" s="20" t="s">
        <v>1280</v>
      </c>
      <c r="L423" s="38"/>
      <c r="M423" s="24"/>
    </row>
    <row r="424" spans="1:13" x14ac:dyDescent="0.25">
      <c r="A424" s="35"/>
      <c r="B424" s="35"/>
      <c r="C424" s="35">
        <f t="shared" si="84"/>
        <v>19999163</v>
      </c>
      <c r="D424" s="38">
        <f t="shared" si="85"/>
        <v>74.728999999999999</v>
      </c>
      <c r="E424" s="38">
        <f t="shared" si="85"/>
        <v>76.97</v>
      </c>
      <c r="F424" s="38">
        <f t="shared" si="85"/>
        <v>76.97</v>
      </c>
      <c r="G424" s="17"/>
      <c r="H424" s="14"/>
      <c r="I424" s="20" t="s">
        <v>60</v>
      </c>
      <c r="J424" s="38"/>
      <c r="K424" s="20" t="s">
        <v>1673</v>
      </c>
      <c r="L424" s="38"/>
      <c r="M424" s="24"/>
    </row>
    <row r="425" spans="1:13" x14ac:dyDescent="0.25">
      <c r="A425" s="35"/>
      <c r="B425" s="35"/>
      <c r="C425" s="35">
        <f t="shared" si="84"/>
        <v>19999163</v>
      </c>
      <c r="D425" s="38">
        <f t="shared" si="85"/>
        <v>74.728999999999999</v>
      </c>
      <c r="E425" s="38">
        <f t="shared" si="85"/>
        <v>76.97</v>
      </c>
      <c r="F425" s="38">
        <f t="shared" si="85"/>
        <v>76.97</v>
      </c>
      <c r="G425" s="17"/>
      <c r="H425" s="14"/>
      <c r="I425" s="20" t="s">
        <v>300</v>
      </c>
      <c r="J425" s="38"/>
      <c r="K425" s="20" t="s">
        <v>1674</v>
      </c>
      <c r="L425" s="38"/>
      <c r="M425" s="24"/>
    </row>
    <row r="426" spans="1:13" x14ac:dyDescent="0.25">
      <c r="A426" s="35"/>
      <c r="B426" s="35"/>
      <c r="C426" s="35">
        <f t="shared" si="84"/>
        <v>19999163</v>
      </c>
      <c r="D426" s="38">
        <f t="shared" si="85"/>
        <v>74.728999999999999</v>
      </c>
      <c r="E426" s="38">
        <f t="shared" si="85"/>
        <v>76.97</v>
      </c>
      <c r="F426" s="38">
        <f t="shared" si="85"/>
        <v>76.97</v>
      </c>
      <c r="G426" s="17"/>
      <c r="H426" s="14"/>
      <c r="I426" s="20"/>
      <c r="J426" s="38"/>
      <c r="K426" s="20" t="s">
        <v>1675</v>
      </c>
      <c r="L426" s="38"/>
      <c r="M426" s="24"/>
    </row>
    <row r="427" spans="1:13" x14ac:dyDescent="0.25">
      <c r="A427" s="35"/>
      <c r="B427" s="35"/>
      <c r="C427" s="35">
        <f t="shared" si="84"/>
        <v>19999163</v>
      </c>
      <c r="D427" s="38">
        <f t="shared" si="85"/>
        <v>74.728999999999999</v>
      </c>
      <c r="E427" s="38">
        <f t="shared" si="85"/>
        <v>76.97</v>
      </c>
      <c r="F427" s="38">
        <f t="shared" si="85"/>
        <v>76.97</v>
      </c>
      <c r="G427" s="17"/>
      <c r="H427" s="14"/>
      <c r="I427" s="20"/>
      <c r="J427" s="38"/>
      <c r="K427" s="20" t="s">
        <v>1676</v>
      </c>
      <c r="L427" s="38"/>
      <c r="M427" s="24"/>
    </row>
    <row r="428" spans="1:13" x14ac:dyDescent="0.25">
      <c r="A428" s="35"/>
      <c r="B428" s="35"/>
      <c r="C428" s="35">
        <f t="shared" si="84"/>
        <v>19999163</v>
      </c>
      <c r="D428" s="38">
        <f t="shared" si="85"/>
        <v>74.728999999999999</v>
      </c>
      <c r="E428" s="38">
        <f t="shared" si="85"/>
        <v>76.97</v>
      </c>
      <c r="F428" s="38">
        <f t="shared" si="85"/>
        <v>76.97</v>
      </c>
      <c r="G428" s="17"/>
      <c r="H428" s="14"/>
      <c r="I428" s="20"/>
      <c r="J428" s="38"/>
      <c r="K428" s="20" t="s">
        <v>1677</v>
      </c>
      <c r="L428" s="38"/>
      <c r="M428" s="24"/>
    </row>
    <row r="429" spans="1:13" x14ac:dyDescent="0.25">
      <c r="A429" s="35"/>
      <c r="B429" s="35"/>
      <c r="C429" s="35">
        <f t="shared" si="84"/>
        <v>19999163</v>
      </c>
      <c r="D429" s="38">
        <f t="shared" si="85"/>
        <v>74.728999999999999</v>
      </c>
      <c r="E429" s="38">
        <f t="shared" si="85"/>
        <v>76.97</v>
      </c>
      <c r="F429" s="38">
        <f t="shared" si="85"/>
        <v>76.97</v>
      </c>
      <c r="G429" s="17"/>
      <c r="H429" s="14"/>
      <c r="I429" s="20"/>
      <c r="J429" s="38"/>
      <c r="K429" s="20" t="s">
        <v>1678</v>
      </c>
      <c r="L429" s="38"/>
      <c r="M429" s="24"/>
    </row>
    <row r="430" spans="1:13" x14ac:dyDescent="0.25">
      <c r="A430" s="35"/>
      <c r="B430" s="35"/>
      <c r="C430" s="35">
        <f t="shared" si="84"/>
        <v>19999163</v>
      </c>
      <c r="D430" s="38">
        <f t="shared" si="85"/>
        <v>74.728999999999999</v>
      </c>
      <c r="E430" s="38">
        <f t="shared" si="85"/>
        <v>76.97</v>
      </c>
      <c r="F430" s="38">
        <f t="shared" si="85"/>
        <v>76.97</v>
      </c>
      <c r="G430" s="17"/>
      <c r="H430" s="14"/>
      <c r="I430" s="20"/>
      <c r="J430" s="38"/>
      <c r="K430" s="20" t="s">
        <v>305</v>
      </c>
      <c r="L430" s="38"/>
      <c r="M430" s="24"/>
    </row>
    <row r="431" spans="1:13" x14ac:dyDescent="0.25">
      <c r="A431" s="35"/>
      <c r="B431" s="35"/>
      <c r="C431" s="35">
        <f t="shared" si="84"/>
        <v>19999163</v>
      </c>
      <c r="D431" s="38">
        <f t="shared" si="85"/>
        <v>74.728999999999999</v>
      </c>
      <c r="E431" s="38">
        <f t="shared" si="85"/>
        <v>76.97</v>
      </c>
      <c r="F431" s="38">
        <f t="shared" si="85"/>
        <v>76.97</v>
      </c>
      <c r="G431" s="17"/>
      <c r="H431" s="14"/>
      <c r="I431" s="20"/>
      <c r="J431" s="38"/>
      <c r="K431" s="20" t="s">
        <v>21</v>
      </c>
      <c r="L431" s="38"/>
      <c r="M431" s="24"/>
    </row>
    <row r="432" spans="1:13" x14ac:dyDescent="0.25">
      <c r="A432" s="36"/>
      <c r="B432" s="36"/>
      <c r="C432" s="36">
        <f t="shared" si="84"/>
        <v>19999163</v>
      </c>
      <c r="D432" s="39">
        <f t="shared" si="85"/>
        <v>74.728999999999999</v>
      </c>
      <c r="E432" s="39">
        <f t="shared" si="85"/>
        <v>76.97</v>
      </c>
      <c r="F432" s="39">
        <f t="shared" si="85"/>
        <v>76.97</v>
      </c>
      <c r="G432" s="17"/>
      <c r="H432" s="14"/>
      <c r="I432" s="20"/>
      <c r="J432" s="39"/>
      <c r="K432" s="20" t="s">
        <v>1615</v>
      </c>
      <c r="L432" s="39"/>
      <c r="M432" s="24"/>
    </row>
    <row r="433" spans="1:13" x14ac:dyDescent="0.25">
      <c r="A433" s="43">
        <f>MAX($A$3:A432)+1</f>
        <v>45</v>
      </c>
      <c r="B433" s="43" t="s">
        <v>1679</v>
      </c>
      <c r="C433" s="43">
        <v>19999225</v>
      </c>
      <c r="D433" s="37">
        <v>79.798000000000002</v>
      </c>
      <c r="E433" s="37">
        <v>83.14</v>
      </c>
      <c r="F433" s="37">
        <v>83.14</v>
      </c>
      <c r="G433" s="17"/>
      <c r="H433" s="14">
        <v>0</v>
      </c>
      <c r="I433" s="20" t="s">
        <v>1680</v>
      </c>
      <c r="J433" s="37">
        <v>66</v>
      </c>
      <c r="K433" s="20" t="s">
        <v>1681</v>
      </c>
      <c r="L433" s="37">
        <v>84</v>
      </c>
      <c r="M433" s="24"/>
    </row>
    <row r="434" spans="1:13" x14ac:dyDescent="0.25">
      <c r="A434" s="35"/>
      <c r="B434" s="35"/>
      <c r="C434" s="35">
        <f t="shared" ref="C434:C444" si="86">C433</f>
        <v>19999225</v>
      </c>
      <c r="D434" s="38">
        <f t="shared" ref="D434:F444" si="87">D433:F433</f>
        <v>79.798000000000002</v>
      </c>
      <c r="E434" s="38">
        <f t="shared" si="87"/>
        <v>83.14</v>
      </c>
      <c r="F434" s="38">
        <f t="shared" si="87"/>
        <v>83.14</v>
      </c>
      <c r="G434" s="17"/>
      <c r="H434" s="14"/>
      <c r="I434" s="20" t="s">
        <v>1682</v>
      </c>
      <c r="J434" s="38"/>
      <c r="K434" s="20" t="s">
        <v>1683</v>
      </c>
      <c r="L434" s="38"/>
      <c r="M434" s="24"/>
    </row>
    <row r="435" spans="1:13" x14ac:dyDescent="0.25">
      <c r="A435" s="35"/>
      <c r="B435" s="35"/>
      <c r="C435" s="35">
        <f t="shared" si="86"/>
        <v>19999225</v>
      </c>
      <c r="D435" s="38">
        <f t="shared" si="87"/>
        <v>79.798000000000002</v>
      </c>
      <c r="E435" s="38">
        <f t="shared" si="87"/>
        <v>83.14</v>
      </c>
      <c r="F435" s="38">
        <f t="shared" si="87"/>
        <v>83.14</v>
      </c>
      <c r="G435" s="17"/>
      <c r="H435" s="14"/>
      <c r="I435" s="20" t="s">
        <v>1684</v>
      </c>
      <c r="J435" s="38"/>
      <c r="K435" s="20" t="s">
        <v>1685</v>
      </c>
      <c r="L435" s="38"/>
      <c r="M435" s="24"/>
    </row>
    <row r="436" spans="1:13" x14ac:dyDescent="0.25">
      <c r="A436" s="35"/>
      <c r="B436" s="35"/>
      <c r="C436" s="35">
        <f t="shared" si="86"/>
        <v>19999225</v>
      </c>
      <c r="D436" s="38">
        <f t="shared" si="87"/>
        <v>79.798000000000002</v>
      </c>
      <c r="E436" s="38">
        <f t="shared" si="87"/>
        <v>83.14</v>
      </c>
      <c r="F436" s="38">
        <f t="shared" si="87"/>
        <v>83.14</v>
      </c>
      <c r="G436" s="17"/>
      <c r="H436" s="14"/>
      <c r="I436" s="20" t="s">
        <v>1686</v>
      </c>
      <c r="J436" s="38"/>
      <c r="K436" s="20" t="s">
        <v>1687</v>
      </c>
      <c r="L436" s="38"/>
      <c r="M436" s="24"/>
    </row>
    <row r="437" spans="1:13" x14ac:dyDescent="0.25">
      <c r="A437" s="35"/>
      <c r="B437" s="35"/>
      <c r="C437" s="35">
        <f t="shared" si="86"/>
        <v>19999225</v>
      </c>
      <c r="D437" s="38">
        <f t="shared" si="87"/>
        <v>79.798000000000002</v>
      </c>
      <c r="E437" s="38">
        <f t="shared" si="87"/>
        <v>83.14</v>
      </c>
      <c r="F437" s="38">
        <f t="shared" si="87"/>
        <v>83.14</v>
      </c>
      <c r="G437" s="17"/>
      <c r="H437" s="14"/>
      <c r="I437" s="20" t="s">
        <v>1688</v>
      </c>
      <c r="J437" s="38"/>
      <c r="K437" s="20" t="s">
        <v>1689</v>
      </c>
      <c r="L437" s="38"/>
      <c r="M437" s="24"/>
    </row>
    <row r="438" spans="1:13" x14ac:dyDescent="0.25">
      <c r="A438" s="35"/>
      <c r="B438" s="35"/>
      <c r="C438" s="35">
        <f t="shared" si="86"/>
        <v>19999225</v>
      </c>
      <c r="D438" s="38">
        <f t="shared" si="87"/>
        <v>79.798000000000002</v>
      </c>
      <c r="E438" s="38">
        <f t="shared" si="87"/>
        <v>83.14</v>
      </c>
      <c r="F438" s="38">
        <f t="shared" si="87"/>
        <v>83.14</v>
      </c>
      <c r="G438" s="17"/>
      <c r="H438" s="14"/>
      <c r="I438" s="20"/>
      <c r="J438" s="38"/>
      <c r="K438" s="20" t="s">
        <v>1690</v>
      </c>
      <c r="L438" s="38"/>
      <c r="M438" s="24"/>
    </row>
    <row r="439" spans="1:13" x14ac:dyDescent="0.25">
      <c r="A439" s="35"/>
      <c r="B439" s="35"/>
      <c r="C439" s="35">
        <f t="shared" si="86"/>
        <v>19999225</v>
      </c>
      <c r="D439" s="38">
        <f t="shared" si="87"/>
        <v>79.798000000000002</v>
      </c>
      <c r="E439" s="38">
        <f t="shared" si="87"/>
        <v>83.14</v>
      </c>
      <c r="F439" s="38">
        <f t="shared" si="87"/>
        <v>83.14</v>
      </c>
      <c r="G439" s="17"/>
      <c r="H439" s="14"/>
      <c r="I439" s="20"/>
      <c r="J439" s="38"/>
      <c r="K439" s="20" t="s">
        <v>1691</v>
      </c>
      <c r="L439" s="38"/>
      <c r="M439" s="24"/>
    </row>
    <row r="440" spans="1:13" x14ac:dyDescent="0.25">
      <c r="A440" s="35"/>
      <c r="B440" s="35"/>
      <c r="C440" s="35">
        <f t="shared" si="86"/>
        <v>19999225</v>
      </c>
      <c r="D440" s="38">
        <f t="shared" si="87"/>
        <v>79.798000000000002</v>
      </c>
      <c r="E440" s="38">
        <f t="shared" si="87"/>
        <v>83.14</v>
      </c>
      <c r="F440" s="38">
        <f t="shared" si="87"/>
        <v>83.14</v>
      </c>
      <c r="G440" s="17"/>
      <c r="H440" s="14"/>
      <c r="I440" s="20"/>
      <c r="J440" s="38"/>
      <c r="K440" s="20" t="s">
        <v>1692</v>
      </c>
      <c r="L440" s="38"/>
      <c r="M440" s="24"/>
    </row>
    <row r="441" spans="1:13" x14ac:dyDescent="0.25">
      <c r="A441" s="35"/>
      <c r="B441" s="35"/>
      <c r="C441" s="35">
        <f t="shared" si="86"/>
        <v>19999225</v>
      </c>
      <c r="D441" s="38">
        <f t="shared" si="87"/>
        <v>79.798000000000002</v>
      </c>
      <c r="E441" s="38">
        <f t="shared" si="87"/>
        <v>83.14</v>
      </c>
      <c r="F441" s="38">
        <f t="shared" si="87"/>
        <v>83.14</v>
      </c>
      <c r="G441" s="17"/>
      <c r="H441" s="14"/>
      <c r="I441" s="20"/>
      <c r="J441" s="38"/>
      <c r="K441" s="20" t="s">
        <v>1693</v>
      </c>
      <c r="L441" s="38"/>
      <c r="M441" s="24"/>
    </row>
    <row r="442" spans="1:13" x14ac:dyDescent="0.25">
      <c r="A442" s="35"/>
      <c r="B442" s="35"/>
      <c r="C442" s="35">
        <f t="shared" si="86"/>
        <v>19999225</v>
      </c>
      <c r="D442" s="38">
        <f t="shared" si="87"/>
        <v>79.798000000000002</v>
      </c>
      <c r="E442" s="38">
        <f t="shared" si="87"/>
        <v>83.14</v>
      </c>
      <c r="F442" s="38">
        <f t="shared" si="87"/>
        <v>83.14</v>
      </c>
      <c r="G442" s="17"/>
      <c r="H442" s="14"/>
      <c r="I442" s="20"/>
      <c r="J442" s="38"/>
      <c r="K442" s="20" t="s">
        <v>1694</v>
      </c>
      <c r="L442" s="38"/>
      <c r="M442" s="24"/>
    </row>
    <row r="443" spans="1:13" x14ac:dyDescent="0.25">
      <c r="A443" s="35"/>
      <c r="B443" s="35"/>
      <c r="C443" s="35">
        <f t="shared" si="86"/>
        <v>19999225</v>
      </c>
      <c r="D443" s="38">
        <f t="shared" si="87"/>
        <v>79.798000000000002</v>
      </c>
      <c r="E443" s="38">
        <f t="shared" si="87"/>
        <v>83.14</v>
      </c>
      <c r="F443" s="38">
        <f t="shared" si="87"/>
        <v>83.14</v>
      </c>
      <c r="G443" s="17"/>
      <c r="H443" s="14"/>
      <c r="I443" s="20"/>
      <c r="J443" s="38"/>
      <c r="K443" s="20" t="s">
        <v>1695</v>
      </c>
      <c r="L443" s="38"/>
      <c r="M443" s="24"/>
    </row>
    <row r="444" spans="1:13" x14ac:dyDescent="0.25">
      <c r="A444" s="36"/>
      <c r="B444" s="36"/>
      <c r="C444" s="36">
        <f t="shared" si="86"/>
        <v>19999225</v>
      </c>
      <c r="D444" s="39">
        <f t="shared" si="87"/>
        <v>79.798000000000002</v>
      </c>
      <c r="E444" s="39">
        <f t="shared" si="87"/>
        <v>83.14</v>
      </c>
      <c r="F444" s="39">
        <f t="shared" si="87"/>
        <v>83.14</v>
      </c>
      <c r="G444" s="17"/>
      <c r="H444" s="14"/>
      <c r="I444" s="20"/>
      <c r="J444" s="39"/>
      <c r="K444" s="20" t="s">
        <v>1696</v>
      </c>
      <c r="L444" s="39"/>
      <c r="M444" s="24"/>
    </row>
    <row r="445" spans="1:13" x14ac:dyDescent="0.25">
      <c r="A445" s="43">
        <f>MAX($A$3:A444)+1</f>
        <v>46</v>
      </c>
      <c r="B445" s="43" t="s">
        <v>1697</v>
      </c>
      <c r="C445" s="43">
        <v>19999023</v>
      </c>
      <c r="D445" s="37">
        <v>69.92</v>
      </c>
      <c r="E445" s="37">
        <v>71.599999999999994</v>
      </c>
      <c r="F445" s="37">
        <v>71.599999999999994</v>
      </c>
      <c r="G445" s="17"/>
      <c r="H445" s="14">
        <v>0</v>
      </c>
      <c r="I445" s="20" t="s">
        <v>1485</v>
      </c>
      <c r="J445" s="37">
        <v>67</v>
      </c>
      <c r="K445" s="20" t="s">
        <v>1698</v>
      </c>
      <c r="L445" s="37">
        <v>64</v>
      </c>
      <c r="M445" s="24"/>
    </row>
    <row r="446" spans="1:13" x14ac:dyDescent="0.25">
      <c r="A446" s="35"/>
      <c r="B446" s="35"/>
      <c r="C446" s="35">
        <f t="shared" ref="C446:C449" si="88">C445</f>
        <v>19999023</v>
      </c>
      <c r="D446" s="38">
        <f t="shared" ref="D446:F449" si="89">D445:F445</f>
        <v>69.92</v>
      </c>
      <c r="E446" s="38">
        <f t="shared" si="89"/>
        <v>71.599999999999994</v>
      </c>
      <c r="F446" s="38">
        <f t="shared" si="89"/>
        <v>71.599999999999994</v>
      </c>
      <c r="G446" s="17"/>
      <c r="H446" s="14"/>
      <c r="I446" s="20" t="s">
        <v>1699</v>
      </c>
      <c r="J446" s="38"/>
      <c r="K446" s="20" t="s">
        <v>21</v>
      </c>
      <c r="L446" s="38"/>
      <c r="M446" s="24"/>
    </row>
    <row r="447" spans="1:13" x14ac:dyDescent="0.25">
      <c r="A447" s="35"/>
      <c r="B447" s="35"/>
      <c r="C447" s="35">
        <f t="shared" si="88"/>
        <v>19999023</v>
      </c>
      <c r="D447" s="38">
        <f t="shared" si="89"/>
        <v>69.92</v>
      </c>
      <c r="E447" s="38">
        <f t="shared" si="89"/>
        <v>71.599999999999994</v>
      </c>
      <c r="F447" s="38">
        <f t="shared" si="89"/>
        <v>71.599999999999994</v>
      </c>
      <c r="G447" s="17"/>
      <c r="H447" s="14"/>
      <c r="I447" s="20" t="s">
        <v>356</v>
      </c>
      <c r="J447" s="38"/>
      <c r="K447" s="20" t="s">
        <v>1700</v>
      </c>
      <c r="L447" s="38"/>
      <c r="M447" s="24"/>
    </row>
    <row r="448" spans="1:13" x14ac:dyDescent="0.25">
      <c r="A448" s="35"/>
      <c r="B448" s="35"/>
      <c r="C448" s="35">
        <f t="shared" si="88"/>
        <v>19999023</v>
      </c>
      <c r="D448" s="38">
        <f t="shared" si="89"/>
        <v>69.92</v>
      </c>
      <c r="E448" s="38">
        <f t="shared" si="89"/>
        <v>71.599999999999994</v>
      </c>
      <c r="F448" s="38">
        <f t="shared" si="89"/>
        <v>71.599999999999994</v>
      </c>
      <c r="G448" s="17"/>
      <c r="H448" s="14"/>
      <c r="I448" s="20" t="s">
        <v>355</v>
      </c>
      <c r="J448" s="38"/>
      <c r="K448" s="20" t="s">
        <v>22</v>
      </c>
      <c r="L448" s="38"/>
      <c r="M448" s="24"/>
    </row>
    <row r="449" spans="1:13" x14ac:dyDescent="0.25">
      <c r="A449" s="36"/>
      <c r="B449" s="36"/>
      <c r="C449" s="36">
        <f t="shared" si="88"/>
        <v>19999023</v>
      </c>
      <c r="D449" s="39">
        <f t="shared" si="89"/>
        <v>69.92</v>
      </c>
      <c r="E449" s="39">
        <f t="shared" si="89"/>
        <v>71.599999999999994</v>
      </c>
      <c r="F449" s="39">
        <f t="shared" si="89"/>
        <v>71.599999999999994</v>
      </c>
      <c r="G449" s="17"/>
      <c r="H449" s="14"/>
      <c r="I449" s="20" t="s">
        <v>60</v>
      </c>
      <c r="J449" s="39"/>
      <c r="K449" s="20"/>
      <c r="L449" s="39"/>
      <c r="M449" s="24"/>
    </row>
    <row r="450" spans="1:13" x14ac:dyDescent="0.25">
      <c r="A450" s="43">
        <f>MAX($A$3:A449)+1</f>
        <v>47</v>
      </c>
      <c r="B450" s="43" t="s">
        <v>1701</v>
      </c>
      <c r="C450" s="43">
        <v>19999138</v>
      </c>
      <c r="D450" s="37">
        <v>72.588999999999999</v>
      </c>
      <c r="E450" s="37">
        <v>77.77</v>
      </c>
      <c r="F450" s="37">
        <v>77.77</v>
      </c>
      <c r="G450" s="17"/>
      <c r="H450" s="14">
        <v>0</v>
      </c>
      <c r="I450" s="20"/>
      <c r="J450" s="37">
        <v>60</v>
      </c>
      <c r="K450" s="20" t="s">
        <v>21</v>
      </c>
      <c r="L450" s="37">
        <v>61.5</v>
      </c>
      <c r="M450" s="24"/>
    </row>
    <row r="451" spans="1:13" x14ac:dyDescent="0.25">
      <c r="A451" s="35"/>
      <c r="B451" s="35"/>
      <c r="C451" s="35">
        <f t="shared" ref="C451:C452" si="90">C450</f>
        <v>19999138</v>
      </c>
      <c r="D451" s="38">
        <f t="shared" ref="D451:F452" si="91">D450:F450</f>
        <v>72.588999999999999</v>
      </c>
      <c r="E451" s="38">
        <f t="shared" si="91"/>
        <v>77.77</v>
      </c>
      <c r="F451" s="38">
        <f t="shared" si="91"/>
        <v>77.77</v>
      </c>
      <c r="G451" s="17"/>
      <c r="H451" s="14"/>
      <c r="I451" s="20"/>
      <c r="J451" s="38"/>
      <c r="K451" s="20" t="s">
        <v>305</v>
      </c>
      <c r="L451" s="38"/>
      <c r="M451" s="24"/>
    </row>
    <row r="452" spans="1:13" x14ac:dyDescent="0.25">
      <c r="A452" s="36"/>
      <c r="B452" s="36"/>
      <c r="C452" s="36">
        <f t="shared" si="90"/>
        <v>19999138</v>
      </c>
      <c r="D452" s="39">
        <f t="shared" si="91"/>
        <v>72.588999999999999</v>
      </c>
      <c r="E452" s="39">
        <f t="shared" si="91"/>
        <v>77.77</v>
      </c>
      <c r="F452" s="39">
        <f t="shared" si="91"/>
        <v>77.77</v>
      </c>
      <c r="G452" s="17"/>
      <c r="H452" s="14"/>
      <c r="I452" s="20"/>
      <c r="J452" s="39"/>
      <c r="K452" s="20" t="s">
        <v>1702</v>
      </c>
      <c r="L452" s="39"/>
      <c r="M452" s="24"/>
    </row>
    <row r="453" spans="1:13" x14ac:dyDescent="0.25">
      <c r="A453" s="43">
        <f>MAX($A$3:A452)+1</f>
        <v>48</v>
      </c>
      <c r="B453" s="43" t="s">
        <v>1703</v>
      </c>
      <c r="C453" s="43">
        <v>19999191</v>
      </c>
      <c r="D453" s="37">
        <v>67.284999999999997</v>
      </c>
      <c r="E453" s="37">
        <v>69.55</v>
      </c>
      <c r="F453" s="37">
        <v>69.55</v>
      </c>
      <c r="G453" s="17"/>
      <c r="H453" s="14">
        <v>0</v>
      </c>
      <c r="I453" s="20" t="s">
        <v>32</v>
      </c>
      <c r="J453" s="37">
        <v>62</v>
      </c>
      <c r="K453" s="20" t="s">
        <v>21</v>
      </c>
      <c r="L453" s="37">
        <v>62</v>
      </c>
      <c r="M453" s="24"/>
    </row>
    <row r="454" spans="1:13" x14ac:dyDescent="0.25">
      <c r="A454" s="35"/>
      <c r="B454" s="35"/>
      <c r="C454" s="35">
        <f t="shared" ref="C454:C456" si="92">C453</f>
        <v>19999191</v>
      </c>
      <c r="D454" s="38">
        <f t="shared" ref="D454:F456" si="93">D453:F453</f>
        <v>67.284999999999997</v>
      </c>
      <c r="E454" s="38">
        <f t="shared" si="93"/>
        <v>69.55</v>
      </c>
      <c r="F454" s="38">
        <f t="shared" si="93"/>
        <v>69.55</v>
      </c>
      <c r="G454" s="17"/>
      <c r="H454" s="14"/>
      <c r="I454" s="20" t="s">
        <v>1704</v>
      </c>
      <c r="J454" s="38"/>
      <c r="K454" s="20" t="s">
        <v>156</v>
      </c>
      <c r="L454" s="38"/>
      <c r="M454" s="24"/>
    </row>
    <row r="455" spans="1:13" x14ac:dyDescent="0.25">
      <c r="A455" s="35"/>
      <c r="B455" s="35"/>
      <c r="C455" s="35">
        <f t="shared" si="92"/>
        <v>19999191</v>
      </c>
      <c r="D455" s="38">
        <f t="shared" si="93"/>
        <v>67.284999999999997</v>
      </c>
      <c r="E455" s="38">
        <f t="shared" si="93"/>
        <v>69.55</v>
      </c>
      <c r="F455" s="38">
        <f t="shared" si="93"/>
        <v>69.55</v>
      </c>
      <c r="G455" s="17"/>
      <c r="H455" s="14"/>
      <c r="I455" s="20"/>
      <c r="J455" s="38"/>
      <c r="K455" s="20" t="s">
        <v>22</v>
      </c>
      <c r="L455" s="38"/>
      <c r="M455" s="24"/>
    </row>
    <row r="456" spans="1:13" x14ac:dyDescent="0.25">
      <c r="A456" s="36"/>
      <c r="B456" s="36"/>
      <c r="C456" s="36">
        <f t="shared" si="92"/>
        <v>19999191</v>
      </c>
      <c r="D456" s="39">
        <f t="shared" si="93"/>
        <v>67.284999999999997</v>
      </c>
      <c r="E456" s="39">
        <f t="shared" si="93"/>
        <v>69.55</v>
      </c>
      <c r="F456" s="39">
        <f t="shared" si="93"/>
        <v>69.55</v>
      </c>
      <c r="G456" s="17"/>
      <c r="H456" s="14"/>
      <c r="I456" s="20"/>
      <c r="J456" s="39"/>
      <c r="K456" s="20" t="s">
        <v>1705</v>
      </c>
      <c r="L456" s="39"/>
      <c r="M456" s="24"/>
    </row>
    <row r="457" spans="1:13" x14ac:dyDescent="0.25">
      <c r="A457" s="43">
        <f>MAX($A$3:A456)+1</f>
        <v>49</v>
      </c>
      <c r="B457" s="43" t="s">
        <v>1706</v>
      </c>
      <c r="C457" s="43">
        <v>19999022</v>
      </c>
      <c r="D457" s="37">
        <v>82.08</v>
      </c>
      <c r="E457" s="37">
        <v>87.4</v>
      </c>
      <c r="F457" s="37">
        <v>87.4</v>
      </c>
      <c r="G457" s="17"/>
      <c r="H457" s="14">
        <v>0</v>
      </c>
      <c r="I457" s="20" t="s">
        <v>1707</v>
      </c>
      <c r="J457" s="37">
        <v>65</v>
      </c>
      <c r="K457" s="20" t="s">
        <v>1708</v>
      </c>
      <c r="L457" s="37">
        <v>79</v>
      </c>
      <c r="M457" s="24"/>
    </row>
    <row r="458" spans="1:13" x14ac:dyDescent="0.25">
      <c r="A458" s="35"/>
      <c r="B458" s="35"/>
      <c r="C458" s="35">
        <f t="shared" ref="C458:C468" si="94">C457</f>
        <v>19999022</v>
      </c>
      <c r="D458" s="38">
        <f t="shared" ref="D458:F468" si="95">D457:F457</f>
        <v>82.08</v>
      </c>
      <c r="E458" s="38">
        <f t="shared" si="95"/>
        <v>87.4</v>
      </c>
      <c r="F458" s="38">
        <f t="shared" si="95"/>
        <v>87.4</v>
      </c>
      <c r="G458" s="17"/>
      <c r="H458" s="14"/>
      <c r="I458" s="20" t="s">
        <v>1610</v>
      </c>
      <c r="J458" s="38"/>
      <c r="K458" s="20" t="s">
        <v>195</v>
      </c>
      <c r="L458" s="38"/>
      <c r="M458" s="24"/>
    </row>
    <row r="459" spans="1:13" x14ac:dyDescent="0.25">
      <c r="A459" s="35"/>
      <c r="B459" s="35"/>
      <c r="C459" s="35">
        <f t="shared" si="94"/>
        <v>19999022</v>
      </c>
      <c r="D459" s="38">
        <f t="shared" si="95"/>
        <v>82.08</v>
      </c>
      <c r="E459" s="38">
        <f t="shared" si="95"/>
        <v>87.4</v>
      </c>
      <c r="F459" s="38">
        <f t="shared" si="95"/>
        <v>87.4</v>
      </c>
      <c r="G459" s="17"/>
      <c r="H459" s="14"/>
      <c r="I459" s="20" t="s">
        <v>1709</v>
      </c>
      <c r="J459" s="38"/>
      <c r="K459" s="20" t="s">
        <v>1710</v>
      </c>
      <c r="L459" s="38"/>
      <c r="M459" s="24"/>
    </row>
    <row r="460" spans="1:13" x14ac:dyDescent="0.25">
      <c r="A460" s="35"/>
      <c r="B460" s="35"/>
      <c r="C460" s="35">
        <f t="shared" si="94"/>
        <v>19999022</v>
      </c>
      <c r="D460" s="38">
        <f t="shared" si="95"/>
        <v>82.08</v>
      </c>
      <c r="E460" s="38">
        <f t="shared" si="95"/>
        <v>87.4</v>
      </c>
      <c r="F460" s="38">
        <f t="shared" si="95"/>
        <v>87.4</v>
      </c>
      <c r="G460" s="17"/>
      <c r="H460" s="14"/>
      <c r="I460" s="20" t="s">
        <v>473</v>
      </c>
      <c r="J460" s="38"/>
      <c r="K460" s="20" t="s">
        <v>1711</v>
      </c>
      <c r="L460" s="38"/>
      <c r="M460" s="24"/>
    </row>
    <row r="461" spans="1:13" x14ac:dyDescent="0.25">
      <c r="A461" s="35"/>
      <c r="B461" s="35"/>
      <c r="C461" s="35">
        <f t="shared" si="94"/>
        <v>19999022</v>
      </c>
      <c r="D461" s="38">
        <f t="shared" si="95"/>
        <v>82.08</v>
      </c>
      <c r="E461" s="38">
        <f t="shared" si="95"/>
        <v>87.4</v>
      </c>
      <c r="F461" s="38">
        <f t="shared" si="95"/>
        <v>87.4</v>
      </c>
      <c r="G461" s="17"/>
      <c r="H461" s="14"/>
      <c r="I461" s="20" t="s">
        <v>1712</v>
      </c>
      <c r="J461" s="38"/>
      <c r="K461" s="20" t="s">
        <v>1713</v>
      </c>
      <c r="L461" s="38"/>
      <c r="M461" s="24"/>
    </row>
    <row r="462" spans="1:13" x14ac:dyDescent="0.25">
      <c r="A462" s="35"/>
      <c r="B462" s="35"/>
      <c r="C462" s="35">
        <f t="shared" si="94"/>
        <v>19999022</v>
      </c>
      <c r="D462" s="38">
        <f t="shared" si="95"/>
        <v>82.08</v>
      </c>
      <c r="E462" s="38">
        <f t="shared" si="95"/>
        <v>87.4</v>
      </c>
      <c r="F462" s="38">
        <f t="shared" si="95"/>
        <v>87.4</v>
      </c>
      <c r="G462" s="17"/>
      <c r="H462" s="14"/>
      <c r="I462" s="20"/>
      <c r="J462" s="38"/>
      <c r="K462" s="20" t="s">
        <v>1714</v>
      </c>
      <c r="L462" s="38"/>
      <c r="M462" s="24"/>
    </row>
    <row r="463" spans="1:13" x14ac:dyDescent="0.25">
      <c r="A463" s="35"/>
      <c r="B463" s="35"/>
      <c r="C463" s="35">
        <f t="shared" si="94"/>
        <v>19999022</v>
      </c>
      <c r="D463" s="38">
        <f t="shared" si="95"/>
        <v>82.08</v>
      </c>
      <c r="E463" s="38">
        <f t="shared" si="95"/>
        <v>87.4</v>
      </c>
      <c r="F463" s="38">
        <f t="shared" si="95"/>
        <v>87.4</v>
      </c>
      <c r="G463" s="17"/>
      <c r="H463" s="14"/>
      <c r="I463" s="20"/>
      <c r="J463" s="38"/>
      <c r="K463" s="20" t="s">
        <v>1715</v>
      </c>
      <c r="L463" s="38"/>
      <c r="M463" s="24"/>
    </row>
    <row r="464" spans="1:13" x14ac:dyDescent="0.25">
      <c r="A464" s="35"/>
      <c r="B464" s="35"/>
      <c r="C464" s="35">
        <f t="shared" si="94"/>
        <v>19999022</v>
      </c>
      <c r="D464" s="38">
        <f t="shared" si="95"/>
        <v>82.08</v>
      </c>
      <c r="E464" s="38">
        <f t="shared" si="95"/>
        <v>87.4</v>
      </c>
      <c r="F464" s="38">
        <f t="shared" si="95"/>
        <v>87.4</v>
      </c>
      <c r="G464" s="17"/>
      <c r="H464" s="14"/>
      <c r="I464" s="20"/>
      <c r="J464" s="38"/>
      <c r="K464" s="20" t="s">
        <v>1576</v>
      </c>
      <c r="L464" s="38"/>
      <c r="M464" s="24"/>
    </row>
    <row r="465" spans="1:13" x14ac:dyDescent="0.25">
      <c r="A465" s="35"/>
      <c r="B465" s="35"/>
      <c r="C465" s="35">
        <f t="shared" si="94"/>
        <v>19999022</v>
      </c>
      <c r="D465" s="38">
        <f t="shared" si="95"/>
        <v>82.08</v>
      </c>
      <c r="E465" s="38">
        <f t="shared" si="95"/>
        <v>87.4</v>
      </c>
      <c r="F465" s="38">
        <f t="shared" si="95"/>
        <v>87.4</v>
      </c>
      <c r="G465" s="17"/>
      <c r="H465" s="14"/>
      <c r="I465" s="20"/>
      <c r="J465" s="38"/>
      <c r="K465" s="20" t="s">
        <v>22</v>
      </c>
      <c r="L465" s="38"/>
      <c r="M465" s="24"/>
    </row>
    <row r="466" spans="1:13" x14ac:dyDescent="0.25">
      <c r="A466" s="35"/>
      <c r="B466" s="35"/>
      <c r="C466" s="35">
        <f t="shared" si="94"/>
        <v>19999022</v>
      </c>
      <c r="D466" s="38">
        <f t="shared" si="95"/>
        <v>82.08</v>
      </c>
      <c r="E466" s="38">
        <f t="shared" si="95"/>
        <v>87.4</v>
      </c>
      <c r="F466" s="38">
        <f t="shared" si="95"/>
        <v>87.4</v>
      </c>
      <c r="G466" s="17"/>
      <c r="H466" s="14"/>
      <c r="I466" s="20"/>
      <c r="J466" s="38"/>
      <c r="K466" s="20" t="s">
        <v>301</v>
      </c>
      <c r="L466" s="38"/>
      <c r="M466" s="24"/>
    </row>
    <row r="467" spans="1:13" x14ac:dyDescent="0.25">
      <c r="A467" s="35"/>
      <c r="B467" s="35"/>
      <c r="C467" s="35">
        <f t="shared" si="94"/>
        <v>19999022</v>
      </c>
      <c r="D467" s="38">
        <f t="shared" si="95"/>
        <v>82.08</v>
      </c>
      <c r="E467" s="38">
        <f t="shared" si="95"/>
        <v>87.4</v>
      </c>
      <c r="F467" s="38">
        <f t="shared" si="95"/>
        <v>87.4</v>
      </c>
      <c r="G467" s="17"/>
      <c r="H467" s="14"/>
      <c r="I467" s="20"/>
      <c r="J467" s="38"/>
      <c r="K467" s="20" t="s">
        <v>1716</v>
      </c>
      <c r="L467" s="38"/>
      <c r="M467" s="24"/>
    </row>
    <row r="468" spans="1:13" x14ac:dyDescent="0.25">
      <c r="A468" s="36"/>
      <c r="B468" s="36"/>
      <c r="C468" s="36">
        <f t="shared" si="94"/>
        <v>19999022</v>
      </c>
      <c r="D468" s="39">
        <f t="shared" si="95"/>
        <v>82.08</v>
      </c>
      <c r="E468" s="39">
        <f t="shared" si="95"/>
        <v>87.4</v>
      </c>
      <c r="F468" s="39">
        <f t="shared" si="95"/>
        <v>87.4</v>
      </c>
      <c r="G468" s="17"/>
      <c r="H468" s="14"/>
      <c r="I468" s="20"/>
      <c r="J468" s="39"/>
      <c r="K468" s="20" t="s">
        <v>21</v>
      </c>
      <c r="L468" s="39"/>
      <c r="M468" s="24"/>
    </row>
    <row r="469" spans="1:13" x14ac:dyDescent="0.25">
      <c r="A469" s="43">
        <f>MAX($A$3:A468)+1</f>
        <v>50</v>
      </c>
      <c r="B469" s="43" t="s">
        <v>1717</v>
      </c>
      <c r="C469" s="43">
        <v>19999043</v>
      </c>
      <c r="D469" s="37">
        <v>72.543999999999997</v>
      </c>
      <c r="E469" s="37">
        <v>74.92</v>
      </c>
      <c r="F469" s="37">
        <v>74.92</v>
      </c>
      <c r="G469" s="17"/>
      <c r="H469" s="14">
        <v>0</v>
      </c>
      <c r="I469" s="20"/>
      <c r="J469" s="37">
        <v>67</v>
      </c>
      <c r="K469" s="20" t="s">
        <v>391</v>
      </c>
      <c r="L469" s="37">
        <v>67</v>
      </c>
      <c r="M469" s="24"/>
    </row>
    <row r="470" spans="1:13" x14ac:dyDescent="0.25">
      <c r="A470" s="35"/>
      <c r="B470" s="35"/>
      <c r="C470" s="35">
        <f t="shared" ref="C470:C478" si="96">C469</f>
        <v>19999043</v>
      </c>
      <c r="D470" s="38">
        <f t="shared" ref="D470:F478" si="97">D469:F469</f>
        <v>72.543999999999997</v>
      </c>
      <c r="E470" s="38">
        <f t="shared" si="97"/>
        <v>74.92</v>
      </c>
      <c r="F470" s="38">
        <f t="shared" si="97"/>
        <v>74.92</v>
      </c>
      <c r="G470" s="17"/>
      <c r="H470" s="14"/>
      <c r="I470" s="20" t="s">
        <v>1226</v>
      </c>
      <c r="J470" s="38"/>
      <c r="K470" s="20" t="s">
        <v>65</v>
      </c>
      <c r="L470" s="38"/>
      <c r="M470" s="24"/>
    </row>
    <row r="471" spans="1:13" x14ac:dyDescent="0.25">
      <c r="A471" s="35"/>
      <c r="B471" s="35"/>
      <c r="C471" s="35">
        <f t="shared" si="96"/>
        <v>19999043</v>
      </c>
      <c r="D471" s="38">
        <f t="shared" si="97"/>
        <v>72.543999999999997</v>
      </c>
      <c r="E471" s="38">
        <f t="shared" si="97"/>
        <v>74.92</v>
      </c>
      <c r="F471" s="38">
        <f t="shared" si="97"/>
        <v>74.92</v>
      </c>
      <c r="G471" s="17"/>
      <c r="H471" s="14"/>
      <c r="I471" s="20" t="s">
        <v>34</v>
      </c>
      <c r="J471" s="38"/>
      <c r="K471" s="20" t="s">
        <v>231</v>
      </c>
      <c r="L471" s="38"/>
      <c r="M471" s="24"/>
    </row>
    <row r="472" spans="1:13" x14ac:dyDescent="0.25">
      <c r="A472" s="35"/>
      <c r="B472" s="35"/>
      <c r="C472" s="35">
        <f t="shared" si="96"/>
        <v>19999043</v>
      </c>
      <c r="D472" s="38">
        <f t="shared" si="97"/>
        <v>72.543999999999997</v>
      </c>
      <c r="E472" s="38">
        <f t="shared" si="97"/>
        <v>74.92</v>
      </c>
      <c r="F472" s="38">
        <f t="shared" si="97"/>
        <v>74.92</v>
      </c>
      <c r="G472" s="17"/>
      <c r="H472" s="14"/>
      <c r="I472" s="20" t="s">
        <v>32</v>
      </c>
      <c r="J472" s="38"/>
      <c r="K472" s="20" t="s">
        <v>1625</v>
      </c>
      <c r="L472" s="38"/>
      <c r="M472" s="24"/>
    </row>
    <row r="473" spans="1:13" x14ac:dyDescent="0.25">
      <c r="A473" s="35"/>
      <c r="B473" s="35"/>
      <c r="C473" s="35">
        <f t="shared" si="96"/>
        <v>19999043</v>
      </c>
      <c r="D473" s="38">
        <f t="shared" si="97"/>
        <v>72.543999999999997</v>
      </c>
      <c r="E473" s="38">
        <f t="shared" si="97"/>
        <v>74.92</v>
      </c>
      <c r="F473" s="38">
        <f t="shared" si="97"/>
        <v>74.92</v>
      </c>
      <c r="G473" s="17"/>
      <c r="H473" s="14"/>
      <c r="I473" s="20"/>
      <c r="J473" s="38"/>
      <c r="K473" s="20" t="s">
        <v>37</v>
      </c>
      <c r="L473" s="38"/>
      <c r="M473" s="24"/>
    </row>
    <row r="474" spans="1:13" x14ac:dyDescent="0.25">
      <c r="A474" s="35"/>
      <c r="B474" s="35"/>
      <c r="C474" s="35">
        <f t="shared" si="96"/>
        <v>19999043</v>
      </c>
      <c r="D474" s="38">
        <f t="shared" si="97"/>
        <v>72.543999999999997</v>
      </c>
      <c r="E474" s="38">
        <f t="shared" si="97"/>
        <v>74.92</v>
      </c>
      <c r="F474" s="38">
        <f t="shared" si="97"/>
        <v>74.92</v>
      </c>
      <c r="G474" s="17"/>
      <c r="H474" s="14"/>
      <c r="I474" s="20" t="s">
        <v>1718</v>
      </c>
      <c r="J474" s="38"/>
      <c r="K474" s="20" t="s">
        <v>21</v>
      </c>
      <c r="L474" s="38"/>
      <c r="M474" s="24"/>
    </row>
    <row r="475" spans="1:13" x14ac:dyDescent="0.25">
      <c r="A475" s="35"/>
      <c r="B475" s="35"/>
      <c r="C475" s="35">
        <f t="shared" si="96"/>
        <v>19999043</v>
      </c>
      <c r="D475" s="38">
        <f t="shared" si="97"/>
        <v>72.543999999999997</v>
      </c>
      <c r="E475" s="38">
        <f t="shared" si="97"/>
        <v>74.92</v>
      </c>
      <c r="F475" s="38">
        <f t="shared" si="97"/>
        <v>74.92</v>
      </c>
      <c r="G475" s="17"/>
      <c r="H475" s="14"/>
      <c r="I475" s="20"/>
      <c r="J475" s="38"/>
      <c r="K475" s="20" t="s">
        <v>22</v>
      </c>
      <c r="L475" s="38"/>
      <c r="M475" s="24"/>
    </row>
    <row r="476" spans="1:13" x14ac:dyDescent="0.25">
      <c r="A476" s="35"/>
      <c r="B476" s="35"/>
      <c r="C476" s="35">
        <f t="shared" si="96"/>
        <v>19999043</v>
      </c>
      <c r="D476" s="38">
        <f t="shared" si="97"/>
        <v>72.543999999999997</v>
      </c>
      <c r="E476" s="38">
        <f t="shared" si="97"/>
        <v>74.92</v>
      </c>
      <c r="F476" s="38">
        <f t="shared" si="97"/>
        <v>74.92</v>
      </c>
      <c r="G476" s="17"/>
      <c r="H476" s="14"/>
      <c r="I476" s="20" t="s">
        <v>1719</v>
      </c>
      <c r="J476" s="38"/>
      <c r="K476" s="20" t="s">
        <v>156</v>
      </c>
      <c r="L476" s="38"/>
      <c r="M476" s="24"/>
    </row>
    <row r="477" spans="1:13" x14ac:dyDescent="0.25">
      <c r="A477" s="35"/>
      <c r="B477" s="35"/>
      <c r="C477" s="35">
        <f t="shared" si="96"/>
        <v>19999043</v>
      </c>
      <c r="D477" s="38">
        <f t="shared" si="97"/>
        <v>72.543999999999997</v>
      </c>
      <c r="E477" s="38">
        <f t="shared" si="97"/>
        <v>74.92</v>
      </c>
      <c r="F477" s="38">
        <f t="shared" si="97"/>
        <v>74.92</v>
      </c>
      <c r="G477" s="17"/>
      <c r="H477" s="14"/>
      <c r="I477" s="20" t="s">
        <v>1720</v>
      </c>
      <c r="J477" s="38"/>
      <c r="K477" s="20" t="s">
        <v>397</v>
      </c>
      <c r="L477" s="38"/>
      <c r="M477" s="24"/>
    </row>
    <row r="478" spans="1:13" x14ac:dyDescent="0.25">
      <c r="A478" s="36"/>
      <c r="B478" s="36"/>
      <c r="C478" s="36">
        <f t="shared" si="96"/>
        <v>19999043</v>
      </c>
      <c r="D478" s="39">
        <f t="shared" si="97"/>
        <v>72.543999999999997</v>
      </c>
      <c r="E478" s="39">
        <f t="shared" si="97"/>
        <v>74.92</v>
      </c>
      <c r="F478" s="39">
        <f t="shared" si="97"/>
        <v>74.92</v>
      </c>
      <c r="G478" s="17"/>
      <c r="H478" s="14"/>
      <c r="I478" s="20" t="s">
        <v>1721</v>
      </c>
      <c r="J478" s="39"/>
      <c r="K478" s="20" t="s">
        <v>1722</v>
      </c>
      <c r="L478" s="39"/>
      <c r="M478" s="24"/>
    </row>
    <row r="479" spans="1:13" x14ac:dyDescent="0.25">
      <c r="A479" s="43">
        <f>MAX($A$3:A478)+1</f>
        <v>51</v>
      </c>
      <c r="B479" s="43" t="s">
        <v>1723</v>
      </c>
      <c r="C479" s="43">
        <v>19999151</v>
      </c>
      <c r="D479" s="37">
        <v>69.025000000000006</v>
      </c>
      <c r="E479" s="37">
        <v>69.75</v>
      </c>
      <c r="F479" s="37">
        <v>69.75</v>
      </c>
      <c r="G479" s="17"/>
      <c r="H479" s="14">
        <v>0</v>
      </c>
      <c r="I479" s="20" t="s">
        <v>1724</v>
      </c>
      <c r="J479" s="37">
        <v>64</v>
      </c>
      <c r="K479" s="20" t="s">
        <v>402</v>
      </c>
      <c r="L479" s="37">
        <v>74</v>
      </c>
      <c r="M479" s="24"/>
    </row>
    <row r="480" spans="1:13" x14ac:dyDescent="0.25">
      <c r="A480" s="35"/>
      <c r="B480" s="35"/>
      <c r="C480" s="35">
        <f t="shared" ref="C480:C487" si="98">C479</f>
        <v>19999151</v>
      </c>
      <c r="D480" s="38">
        <f t="shared" ref="D480:F487" si="99">D479:F479</f>
        <v>69.025000000000006</v>
      </c>
      <c r="E480" s="38">
        <f t="shared" si="99"/>
        <v>69.75</v>
      </c>
      <c r="F480" s="38">
        <f t="shared" si="99"/>
        <v>69.75</v>
      </c>
      <c r="G480" s="17"/>
      <c r="H480" s="14"/>
      <c r="I480" s="20"/>
      <c r="J480" s="38"/>
      <c r="K480" s="20" t="s">
        <v>1725</v>
      </c>
      <c r="L480" s="38"/>
      <c r="M480" s="24"/>
    </row>
    <row r="481" spans="1:13" x14ac:dyDescent="0.25">
      <c r="A481" s="35"/>
      <c r="B481" s="35"/>
      <c r="C481" s="35">
        <f t="shared" si="98"/>
        <v>19999151</v>
      </c>
      <c r="D481" s="38">
        <f t="shared" si="99"/>
        <v>69.025000000000006</v>
      </c>
      <c r="E481" s="38">
        <f t="shared" si="99"/>
        <v>69.75</v>
      </c>
      <c r="F481" s="38">
        <f t="shared" si="99"/>
        <v>69.75</v>
      </c>
      <c r="G481" s="17"/>
      <c r="H481" s="14"/>
      <c r="I481" s="20"/>
      <c r="J481" s="38"/>
      <c r="K481" s="20" t="s">
        <v>315</v>
      </c>
      <c r="L481" s="38"/>
      <c r="M481" s="24"/>
    </row>
    <row r="482" spans="1:13" x14ac:dyDescent="0.25">
      <c r="A482" s="35"/>
      <c r="B482" s="35"/>
      <c r="C482" s="35">
        <f t="shared" si="98"/>
        <v>19999151</v>
      </c>
      <c r="D482" s="38">
        <f t="shared" si="99"/>
        <v>69.025000000000006</v>
      </c>
      <c r="E482" s="38">
        <f t="shared" si="99"/>
        <v>69.75</v>
      </c>
      <c r="F482" s="38">
        <f t="shared" si="99"/>
        <v>69.75</v>
      </c>
      <c r="G482" s="17"/>
      <c r="H482" s="14"/>
      <c r="I482" s="20"/>
      <c r="J482" s="38"/>
      <c r="K482" s="20" t="s">
        <v>1726</v>
      </c>
      <c r="L482" s="38"/>
      <c r="M482" s="24"/>
    </row>
    <row r="483" spans="1:13" x14ac:dyDescent="0.25">
      <c r="A483" s="35"/>
      <c r="B483" s="35"/>
      <c r="C483" s="35">
        <f t="shared" si="98"/>
        <v>19999151</v>
      </c>
      <c r="D483" s="38">
        <f t="shared" si="99"/>
        <v>69.025000000000006</v>
      </c>
      <c r="E483" s="38">
        <f t="shared" si="99"/>
        <v>69.75</v>
      </c>
      <c r="F483" s="38">
        <f t="shared" si="99"/>
        <v>69.75</v>
      </c>
      <c r="G483" s="17"/>
      <c r="H483" s="14"/>
      <c r="I483" s="20"/>
      <c r="J483" s="38"/>
      <c r="K483" s="20" t="s">
        <v>312</v>
      </c>
      <c r="L483" s="38"/>
      <c r="M483" s="24"/>
    </row>
    <row r="484" spans="1:13" x14ac:dyDescent="0.25">
      <c r="A484" s="35"/>
      <c r="B484" s="35"/>
      <c r="C484" s="35">
        <f t="shared" si="98"/>
        <v>19999151</v>
      </c>
      <c r="D484" s="38">
        <f t="shared" si="99"/>
        <v>69.025000000000006</v>
      </c>
      <c r="E484" s="38">
        <f t="shared" si="99"/>
        <v>69.75</v>
      </c>
      <c r="F484" s="38">
        <f t="shared" si="99"/>
        <v>69.75</v>
      </c>
      <c r="G484" s="17"/>
      <c r="H484" s="14"/>
      <c r="I484" s="20"/>
      <c r="J484" s="38"/>
      <c r="K484" s="20" t="s">
        <v>1727</v>
      </c>
      <c r="L484" s="38"/>
      <c r="M484" s="24"/>
    </row>
    <row r="485" spans="1:13" x14ac:dyDescent="0.25">
      <c r="A485" s="35"/>
      <c r="B485" s="35"/>
      <c r="C485" s="35">
        <f t="shared" si="98"/>
        <v>19999151</v>
      </c>
      <c r="D485" s="38">
        <f t="shared" si="99"/>
        <v>69.025000000000006</v>
      </c>
      <c r="E485" s="38">
        <f t="shared" si="99"/>
        <v>69.75</v>
      </c>
      <c r="F485" s="38">
        <f t="shared" si="99"/>
        <v>69.75</v>
      </c>
      <c r="G485" s="17"/>
      <c r="H485" s="14"/>
      <c r="I485" s="20"/>
      <c r="J485" s="38"/>
      <c r="K485" s="20" t="s">
        <v>21</v>
      </c>
      <c r="L485" s="38"/>
      <c r="M485" s="24"/>
    </row>
    <row r="486" spans="1:13" x14ac:dyDescent="0.25">
      <c r="A486" s="35"/>
      <c r="B486" s="35"/>
      <c r="C486" s="35">
        <f t="shared" si="98"/>
        <v>19999151</v>
      </c>
      <c r="D486" s="38">
        <f t="shared" si="99"/>
        <v>69.025000000000006</v>
      </c>
      <c r="E486" s="38">
        <f t="shared" si="99"/>
        <v>69.75</v>
      </c>
      <c r="F486" s="38">
        <f t="shared" si="99"/>
        <v>69.75</v>
      </c>
      <c r="G486" s="17"/>
      <c r="H486" s="14"/>
      <c r="I486" s="20"/>
      <c r="J486" s="38"/>
      <c r="K486" s="20" t="s">
        <v>404</v>
      </c>
      <c r="L486" s="38"/>
      <c r="M486" s="24"/>
    </row>
    <row r="487" spans="1:13" x14ac:dyDescent="0.25">
      <c r="A487" s="36"/>
      <c r="B487" s="36"/>
      <c r="C487" s="36">
        <f t="shared" si="98"/>
        <v>19999151</v>
      </c>
      <c r="D487" s="39">
        <f t="shared" si="99"/>
        <v>69.025000000000006</v>
      </c>
      <c r="E487" s="39">
        <f t="shared" si="99"/>
        <v>69.75</v>
      </c>
      <c r="F487" s="39">
        <f t="shared" si="99"/>
        <v>69.75</v>
      </c>
      <c r="G487" s="17"/>
      <c r="H487" s="14"/>
      <c r="I487" s="20"/>
      <c r="J487" s="39"/>
      <c r="K487" s="20" t="s">
        <v>1728</v>
      </c>
      <c r="L487" s="39"/>
      <c r="M487" s="24"/>
    </row>
    <row r="488" spans="1:13" x14ac:dyDescent="0.25">
      <c r="A488" s="43">
        <f>MAX($A$3:A487)+1</f>
        <v>52</v>
      </c>
      <c r="B488" s="43" t="s">
        <v>1729</v>
      </c>
      <c r="C488" s="43">
        <v>19999010</v>
      </c>
      <c r="D488" s="37">
        <v>80.239999999999995</v>
      </c>
      <c r="E488" s="37">
        <v>80.2</v>
      </c>
      <c r="F488" s="37">
        <v>80.2</v>
      </c>
      <c r="G488" s="17"/>
      <c r="H488" s="14">
        <v>0</v>
      </c>
      <c r="I488" s="20" t="s">
        <v>1260</v>
      </c>
      <c r="J488" s="37">
        <v>71</v>
      </c>
      <c r="K488" s="20" t="s">
        <v>1730</v>
      </c>
      <c r="L488" s="37">
        <v>99</v>
      </c>
      <c r="M488" s="24"/>
    </row>
    <row r="489" spans="1:13" x14ac:dyDescent="0.25">
      <c r="A489" s="35"/>
      <c r="B489" s="35"/>
      <c r="C489" s="35">
        <f t="shared" ref="C489:C504" si="100">C488</f>
        <v>19999010</v>
      </c>
      <c r="D489" s="38">
        <f t="shared" ref="D489:F504" si="101">D488:F488</f>
        <v>80.239999999999995</v>
      </c>
      <c r="E489" s="38">
        <f t="shared" si="101"/>
        <v>80.2</v>
      </c>
      <c r="F489" s="38">
        <f t="shared" si="101"/>
        <v>80.2</v>
      </c>
      <c r="G489" s="17"/>
      <c r="H489" s="14"/>
      <c r="I489" s="20" t="s">
        <v>1731</v>
      </c>
      <c r="J489" s="38"/>
      <c r="K489" s="20" t="s">
        <v>1732</v>
      </c>
      <c r="L489" s="38"/>
      <c r="M489" s="24"/>
    </row>
    <row r="490" spans="1:13" x14ac:dyDescent="0.25">
      <c r="A490" s="35"/>
      <c r="B490" s="35"/>
      <c r="C490" s="35">
        <f t="shared" si="100"/>
        <v>19999010</v>
      </c>
      <c r="D490" s="38">
        <f t="shared" si="101"/>
        <v>80.239999999999995</v>
      </c>
      <c r="E490" s="38">
        <f t="shared" si="101"/>
        <v>80.2</v>
      </c>
      <c r="F490" s="38">
        <f t="shared" si="101"/>
        <v>80.2</v>
      </c>
      <c r="G490" s="17"/>
      <c r="H490" s="14"/>
      <c r="I490" s="20" t="s">
        <v>1733</v>
      </c>
      <c r="J490" s="38"/>
      <c r="K490" s="20" t="s">
        <v>1734</v>
      </c>
      <c r="L490" s="38"/>
      <c r="M490" s="24"/>
    </row>
    <row r="491" spans="1:13" x14ac:dyDescent="0.25">
      <c r="A491" s="35"/>
      <c r="B491" s="35"/>
      <c r="C491" s="35">
        <f t="shared" si="100"/>
        <v>19999010</v>
      </c>
      <c r="D491" s="38">
        <f t="shared" si="101"/>
        <v>80.239999999999995</v>
      </c>
      <c r="E491" s="38">
        <f t="shared" si="101"/>
        <v>80.2</v>
      </c>
      <c r="F491" s="38">
        <f t="shared" si="101"/>
        <v>80.2</v>
      </c>
      <c r="G491" s="17"/>
      <c r="H491" s="14"/>
      <c r="I491" s="20"/>
      <c r="J491" s="38"/>
      <c r="K491" s="20" t="s">
        <v>39</v>
      </c>
      <c r="L491" s="38"/>
      <c r="M491" s="24"/>
    </row>
    <row r="492" spans="1:13" x14ac:dyDescent="0.25">
      <c r="A492" s="35"/>
      <c r="B492" s="35"/>
      <c r="C492" s="35">
        <f t="shared" si="100"/>
        <v>19999010</v>
      </c>
      <c r="D492" s="38">
        <f t="shared" si="101"/>
        <v>80.239999999999995</v>
      </c>
      <c r="E492" s="38">
        <f t="shared" si="101"/>
        <v>80.2</v>
      </c>
      <c r="F492" s="38">
        <f t="shared" si="101"/>
        <v>80.2</v>
      </c>
      <c r="G492" s="17"/>
      <c r="H492" s="14"/>
      <c r="I492" s="20" t="s">
        <v>79</v>
      </c>
      <c r="J492" s="38"/>
      <c r="K492" s="20" t="s">
        <v>1735</v>
      </c>
      <c r="L492" s="38"/>
      <c r="M492" s="24"/>
    </row>
    <row r="493" spans="1:13" x14ac:dyDescent="0.25">
      <c r="A493" s="35"/>
      <c r="B493" s="35"/>
      <c r="C493" s="35">
        <f t="shared" si="100"/>
        <v>19999010</v>
      </c>
      <c r="D493" s="38">
        <f t="shared" si="101"/>
        <v>80.239999999999995</v>
      </c>
      <c r="E493" s="38">
        <f t="shared" si="101"/>
        <v>80.2</v>
      </c>
      <c r="F493" s="38">
        <f t="shared" si="101"/>
        <v>80.2</v>
      </c>
      <c r="G493" s="17"/>
      <c r="H493" s="14"/>
      <c r="I493" s="20" t="s">
        <v>1736</v>
      </c>
      <c r="J493" s="38"/>
      <c r="K493" s="20" t="s">
        <v>1737</v>
      </c>
      <c r="L493" s="38"/>
      <c r="M493" s="24"/>
    </row>
    <row r="494" spans="1:13" x14ac:dyDescent="0.25">
      <c r="A494" s="35"/>
      <c r="B494" s="35"/>
      <c r="C494" s="35">
        <f t="shared" si="100"/>
        <v>19999010</v>
      </c>
      <c r="D494" s="38">
        <f t="shared" si="101"/>
        <v>80.239999999999995</v>
      </c>
      <c r="E494" s="38">
        <f t="shared" si="101"/>
        <v>80.2</v>
      </c>
      <c r="F494" s="38">
        <f t="shared" si="101"/>
        <v>80.2</v>
      </c>
      <c r="G494" s="17"/>
      <c r="H494" s="14"/>
      <c r="I494" s="20" t="s">
        <v>1738</v>
      </c>
      <c r="J494" s="38"/>
      <c r="K494" s="20" t="s">
        <v>136</v>
      </c>
      <c r="L494" s="38"/>
      <c r="M494" s="24"/>
    </row>
    <row r="495" spans="1:13" x14ac:dyDescent="0.25">
      <c r="A495" s="35"/>
      <c r="B495" s="35"/>
      <c r="C495" s="35">
        <f t="shared" si="100"/>
        <v>19999010</v>
      </c>
      <c r="D495" s="38">
        <f t="shared" si="101"/>
        <v>80.239999999999995</v>
      </c>
      <c r="E495" s="38">
        <f t="shared" si="101"/>
        <v>80.2</v>
      </c>
      <c r="F495" s="38">
        <f t="shared" si="101"/>
        <v>80.2</v>
      </c>
      <c r="G495" s="17"/>
      <c r="H495" s="14"/>
      <c r="I495" s="20" t="s">
        <v>280</v>
      </c>
      <c r="J495" s="38"/>
      <c r="K495" s="20" t="s">
        <v>1739</v>
      </c>
      <c r="L495" s="38"/>
      <c r="M495" s="24"/>
    </row>
    <row r="496" spans="1:13" x14ac:dyDescent="0.25">
      <c r="A496" s="35"/>
      <c r="B496" s="35"/>
      <c r="C496" s="35">
        <f t="shared" si="100"/>
        <v>19999010</v>
      </c>
      <c r="D496" s="38">
        <f t="shared" si="101"/>
        <v>80.239999999999995</v>
      </c>
      <c r="E496" s="38">
        <f t="shared" si="101"/>
        <v>80.2</v>
      </c>
      <c r="F496" s="38">
        <f t="shared" si="101"/>
        <v>80.2</v>
      </c>
      <c r="G496" s="17"/>
      <c r="H496" s="14"/>
      <c r="I496" s="20" t="s">
        <v>578</v>
      </c>
      <c r="J496" s="38"/>
      <c r="K496" s="20" t="s">
        <v>588</v>
      </c>
      <c r="L496" s="38"/>
      <c r="M496" s="24"/>
    </row>
    <row r="497" spans="1:13" x14ac:dyDescent="0.25">
      <c r="A497" s="35"/>
      <c r="B497" s="35"/>
      <c r="C497" s="35">
        <f t="shared" si="100"/>
        <v>19999010</v>
      </c>
      <c r="D497" s="38">
        <f t="shared" si="101"/>
        <v>80.239999999999995</v>
      </c>
      <c r="E497" s="38">
        <f t="shared" si="101"/>
        <v>80.2</v>
      </c>
      <c r="F497" s="38">
        <f t="shared" si="101"/>
        <v>80.2</v>
      </c>
      <c r="G497" s="17"/>
      <c r="H497" s="14"/>
      <c r="I497" s="20"/>
      <c r="J497" s="38"/>
      <c r="K497" s="20" t="s">
        <v>21</v>
      </c>
      <c r="L497" s="38"/>
      <c r="M497" s="24"/>
    </row>
    <row r="498" spans="1:13" x14ac:dyDescent="0.25">
      <c r="A498" s="35"/>
      <c r="B498" s="35"/>
      <c r="C498" s="35">
        <f t="shared" si="100"/>
        <v>19999010</v>
      </c>
      <c r="D498" s="38">
        <f t="shared" si="101"/>
        <v>80.239999999999995</v>
      </c>
      <c r="E498" s="38">
        <f t="shared" si="101"/>
        <v>80.2</v>
      </c>
      <c r="F498" s="38">
        <f t="shared" si="101"/>
        <v>80.2</v>
      </c>
      <c r="G498" s="17"/>
      <c r="H498" s="14"/>
      <c r="I498" s="20"/>
      <c r="J498" s="38"/>
      <c r="K498" s="20" t="s">
        <v>1740</v>
      </c>
      <c r="L498" s="38"/>
      <c r="M498" s="24"/>
    </row>
    <row r="499" spans="1:13" x14ac:dyDescent="0.25">
      <c r="A499" s="35"/>
      <c r="B499" s="35"/>
      <c r="C499" s="35">
        <f t="shared" si="100"/>
        <v>19999010</v>
      </c>
      <c r="D499" s="38">
        <f t="shared" si="101"/>
        <v>80.239999999999995</v>
      </c>
      <c r="E499" s="38">
        <f t="shared" si="101"/>
        <v>80.2</v>
      </c>
      <c r="F499" s="38">
        <f t="shared" si="101"/>
        <v>80.2</v>
      </c>
      <c r="G499" s="17"/>
      <c r="H499" s="14"/>
      <c r="I499" s="20"/>
      <c r="J499" s="38"/>
      <c r="K499" s="20" t="s">
        <v>1741</v>
      </c>
      <c r="L499" s="38"/>
      <c r="M499" s="24"/>
    </row>
    <row r="500" spans="1:13" x14ac:dyDescent="0.25">
      <c r="A500" s="35"/>
      <c r="B500" s="35"/>
      <c r="C500" s="35">
        <f t="shared" si="100"/>
        <v>19999010</v>
      </c>
      <c r="D500" s="38">
        <f t="shared" si="101"/>
        <v>80.239999999999995</v>
      </c>
      <c r="E500" s="38">
        <f t="shared" si="101"/>
        <v>80.2</v>
      </c>
      <c r="F500" s="38">
        <f t="shared" si="101"/>
        <v>80.2</v>
      </c>
      <c r="G500" s="17"/>
      <c r="H500" s="14"/>
      <c r="I500" s="20"/>
      <c r="J500" s="38"/>
      <c r="K500" s="20" t="s">
        <v>1742</v>
      </c>
      <c r="L500" s="38"/>
      <c r="M500" s="24"/>
    </row>
    <row r="501" spans="1:13" x14ac:dyDescent="0.25">
      <c r="A501" s="35"/>
      <c r="B501" s="35"/>
      <c r="C501" s="35">
        <f t="shared" si="100"/>
        <v>19999010</v>
      </c>
      <c r="D501" s="38">
        <f t="shared" si="101"/>
        <v>80.239999999999995</v>
      </c>
      <c r="E501" s="38">
        <f t="shared" si="101"/>
        <v>80.2</v>
      </c>
      <c r="F501" s="38">
        <f t="shared" si="101"/>
        <v>80.2</v>
      </c>
      <c r="G501" s="17"/>
      <c r="H501" s="14"/>
      <c r="I501" s="20"/>
      <c r="J501" s="38"/>
      <c r="K501" s="20" t="s">
        <v>1743</v>
      </c>
      <c r="L501" s="38"/>
      <c r="M501" s="24"/>
    </row>
    <row r="502" spans="1:13" x14ac:dyDescent="0.25">
      <c r="A502" s="35"/>
      <c r="B502" s="35"/>
      <c r="C502" s="35">
        <f t="shared" si="100"/>
        <v>19999010</v>
      </c>
      <c r="D502" s="38">
        <f t="shared" si="101"/>
        <v>80.239999999999995</v>
      </c>
      <c r="E502" s="38">
        <f t="shared" si="101"/>
        <v>80.2</v>
      </c>
      <c r="F502" s="38">
        <f t="shared" si="101"/>
        <v>80.2</v>
      </c>
      <c r="G502" s="17"/>
      <c r="H502" s="14"/>
      <c r="I502" s="20"/>
      <c r="J502" s="38"/>
      <c r="K502" s="20" t="s">
        <v>1744</v>
      </c>
      <c r="L502" s="38"/>
      <c r="M502" s="24"/>
    </row>
    <row r="503" spans="1:13" x14ac:dyDescent="0.25">
      <c r="A503" s="35"/>
      <c r="B503" s="35"/>
      <c r="C503" s="35">
        <f t="shared" si="100"/>
        <v>19999010</v>
      </c>
      <c r="D503" s="38">
        <f t="shared" si="101"/>
        <v>80.239999999999995</v>
      </c>
      <c r="E503" s="38">
        <f t="shared" si="101"/>
        <v>80.2</v>
      </c>
      <c r="F503" s="38">
        <f t="shared" si="101"/>
        <v>80.2</v>
      </c>
      <c r="G503" s="17"/>
      <c r="H503" s="14"/>
      <c r="I503" s="20"/>
      <c r="J503" s="38"/>
      <c r="K503" s="20" t="s">
        <v>472</v>
      </c>
      <c r="L503" s="38"/>
      <c r="M503" s="24"/>
    </row>
    <row r="504" spans="1:13" x14ac:dyDescent="0.25">
      <c r="A504" s="36"/>
      <c r="B504" s="36"/>
      <c r="C504" s="36">
        <f t="shared" si="100"/>
        <v>19999010</v>
      </c>
      <c r="D504" s="39">
        <f t="shared" si="101"/>
        <v>80.239999999999995</v>
      </c>
      <c r="E504" s="39">
        <f t="shared" si="101"/>
        <v>80.2</v>
      </c>
      <c r="F504" s="39">
        <f t="shared" si="101"/>
        <v>80.2</v>
      </c>
      <c r="G504" s="17"/>
      <c r="H504" s="14"/>
      <c r="I504" s="20"/>
      <c r="J504" s="39"/>
      <c r="K504" s="20" t="s">
        <v>1745</v>
      </c>
      <c r="L504" s="39"/>
      <c r="M504" s="24"/>
    </row>
    <row r="505" spans="1:13" x14ac:dyDescent="0.25">
      <c r="A505" s="43">
        <f>MAX($A$3:A504)+1</f>
        <v>53</v>
      </c>
      <c r="B505" s="43" t="s">
        <v>1746</v>
      </c>
      <c r="C505" s="43">
        <v>19999011</v>
      </c>
      <c r="D505" s="37">
        <v>82.971000000000004</v>
      </c>
      <c r="E505" s="37">
        <v>83.53</v>
      </c>
      <c r="F505" s="37">
        <v>83.53</v>
      </c>
      <c r="G505" s="17"/>
      <c r="H505" s="14">
        <v>0</v>
      </c>
      <c r="I505" s="20" t="s">
        <v>597</v>
      </c>
      <c r="J505" s="37">
        <v>77</v>
      </c>
      <c r="K505" s="20" t="s">
        <v>195</v>
      </c>
      <c r="L505" s="37">
        <v>91</v>
      </c>
      <c r="M505" s="24"/>
    </row>
    <row r="506" spans="1:13" x14ac:dyDescent="0.25">
      <c r="A506" s="35"/>
      <c r="B506" s="35"/>
      <c r="C506" s="35">
        <f t="shared" ref="C506:C526" si="102">C505</f>
        <v>19999011</v>
      </c>
      <c r="D506" s="38">
        <f t="shared" ref="D506:F526" si="103">D505:F505</f>
        <v>82.971000000000004</v>
      </c>
      <c r="E506" s="38">
        <f t="shared" si="103"/>
        <v>83.53</v>
      </c>
      <c r="F506" s="38">
        <f t="shared" si="103"/>
        <v>83.53</v>
      </c>
      <c r="G506" s="17"/>
      <c r="H506" s="14"/>
      <c r="I506" s="20" t="s">
        <v>1747</v>
      </c>
      <c r="J506" s="38"/>
      <c r="K506" s="20" t="s">
        <v>1730</v>
      </c>
      <c r="L506" s="38"/>
      <c r="M506" s="24"/>
    </row>
    <row r="507" spans="1:13" x14ac:dyDescent="0.25">
      <c r="A507" s="35"/>
      <c r="B507" s="35"/>
      <c r="C507" s="35">
        <f t="shared" si="102"/>
        <v>19999011</v>
      </c>
      <c r="D507" s="38">
        <f t="shared" si="103"/>
        <v>82.971000000000004</v>
      </c>
      <c r="E507" s="38">
        <f t="shared" si="103"/>
        <v>83.53</v>
      </c>
      <c r="F507" s="38">
        <f t="shared" si="103"/>
        <v>83.53</v>
      </c>
      <c r="G507" s="17"/>
      <c r="H507" s="14"/>
      <c r="I507" s="20" t="s">
        <v>1748</v>
      </c>
      <c r="J507" s="38"/>
      <c r="K507" s="20" t="s">
        <v>1749</v>
      </c>
      <c r="L507" s="38"/>
      <c r="M507" s="24"/>
    </row>
    <row r="508" spans="1:13" x14ac:dyDescent="0.25">
      <c r="A508" s="35"/>
      <c r="B508" s="35"/>
      <c r="C508" s="35">
        <f t="shared" si="102"/>
        <v>19999011</v>
      </c>
      <c r="D508" s="38">
        <f t="shared" si="103"/>
        <v>82.971000000000004</v>
      </c>
      <c r="E508" s="38">
        <f t="shared" si="103"/>
        <v>83.53</v>
      </c>
      <c r="F508" s="38">
        <f t="shared" si="103"/>
        <v>83.53</v>
      </c>
      <c r="G508" s="17"/>
      <c r="H508" s="14"/>
      <c r="I508" s="20" t="s">
        <v>55</v>
      </c>
      <c r="J508" s="38"/>
      <c r="K508" s="20" t="s">
        <v>1750</v>
      </c>
      <c r="L508" s="38"/>
      <c r="M508" s="24"/>
    </row>
    <row r="509" spans="1:13" x14ac:dyDescent="0.25">
      <c r="A509" s="35"/>
      <c r="B509" s="35"/>
      <c r="C509" s="35">
        <f t="shared" si="102"/>
        <v>19999011</v>
      </c>
      <c r="D509" s="38">
        <f t="shared" si="103"/>
        <v>82.971000000000004</v>
      </c>
      <c r="E509" s="38">
        <f t="shared" si="103"/>
        <v>83.53</v>
      </c>
      <c r="F509" s="38">
        <f t="shared" si="103"/>
        <v>83.53</v>
      </c>
      <c r="G509" s="17"/>
      <c r="H509" s="14"/>
      <c r="I509" s="20" t="s">
        <v>1751</v>
      </c>
      <c r="J509" s="38"/>
      <c r="K509" s="20" t="s">
        <v>549</v>
      </c>
      <c r="L509" s="38"/>
      <c r="M509" s="24"/>
    </row>
    <row r="510" spans="1:13" x14ac:dyDescent="0.25">
      <c r="A510" s="35"/>
      <c r="B510" s="35"/>
      <c r="C510" s="35">
        <f t="shared" si="102"/>
        <v>19999011</v>
      </c>
      <c r="D510" s="38">
        <f t="shared" si="103"/>
        <v>82.971000000000004</v>
      </c>
      <c r="E510" s="38">
        <f t="shared" si="103"/>
        <v>83.53</v>
      </c>
      <c r="F510" s="38">
        <f t="shared" si="103"/>
        <v>83.53</v>
      </c>
      <c r="G510" s="17"/>
      <c r="H510" s="14"/>
      <c r="I510" s="20" t="s">
        <v>32</v>
      </c>
      <c r="J510" s="38"/>
      <c r="K510" s="20" t="s">
        <v>1752</v>
      </c>
      <c r="L510" s="38"/>
      <c r="M510" s="24"/>
    </row>
    <row r="511" spans="1:13" x14ac:dyDescent="0.25">
      <c r="A511" s="35"/>
      <c r="B511" s="35"/>
      <c r="C511" s="35">
        <f t="shared" si="102"/>
        <v>19999011</v>
      </c>
      <c r="D511" s="38">
        <f t="shared" si="103"/>
        <v>82.971000000000004</v>
      </c>
      <c r="E511" s="38">
        <f t="shared" si="103"/>
        <v>83.53</v>
      </c>
      <c r="F511" s="38">
        <f t="shared" si="103"/>
        <v>83.53</v>
      </c>
      <c r="G511" s="17"/>
      <c r="H511" s="14"/>
      <c r="I511" s="20" t="s">
        <v>76</v>
      </c>
      <c r="J511" s="38"/>
      <c r="K511" s="20" t="s">
        <v>1753</v>
      </c>
      <c r="L511" s="38"/>
      <c r="M511" s="24"/>
    </row>
    <row r="512" spans="1:13" x14ac:dyDescent="0.25">
      <c r="A512" s="35"/>
      <c r="B512" s="35"/>
      <c r="C512" s="35">
        <f t="shared" si="102"/>
        <v>19999011</v>
      </c>
      <c r="D512" s="38">
        <f t="shared" si="103"/>
        <v>82.971000000000004</v>
      </c>
      <c r="E512" s="38">
        <f t="shared" si="103"/>
        <v>83.53</v>
      </c>
      <c r="F512" s="38">
        <f t="shared" si="103"/>
        <v>83.53</v>
      </c>
      <c r="G512" s="17"/>
      <c r="H512" s="14"/>
      <c r="I512" s="20" t="s">
        <v>355</v>
      </c>
      <c r="J512" s="38"/>
      <c r="K512" s="20" t="s">
        <v>1754</v>
      </c>
      <c r="L512" s="38"/>
      <c r="M512" s="24"/>
    </row>
    <row r="513" spans="1:13" x14ac:dyDescent="0.25">
      <c r="A513" s="35"/>
      <c r="B513" s="35"/>
      <c r="C513" s="35">
        <f t="shared" si="102"/>
        <v>19999011</v>
      </c>
      <c r="D513" s="38">
        <f t="shared" si="103"/>
        <v>82.971000000000004</v>
      </c>
      <c r="E513" s="38">
        <f t="shared" si="103"/>
        <v>83.53</v>
      </c>
      <c r="F513" s="38">
        <f t="shared" si="103"/>
        <v>83.53</v>
      </c>
      <c r="G513" s="17"/>
      <c r="H513" s="14"/>
      <c r="I513" s="20" t="s">
        <v>188</v>
      </c>
      <c r="J513" s="38"/>
      <c r="K513" s="20" t="s">
        <v>1755</v>
      </c>
      <c r="L513" s="38"/>
      <c r="M513" s="24"/>
    </row>
    <row r="514" spans="1:13" x14ac:dyDescent="0.25">
      <c r="A514" s="35"/>
      <c r="B514" s="35"/>
      <c r="C514" s="35">
        <f t="shared" si="102"/>
        <v>19999011</v>
      </c>
      <c r="D514" s="38">
        <f t="shared" si="103"/>
        <v>82.971000000000004</v>
      </c>
      <c r="E514" s="38">
        <f t="shared" si="103"/>
        <v>83.53</v>
      </c>
      <c r="F514" s="38">
        <f t="shared" si="103"/>
        <v>83.53</v>
      </c>
      <c r="G514" s="17"/>
      <c r="H514" s="14"/>
      <c r="I514" s="20" t="s">
        <v>356</v>
      </c>
      <c r="J514" s="38"/>
      <c r="K514" s="20"/>
      <c r="L514" s="38"/>
      <c r="M514" s="24"/>
    </row>
    <row r="515" spans="1:13" x14ac:dyDescent="0.25">
      <c r="A515" s="35"/>
      <c r="B515" s="35"/>
      <c r="C515" s="35">
        <f t="shared" si="102"/>
        <v>19999011</v>
      </c>
      <c r="D515" s="38">
        <f t="shared" si="103"/>
        <v>82.971000000000004</v>
      </c>
      <c r="E515" s="38">
        <f t="shared" si="103"/>
        <v>83.53</v>
      </c>
      <c r="F515" s="38">
        <f t="shared" si="103"/>
        <v>83.53</v>
      </c>
      <c r="G515" s="17"/>
      <c r="H515" s="14"/>
      <c r="I515" s="20" t="s">
        <v>1756</v>
      </c>
      <c r="J515" s="38"/>
      <c r="K515" s="20" t="s">
        <v>21</v>
      </c>
      <c r="L515" s="38"/>
      <c r="M515" s="24"/>
    </row>
    <row r="516" spans="1:13" x14ac:dyDescent="0.25">
      <c r="A516" s="35"/>
      <c r="B516" s="35"/>
      <c r="C516" s="35">
        <f t="shared" si="102"/>
        <v>19999011</v>
      </c>
      <c r="D516" s="38">
        <f t="shared" si="103"/>
        <v>82.971000000000004</v>
      </c>
      <c r="E516" s="38">
        <f t="shared" si="103"/>
        <v>83.53</v>
      </c>
      <c r="F516" s="38">
        <f t="shared" si="103"/>
        <v>83.53</v>
      </c>
      <c r="G516" s="17"/>
      <c r="H516" s="14"/>
      <c r="I516" s="20" t="s">
        <v>578</v>
      </c>
      <c r="J516" s="38"/>
      <c r="K516" s="20" t="s">
        <v>1757</v>
      </c>
      <c r="L516" s="38"/>
      <c r="M516" s="24"/>
    </row>
    <row r="517" spans="1:13" x14ac:dyDescent="0.25">
      <c r="A517" s="35"/>
      <c r="B517" s="35"/>
      <c r="C517" s="35">
        <f t="shared" si="102"/>
        <v>19999011</v>
      </c>
      <c r="D517" s="38">
        <f t="shared" si="103"/>
        <v>82.971000000000004</v>
      </c>
      <c r="E517" s="38">
        <f t="shared" si="103"/>
        <v>83.53</v>
      </c>
      <c r="F517" s="38">
        <f t="shared" si="103"/>
        <v>83.53</v>
      </c>
      <c r="G517" s="17"/>
      <c r="H517" s="14"/>
      <c r="I517" s="20" t="s">
        <v>588</v>
      </c>
      <c r="J517" s="38"/>
      <c r="K517" s="20" t="s">
        <v>1758</v>
      </c>
      <c r="L517" s="38"/>
      <c r="M517" s="24"/>
    </row>
    <row r="518" spans="1:13" x14ac:dyDescent="0.25">
      <c r="A518" s="35"/>
      <c r="B518" s="35"/>
      <c r="C518" s="35">
        <f t="shared" si="102"/>
        <v>19999011</v>
      </c>
      <c r="D518" s="38">
        <f t="shared" si="103"/>
        <v>82.971000000000004</v>
      </c>
      <c r="E518" s="38">
        <f t="shared" si="103"/>
        <v>83.53</v>
      </c>
      <c r="F518" s="38">
        <f t="shared" si="103"/>
        <v>83.53</v>
      </c>
      <c r="G518" s="17"/>
      <c r="H518" s="14"/>
      <c r="I518" s="20" t="s">
        <v>1759</v>
      </c>
      <c r="J518" s="38"/>
      <c r="K518" s="20" t="s">
        <v>1477</v>
      </c>
      <c r="L518" s="38"/>
      <c r="M518" s="24"/>
    </row>
    <row r="519" spans="1:13" x14ac:dyDescent="0.25">
      <c r="A519" s="35"/>
      <c r="B519" s="35"/>
      <c r="C519" s="35">
        <f t="shared" si="102"/>
        <v>19999011</v>
      </c>
      <c r="D519" s="38">
        <f t="shared" si="103"/>
        <v>82.971000000000004</v>
      </c>
      <c r="E519" s="38">
        <f t="shared" si="103"/>
        <v>83.53</v>
      </c>
      <c r="F519" s="38">
        <f t="shared" si="103"/>
        <v>83.53</v>
      </c>
      <c r="G519" s="17"/>
      <c r="H519" s="14"/>
      <c r="I519" s="20"/>
      <c r="J519" s="38"/>
      <c r="K519" s="20" t="s">
        <v>1760</v>
      </c>
      <c r="L519" s="38"/>
      <c r="M519" s="24"/>
    </row>
    <row r="520" spans="1:13" x14ac:dyDescent="0.25">
      <c r="A520" s="35"/>
      <c r="B520" s="35"/>
      <c r="C520" s="35">
        <f t="shared" si="102"/>
        <v>19999011</v>
      </c>
      <c r="D520" s="38">
        <f t="shared" si="103"/>
        <v>82.971000000000004</v>
      </c>
      <c r="E520" s="38">
        <f t="shared" si="103"/>
        <v>83.53</v>
      </c>
      <c r="F520" s="38">
        <f t="shared" si="103"/>
        <v>83.53</v>
      </c>
      <c r="G520" s="17"/>
      <c r="H520" s="14"/>
      <c r="I520" s="20"/>
      <c r="J520" s="38"/>
      <c r="K520" s="20" t="s">
        <v>952</v>
      </c>
      <c r="L520" s="38"/>
      <c r="M520" s="24"/>
    </row>
    <row r="521" spans="1:13" x14ac:dyDescent="0.25">
      <c r="A521" s="35"/>
      <c r="B521" s="35"/>
      <c r="C521" s="35">
        <f t="shared" si="102"/>
        <v>19999011</v>
      </c>
      <c r="D521" s="38">
        <f t="shared" si="103"/>
        <v>82.971000000000004</v>
      </c>
      <c r="E521" s="38">
        <f t="shared" si="103"/>
        <v>83.53</v>
      </c>
      <c r="F521" s="38">
        <f t="shared" si="103"/>
        <v>83.53</v>
      </c>
      <c r="G521" s="17"/>
      <c r="H521" s="14"/>
      <c r="I521" s="20"/>
      <c r="J521" s="38"/>
      <c r="K521" s="20"/>
      <c r="L521" s="38"/>
      <c r="M521" s="24"/>
    </row>
    <row r="522" spans="1:13" x14ac:dyDescent="0.25">
      <c r="A522" s="35"/>
      <c r="B522" s="35"/>
      <c r="C522" s="35">
        <f t="shared" si="102"/>
        <v>19999011</v>
      </c>
      <c r="D522" s="38">
        <f t="shared" si="103"/>
        <v>82.971000000000004</v>
      </c>
      <c r="E522" s="38">
        <f t="shared" si="103"/>
        <v>83.53</v>
      </c>
      <c r="F522" s="38">
        <f t="shared" si="103"/>
        <v>83.53</v>
      </c>
      <c r="G522" s="17"/>
      <c r="H522" s="14"/>
      <c r="I522" s="20"/>
      <c r="J522" s="38"/>
      <c r="K522" s="20" t="s">
        <v>1761</v>
      </c>
      <c r="L522" s="38"/>
      <c r="M522" s="24"/>
    </row>
    <row r="523" spans="1:13" x14ac:dyDescent="0.25">
      <c r="A523" s="35"/>
      <c r="B523" s="35"/>
      <c r="C523" s="35">
        <f t="shared" si="102"/>
        <v>19999011</v>
      </c>
      <c r="D523" s="38">
        <f t="shared" si="103"/>
        <v>82.971000000000004</v>
      </c>
      <c r="E523" s="38">
        <f t="shared" si="103"/>
        <v>83.53</v>
      </c>
      <c r="F523" s="38">
        <f t="shared" si="103"/>
        <v>83.53</v>
      </c>
      <c r="G523" s="17"/>
      <c r="H523" s="14"/>
      <c r="I523" s="20"/>
      <c r="J523" s="38"/>
      <c r="K523" s="20" t="s">
        <v>1740</v>
      </c>
      <c r="L523" s="38"/>
      <c r="M523" s="24"/>
    </row>
    <row r="524" spans="1:13" x14ac:dyDescent="0.25">
      <c r="A524" s="35"/>
      <c r="B524" s="35"/>
      <c r="C524" s="35">
        <f t="shared" si="102"/>
        <v>19999011</v>
      </c>
      <c r="D524" s="38">
        <f t="shared" si="103"/>
        <v>82.971000000000004</v>
      </c>
      <c r="E524" s="38">
        <f t="shared" si="103"/>
        <v>83.53</v>
      </c>
      <c r="F524" s="38">
        <f t="shared" si="103"/>
        <v>83.53</v>
      </c>
      <c r="G524" s="17"/>
      <c r="H524" s="14"/>
      <c r="I524" s="20"/>
      <c r="J524" s="38"/>
      <c r="K524" s="20" t="s">
        <v>1732</v>
      </c>
      <c r="L524" s="38"/>
      <c r="M524" s="24"/>
    </row>
    <row r="525" spans="1:13" x14ac:dyDescent="0.25">
      <c r="A525" s="35"/>
      <c r="B525" s="35"/>
      <c r="C525" s="35">
        <f t="shared" si="102"/>
        <v>19999011</v>
      </c>
      <c r="D525" s="38">
        <f t="shared" si="103"/>
        <v>82.971000000000004</v>
      </c>
      <c r="E525" s="38">
        <f t="shared" si="103"/>
        <v>83.53</v>
      </c>
      <c r="F525" s="38">
        <f t="shared" si="103"/>
        <v>83.53</v>
      </c>
      <c r="G525" s="17"/>
      <c r="H525" s="14"/>
      <c r="I525" s="20"/>
      <c r="J525" s="38"/>
      <c r="K525" s="20" t="s">
        <v>1734</v>
      </c>
      <c r="L525" s="38"/>
      <c r="M525" s="24"/>
    </row>
    <row r="526" spans="1:13" x14ac:dyDescent="0.25">
      <c r="A526" s="36"/>
      <c r="B526" s="36"/>
      <c r="C526" s="36">
        <f t="shared" si="102"/>
        <v>19999011</v>
      </c>
      <c r="D526" s="39">
        <f t="shared" si="103"/>
        <v>82.971000000000004</v>
      </c>
      <c r="E526" s="39">
        <f t="shared" si="103"/>
        <v>83.53</v>
      </c>
      <c r="F526" s="39">
        <f t="shared" si="103"/>
        <v>83.53</v>
      </c>
      <c r="G526" s="17"/>
      <c r="H526" s="14"/>
      <c r="I526" s="20"/>
      <c r="J526" s="39"/>
      <c r="K526" s="20" t="s">
        <v>1762</v>
      </c>
      <c r="L526" s="39"/>
      <c r="M526" s="24"/>
    </row>
    <row r="527" spans="1:13" x14ac:dyDescent="0.25">
      <c r="A527" s="43">
        <f>MAX($A$3:A526)+1</f>
        <v>54</v>
      </c>
      <c r="B527" s="43" t="s">
        <v>1763</v>
      </c>
      <c r="C527" s="43">
        <v>19999021</v>
      </c>
      <c r="D527" s="37">
        <v>83.230999999999995</v>
      </c>
      <c r="E527" s="37">
        <v>80.33</v>
      </c>
      <c r="F527" s="37">
        <v>80.33</v>
      </c>
      <c r="G527" s="17"/>
      <c r="H527" s="14">
        <v>0</v>
      </c>
      <c r="I527" s="20" t="s">
        <v>1136</v>
      </c>
      <c r="J527" s="37">
        <v>85</v>
      </c>
      <c r="K527" s="20" t="s">
        <v>1764</v>
      </c>
      <c r="L527" s="37">
        <v>100</v>
      </c>
      <c r="M527" s="24"/>
    </row>
    <row r="528" spans="1:13" x14ac:dyDescent="0.25">
      <c r="A528" s="35"/>
      <c r="B528" s="35"/>
      <c r="C528" s="35">
        <f t="shared" ref="C528:C556" si="104">C527</f>
        <v>19999021</v>
      </c>
      <c r="D528" s="38">
        <f t="shared" ref="D528:F556" si="105">D527:F527</f>
        <v>83.230999999999995</v>
      </c>
      <c r="E528" s="38">
        <f t="shared" si="105"/>
        <v>80.33</v>
      </c>
      <c r="F528" s="38">
        <f t="shared" si="105"/>
        <v>80.33</v>
      </c>
      <c r="G528" s="17"/>
      <c r="H528" s="14"/>
      <c r="I528" s="20" t="s">
        <v>1765</v>
      </c>
      <c r="J528" s="38"/>
      <c r="K528" s="20" t="s">
        <v>1766</v>
      </c>
      <c r="L528" s="38"/>
      <c r="M528" s="24"/>
    </row>
    <row r="529" spans="1:13" x14ac:dyDescent="0.25">
      <c r="A529" s="35"/>
      <c r="B529" s="35"/>
      <c r="C529" s="35">
        <f t="shared" si="104"/>
        <v>19999021</v>
      </c>
      <c r="D529" s="38">
        <f t="shared" si="105"/>
        <v>83.230999999999995</v>
      </c>
      <c r="E529" s="38">
        <f t="shared" si="105"/>
        <v>80.33</v>
      </c>
      <c r="F529" s="38">
        <f t="shared" si="105"/>
        <v>80.33</v>
      </c>
      <c r="G529" s="17"/>
      <c r="H529" s="14"/>
      <c r="I529" s="20" t="s">
        <v>1767</v>
      </c>
      <c r="J529" s="38"/>
      <c r="K529" s="20" t="s">
        <v>1768</v>
      </c>
      <c r="L529" s="38"/>
      <c r="M529" s="24"/>
    </row>
    <row r="530" spans="1:13" x14ac:dyDescent="0.25">
      <c r="A530" s="35"/>
      <c r="B530" s="35"/>
      <c r="C530" s="35">
        <f t="shared" si="104"/>
        <v>19999021</v>
      </c>
      <c r="D530" s="38">
        <f t="shared" si="105"/>
        <v>83.230999999999995</v>
      </c>
      <c r="E530" s="38">
        <f t="shared" si="105"/>
        <v>80.33</v>
      </c>
      <c r="F530" s="38">
        <f t="shared" si="105"/>
        <v>80.33</v>
      </c>
      <c r="G530" s="17"/>
      <c r="H530" s="14"/>
      <c r="I530" s="20" t="s">
        <v>475</v>
      </c>
      <c r="J530" s="38"/>
      <c r="K530" s="20" t="s">
        <v>1769</v>
      </c>
      <c r="L530" s="38"/>
      <c r="M530" s="24"/>
    </row>
    <row r="531" spans="1:13" x14ac:dyDescent="0.25">
      <c r="A531" s="35"/>
      <c r="B531" s="35"/>
      <c r="C531" s="35">
        <f t="shared" si="104"/>
        <v>19999021</v>
      </c>
      <c r="D531" s="38">
        <f t="shared" si="105"/>
        <v>83.230999999999995</v>
      </c>
      <c r="E531" s="38">
        <f t="shared" si="105"/>
        <v>80.33</v>
      </c>
      <c r="F531" s="38">
        <f t="shared" si="105"/>
        <v>80.33</v>
      </c>
      <c r="G531" s="17"/>
      <c r="H531" s="14"/>
      <c r="I531" s="20" t="s">
        <v>2289</v>
      </c>
      <c r="J531" s="38"/>
      <c r="K531" s="20" t="s">
        <v>1770</v>
      </c>
      <c r="L531" s="38"/>
      <c r="M531" s="24"/>
    </row>
    <row r="532" spans="1:13" x14ac:dyDescent="0.25">
      <c r="A532" s="35"/>
      <c r="B532" s="35"/>
      <c r="C532" s="35">
        <f t="shared" si="104"/>
        <v>19999021</v>
      </c>
      <c r="D532" s="38">
        <f t="shared" si="105"/>
        <v>83.230999999999995</v>
      </c>
      <c r="E532" s="38">
        <f t="shared" si="105"/>
        <v>80.33</v>
      </c>
      <c r="F532" s="38">
        <f t="shared" si="105"/>
        <v>80.33</v>
      </c>
      <c r="G532" s="17"/>
      <c r="H532" s="14"/>
      <c r="I532" s="20" t="s">
        <v>1771</v>
      </c>
      <c r="J532" s="38"/>
      <c r="K532" s="20" t="s">
        <v>1772</v>
      </c>
      <c r="L532" s="38"/>
      <c r="M532" s="24"/>
    </row>
    <row r="533" spans="1:13" x14ac:dyDescent="0.25">
      <c r="A533" s="35"/>
      <c r="B533" s="35"/>
      <c r="C533" s="35">
        <f t="shared" si="104"/>
        <v>19999021</v>
      </c>
      <c r="D533" s="38">
        <f t="shared" si="105"/>
        <v>83.230999999999995</v>
      </c>
      <c r="E533" s="38">
        <f t="shared" si="105"/>
        <v>80.33</v>
      </c>
      <c r="F533" s="38">
        <f t="shared" si="105"/>
        <v>80.33</v>
      </c>
      <c r="G533" s="17"/>
      <c r="H533" s="14"/>
      <c r="I533" s="20" t="s">
        <v>1773</v>
      </c>
      <c r="J533" s="38"/>
      <c r="K533" s="20" t="s">
        <v>1774</v>
      </c>
      <c r="L533" s="38"/>
      <c r="M533" s="24"/>
    </row>
    <row r="534" spans="1:13" x14ac:dyDescent="0.25">
      <c r="A534" s="35"/>
      <c r="B534" s="35"/>
      <c r="C534" s="35">
        <f t="shared" si="104"/>
        <v>19999021</v>
      </c>
      <c r="D534" s="38">
        <f t="shared" si="105"/>
        <v>83.230999999999995</v>
      </c>
      <c r="E534" s="38">
        <f t="shared" si="105"/>
        <v>80.33</v>
      </c>
      <c r="F534" s="38">
        <f t="shared" si="105"/>
        <v>80.33</v>
      </c>
      <c r="G534" s="17"/>
      <c r="H534" s="14"/>
      <c r="I534" s="20" t="s">
        <v>1145</v>
      </c>
      <c r="J534" s="38"/>
      <c r="K534" s="20" t="s">
        <v>21</v>
      </c>
      <c r="L534" s="38"/>
      <c r="M534" s="24"/>
    </row>
    <row r="535" spans="1:13" x14ac:dyDescent="0.25">
      <c r="A535" s="35"/>
      <c r="B535" s="35"/>
      <c r="C535" s="35">
        <f t="shared" si="104"/>
        <v>19999021</v>
      </c>
      <c r="D535" s="38">
        <f t="shared" si="105"/>
        <v>83.230999999999995</v>
      </c>
      <c r="E535" s="38">
        <f t="shared" si="105"/>
        <v>80.33</v>
      </c>
      <c r="F535" s="38">
        <f t="shared" si="105"/>
        <v>80.33</v>
      </c>
      <c r="G535" s="17"/>
      <c r="H535" s="14"/>
      <c r="I535" s="20" t="s">
        <v>1148</v>
      </c>
      <c r="J535" s="38"/>
      <c r="K535" s="20"/>
      <c r="L535" s="38"/>
      <c r="M535" s="24"/>
    </row>
    <row r="536" spans="1:13" x14ac:dyDescent="0.25">
      <c r="A536" s="35"/>
      <c r="B536" s="35"/>
      <c r="C536" s="35">
        <f t="shared" si="104"/>
        <v>19999021</v>
      </c>
      <c r="D536" s="38">
        <f t="shared" si="105"/>
        <v>83.230999999999995</v>
      </c>
      <c r="E536" s="38">
        <f t="shared" si="105"/>
        <v>80.33</v>
      </c>
      <c r="F536" s="38">
        <f t="shared" si="105"/>
        <v>80.33</v>
      </c>
      <c r="G536" s="17"/>
      <c r="H536" s="14"/>
      <c r="I536" s="20" t="s">
        <v>1150</v>
      </c>
      <c r="J536" s="38"/>
      <c r="K536" s="20"/>
      <c r="L536" s="38"/>
      <c r="M536" s="24"/>
    </row>
    <row r="537" spans="1:13" x14ac:dyDescent="0.25">
      <c r="A537" s="35"/>
      <c r="B537" s="35"/>
      <c r="C537" s="35">
        <f t="shared" si="104"/>
        <v>19999021</v>
      </c>
      <c r="D537" s="38">
        <f t="shared" si="105"/>
        <v>83.230999999999995</v>
      </c>
      <c r="E537" s="38">
        <f t="shared" si="105"/>
        <v>80.33</v>
      </c>
      <c r="F537" s="38">
        <f t="shared" si="105"/>
        <v>80.33</v>
      </c>
      <c r="G537" s="17"/>
      <c r="H537" s="14"/>
      <c r="I537" s="20" t="s">
        <v>606</v>
      </c>
      <c r="J537" s="38"/>
      <c r="K537" s="20" t="s">
        <v>1775</v>
      </c>
      <c r="L537" s="38"/>
      <c r="M537" s="24"/>
    </row>
    <row r="538" spans="1:13" x14ac:dyDescent="0.25">
      <c r="A538" s="35"/>
      <c r="B538" s="35"/>
      <c r="C538" s="35">
        <f t="shared" si="104"/>
        <v>19999021</v>
      </c>
      <c r="D538" s="38">
        <f t="shared" si="105"/>
        <v>83.230999999999995</v>
      </c>
      <c r="E538" s="38">
        <f t="shared" si="105"/>
        <v>80.33</v>
      </c>
      <c r="F538" s="38">
        <f t="shared" si="105"/>
        <v>80.33</v>
      </c>
      <c r="G538" s="17"/>
      <c r="H538" s="14"/>
      <c r="I538" s="20" t="s">
        <v>1566</v>
      </c>
      <c r="J538" s="38"/>
      <c r="K538" s="20"/>
      <c r="L538" s="38"/>
      <c r="M538" s="24"/>
    </row>
    <row r="539" spans="1:13" x14ac:dyDescent="0.25">
      <c r="A539" s="35"/>
      <c r="B539" s="35"/>
      <c r="C539" s="35">
        <f t="shared" si="104"/>
        <v>19999021</v>
      </c>
      <c r="D539" s="38">
        <f t="shared" si="105"/>
        <v>83.230999999999995</v>
      </c>
      <c r="E539" s="38">
        <f t="shared" si="105"/>
        <v>80.33</v>
      </c>
      <c r="F539" s="38">
        <f t="shared" si="105"/>
        <v>80.33</v>
      </c>
      <c r="G539" s="17"/>
      <c r="H539" s="14"/>
      <c r="I539" s="20" t="s">
        <v>1152</v>
      </c>
      <c r="J539" s="38"/>
      <c r="K539" s="20" t="s">
        <v>1776</v>
      </c>
      <c r="L539" s="38"/>
      <c r="M539" s="24"/>
    </row>
    <row r="540" spans="1:13" x14ac:dyDescent="0.25">
      <c r="A540" s="35"/>
      <c r="B540" s="35"/>
      <c r="C540" s="35">
        <f t="shared" si="104"/>
        <v>19999021</v>
      </c>
      <c r="D540" s="38">
        <f t="shared" si="105"/>
        <v>83.230999999999995</v>
      </c>
      <c r="E540" s="38">
        <f t="shared" si="105"/>
        <v>80.33</v>
      </c>
      <c r="F540" s="38">
        <f t="shared" si="105"/>
        <v>80.33</v>
      </c>
      <c r="G540" s="17"/>
      <c r="H540" s="14"/>
      <c r="I540" s="20" t="s">
        <v>1154</v>
      </c>
      <c r="J540" s="38"/>
      <c r="K540" s="20" t="s">
        <v>1777</v>
      </c>
      <c r="L540" s="38"/>
      <c r="M540" s="24"/>
    </row>
    <row r="541" spans="1:13" x14ac:dyDescent="0.25">
      <c r="A541" s="35"/>
      <c r="B541" s="35"/>
      <c r="C541" s="35">
        <f t="shared" si="104"/>
        <v>19999021</v>
      </c>
      <c r="D541" s="38">
        <f t="shared" si="105"/>
        <v>83.230999999999995</v>
      </c>
      <c r="E541" s="38">
        <f t="shared" si="105"/>
        <v>80.33</v>
      </c>
      <c r="F541" s="38">
        <f t="shared" si="105"/>
        <v>80.33</v>
      </c>
      <c r="G541" s="17"/>
      <c r="H541" s="14"/>
      <c r="I541" s="20" t="s">
        <v>473</v>
      </c>
      <c r="J541" s="38"/>
      <c r="K541" s="20" t="s">
        <v>1778</v>
      </c>
      <c r="L541" s="38"/>
      <c r="M541" s="24"/>
    </row>
    <row r="542" spans="1:13" x14ac:dyDescent="0.25">
      <c r="A542" s="35"/>
      <c r="B542" s="35"/>
      <c r="C542" s="35">
        <f t="shared" si="104"/>
        <v>19999021</v>
      </c>
      <c r="D542" s="38">
        <f t="shared" si="105"/>
        <v>83.230999999999995</v>
      </c>
      <c r="E542" s="38">
        <f t="shared" si="105"/>
        <v>80.33</v>
      </c>
      <c r="F542" s="38">
        <f t="shared" si="105"/>
        <v>80.33</v>
      </c>
      <c r="G542" s="17"/>
      <c r="H542" s="14"/>
      <c r="I542" s="20" t="s">
        <v>1779</v>
      </c>
      <c r="J542" s="38"/>
      <c r="K542" s="20" t="s">
        <v>1780</v>
      </c>
      <c r="L542" s="38"/>
      <c r="M542" s="24"/>
    </row>
    <row r="543" spans="1:13" x14ac:dyDescent="0.25">
      <c r="A543" s="35"/>
      <c r="B543" s="35"/>
      <c r="C543" s="35">
        <f t="shared" si="104"/>
        <v>19999021</v>
      </c>
      <c r="D543" s="38">
        <f t="shared" si="105"/>
        <v>83.230999999999995</v>
      </c>
      <c r="E543" s="38">
        <f t="shared" si="105"/>
        <v>80.33</v>
      </c>
      <c r="F543" s="38">
        <f t="shared" si="105"/>
        <v>80.33</v>
      </c>
      <c r="G543" s="17"/>
      <c r="H543" s="14"/>
      <c r="I543" s="20" t="s">
        <v>2288</v>
      </c>
      <c r="J543" s="38"/>
      <c r="K543" s="20" t="s">
        <v>1781</v>
      </c>
      <c r="L543" s="38"/>
      <c r="M543" s="24"/>
    </row>
    <row r="544" spans="1:13" x14ac:dyDescent="0.25">
      <c r="A544" s="35"/>
      <c r="B544" s="35"/>
      <c r="C544" s="35">
        <f t="shared" si="104"/>
        <v>19999021</v>
      </c>
      <c r="D544" s="38">
        <f t="shared" si="105"/>
        <v>83.230999999999995</v>
      </c>
      <c r="E544" s="38">
        <f t="shared" si="105"/>
        <v>80.33</v>
      </c>
      <c r="F544" s="38">
        <f t="shared" si="105"/>
        <v>80.33</v>
      </c>
      <c r="G544" s="17"/>
      <c r="H544" s="14"/>
      <c r="I544" s="20" t="s">
        <v>1782</v>
      </c>
      <c r="J544" s="38"/>
      <c r="K544" s="20" t="s">
        <v>1783</v>
      </c>
      <c r="L544" s="38"/>
      <c r="M544" s="24"/>
    </row>
    <row r="545" spans="1:13" x14ac:dyDescent="0.25">
      <c r="A545" s="35"/>
      <c r="B545" s="35"/>
      <c r="C545" s="35">
        <f t="shared" si="104"/>
        <v>19999021</v>
      </c>
      <c r="D545" s="38">
        <f t="shared" si="105"/>
        <v>83.230999999999995</v>
      </c>
      <c r="E545" s="38">
        <f t="shared" si="105"/>
        <v>80.33</v>
      </c>
      <c r="F545" s="38">
        <f t="shared" si="105"/>
        <v>80.33</v>
      </c>
      <c r="G545" s="17"/>
      <c r="H545" s="14"/>
      <c r="I545" s="20"/>
      <c r="J545" s="38"/>
      <c r="K545" s="20" t="s">
        <v>1784</v>
      </c>
      <c r="L545" s="38"/>
      <c r="M545" s="24"/>
    </row>
    <row r="546" spans="1:13" x14ac:dyDescent="0.25">
      <c r="A546" s="35"/>
      <c r="B546" s="35"/>
      <c r="C546" s="35">
        <f t="shared" si="104"/>
        <v>19999021</v>
      </c>
      <c r="D546" s="38">
        <f t="shared" si="105"/>
        <v>83.230999999999995</v>
      </c>
      <c r="E546" s="38">
        <f t="shared" si="105"/>
        <v>80.33</v>
      </c>
      <c r="F546" s="38">
        <f t="shared" si="105"/>
        <v>80.33</v>
      </c>
      <c r="G546" s="17"/>
      <c r="H546" s="14"/>
      <c r="I546" s="20"/>
      <c r="J546" s="38"/>
      <c r="K546" s="20" t="s">
        <v>1785</v>
      </c>
      <c r="L546" s="38"/>
      <c r="M546" s="24"/>
    </row>
    <row r="547" spans="1:13" x14ac:dyDescent="0.25">
      <c r="A547" s="35"/>
      <c r="B547" s="35"/>
      <c r="C547" s="35">
        <f t="shared" si="104"/>
        <v>19999021</v>
      </c>
      <c r="D547" s="38">
        <f t="shared" si="105"/>
        <v>83.230999999999995</v>
      </c>
      <c r="E547" s="38">
        <f t="shared" si="105"/>
        <v>80.33</v>
      </c>
      <c r="F547" s="38">
        <f t="shared" si="105"/>
        <v>80.33</v>
      </c>
      <c r="G547" s="17"/>
      <c r="H547" s="14"/>
      <c r="I547" s="20"/>
      <c r="J547" s="38"/>
      <c r="K547" s="20" t="s">
        <v>1786</v>
      </c>
      <c r="L547" s="38"/>
      <c r="M547" s="24"/>
    </row>
    <row r="548" spans="1:13" x14ac:dyDescent="0.25">
      <c r="A548" s="35"/>
      <c r="B548" s="35"/>
      <c r="C548" s="35">
        <f t="shared" si="104"/>
        <v>19999021</v>
      </c>
      <c r="D548" s="38">
        <f t="shared" si="105"/>
        <v>83.230999999999995</v>
      </c>
      <c r="E548" s="38">
        <f t="shared" si="105"/>
        <v>80.33</v>
      </c>
      <c r="F548" s="38">
        <f t="shared" si="105"/>
        <v>80.33</v>
      </c>
      <c r="G548" s="17"/>
      <c r="H548" s="14"/>
      <c r="I548" s="20"/>
      <c r="J548" s="38"/>
      <c r="K548" s="20" t="s">
        <v>1787</v>
      </c>
      <c r="L548" s="38"/>
      <c r="M548" s="24"/>
    </row>
    <row r="549" spans="1:13" x14ac:dyDescent="0.25">
      <c r="A549" s="35"/>
      <c r="B549" s="35"/>
      <c r="C549" s="35">
        <f t="shared" si="104"/>
        <v>19999021</v>
      </c>
      <c r="D549" s="38">
        <f t="shared" si="105"/>
        <v>83.230999999999995</v>
      </c>
      <c r="E549" s="38">
        <f t="shared" si="105"/>
        <v>80.33</v>
      </c>
      <c r="F549" s="38">
        <f t="shared" si="105"/>
        <v>80.33</v>
      </c>
      <c r="G549" s="17"/>
      <c r="H549" s="14"/>
      <c r="I549" s="20"/>
      <c r="J549" s="38"/>
      <c r="K549" s="20" t="s">
        <v>1788</v>
      </c>
      <c r="L549" s="38"/>
      <c r="M549" s="24"/>
    </row>
    <row r="550" spans="1:13" x14ac:dyDescent="0.25">
      <c r="A550" s="35"/>
      <c r="B550" s="35"/>
      <c r="C550" s="35">
        <f t="shared" si="104"/>
        <v>19999021</v>
      </c>
      <c r="D550" s="38">
        <f t="shared" si="105"/>
        <v>83.230999999999995</v>
      </c>
      <c r="E550" s="38">
        <f t="shared" si="105"/>
        <v>80.33</v>
      </c>
      <c r="F550" s="38">
        <f t="shared" si="105"/>
        <v>80.33</v>
      </c>
      <c r="G550" s="17"/>
      <c r="H550" s="14"/>
      <c r="I550" s="20"/>
      <c r="J550" s="38"/>
      <c r="K550" s="20" t="s">
        <v>1789</v>
      </c>
      <c r="L550" s="38"/>
      <c r="M550" s="24"/>
    </row>
    <row r="551" spans="1:13" x14ac:dyDescent="0.25">
      <c r="A551" s="35"/>
      <c r="B551" s="35"/>
      <c r="C551" s="35">
        <f t="shared" si="104"/>
        <v>19999021</v>
      </c>
      <c r="D551" s="38">
        <f t="shared" si="105"/>
        <v>83.230999999999995</v>
      </c>
      <c r="E551" s="38">
        <f t="shared" si="105"/>
        <v>80.33</v>
      </c>
      <c r="F551" s="38">
        <f t="shared" si="105"/>
        <v>80.33</v>
      </c>
      <c r="G551" s="17"/>
      <c r="H551" s="14"/>
      <c r="I551" s="20"/>
      <c r="J551" s="38"/>
      <c r="K551" s="20" t="s">
        <v>1790</v>
      </c>
      <c r="L551" s="38"/>
      <c r="M551" s="24"/>
    </row>
    <row r="552" spans="1:13" x14ac:dyDescent="0.25">
      <c r="A552" s="35"/>
      <c r="B552" s="35"/>
      <c r="C552" s="35">
        <f t="shared" si="104"/>
        <v>19999021</v>
      </c>
      <c r="D552" s="38">
        <f t="shared" si="105"/>
        <v>83.230999999999995</v>
      </c>
      <c r="E552" s="38">
        <f t="shared" si="105"/>
        <v>80.33</v>
      </c>
      <c r="F552" s="38">
        <f t="shared" si="105"/>
        <v>80.33</v>
      </c>
      <c r="G552" s="17"/>
      <c r="H552" s="14"/>
      <c r="I552" s="20"/>
      <c r="J552" s="38"/>
      <c r="K552" s="20" t="s">
        <v>1791</v>
      </c>
      <c r="L552" s="38"/>
      <c r="M552" s="24"/>
    </row>
    <row r="553" spans="1:13" x14ac:dyDescent="0.25">
      <c r="A553" s="35"/>
      <c r="B553" s="35"/>
      <c r="C553" s="35">
        <f t="shared" si="104"/>
        <v>19999021</v>
      </c>
      <c r="D553" s="38">
        <f t="shared" si="105"/>
        <v>83.230999999999995</v>
      </c>
      <c r="E553" s="38">
        <f t="shared" si="105"/>
        <v>80.33</v>
      </c>
      <c r="F553" s="38">
        <f t="shared" si="105"/>
        <v>80.33</v>
      </c>
      <c r="G553" s="17"/>
      <c r="H553" s="14"/>
      <c r="I553" s="20"/>
      <c r="J553" s="38"/>
      <c r="K553" s="20" t="s">
        <v>1792</v>
      </c>
      <c r="L553" s="38"/>
      <c r="M553" s="24"/>
    </row>
    <row r="554" spans="1:13" x14ac:dyDescent="0.25">
      <c r="A554" s="35"/>
      <c r="B554" s="35"/>
      <c r="C554" s="35">
        <f t="shared" si="104"/>
        <v>19999021</v>
      </c>
      <c r="D554" s="38">
        <f t="shared" si="105"/>
        <v>83.230999999999995</v>
      </c>
      <c r="E554" s="38">
        <f t="shared" si="105"/>
        <v>80.33</v>
      </c>
      <c r="F554" s="38">
        <f t="shared" si="105"/>
        <v>80.33</v>
      </c>
      <c r="G554" s="17"/>
      <c r="H554" s="14"/>
      <c r="I554" s="20"/>
      <c r="J554" s="38"/>
      <c r="K554" s="20" t="s">
        <v>1793</v>
      </c>
      <c r="L554" s="38"/>
      <c r="M554" s="24"/>
    </row>
    <row r="555" spans="1:13" x14ac:dyDescent="0.25">
      <c r="A555" s="35"/>
      <c r="B555" s="35"/>
      <c r="C555" s="35">
        <f t="shared" si="104"/>
        <v>19999021</v>
      </c>
      <c r="D555" s="38">
        <f t="shared" si="105"/>
        <v>83.230999999999995</v>
      </c>
      <c r="E555" s="38">
        <f t="shared" si="105"/>
        <v>80.33</v>
      </c>
      <c r="F555" s="38">
        <f t="shared" si="105"/>
        <v>80.33</v>
      </c>
      <c r="G555" s="17"/>
      <c r="H555" s="14"/>
      <c r="I555" s="20"/>
      <c r="J555" s="38"/>
      <c r="K555" s="20" t="s">
        <v>1794</v>
      </c>
      <c r="L555" s="38"/>
      <c r="M555" s="24"/>
    </row>
    <row r="556" spans="1:13" x14ac:dyDescent="0.25">
      <c r="A556" s="36"/>
      <c r="B556" s="36"/>
      <c r="C556" s="36">
        <f t="shared" si="104"/>
        <v>19999021</v>
      </c>
      <c r="D556" s="39">
        <f t="shared" si="105"/>
        <v>83.230999999999995</v>
      </c>
      <c r="E556" s="39">
        <f t="shared" si="105"/>
        <v>80.33</v>
      </c>
      <c r="F556" s="39">
        <f t="shared" si="105"/>
        <v>80.33</v>
      </c>
      <c r="G556" s="17"/>
      <c r="H556" s="14"/>
      <c r="I556" s="20"/>
      <c r="J556" s="39"/>
      <c r="K556" s="20"/>
      <c r="L556" s="39"/>
      <c r="M556" s="24"/>
    </row>
    <row r="557" spans="1:13" x14ac:dyDescent="0.25">
      <c r="A557" s="43">
        <f>MAX($A$3:A556)+1</f>
        <v>55</v>
      </c>
      <c r="B557" s="43" t="s">
        <v>1795</v>
      </c>
      <c r="C557" s="43">
        <v>19999030</v>
      </c>
      <c r="D557" s="37">
        <v>76.501000000000005</v>
      </c>
      <c r="E557" s="37">
        <v>76.430000000000007</v>
      </c>
      <c r="F557" s="37">
        <v>76.430000000000007</v>
      </c>
      <c r="G557" s="17"/>
      <c r="H557" s="14">
        <v>0</v>
      </c>
      <c r="I557" s="20" t="s">
        <v>1796</v>
      </c>
      <c r="J557" s="37">
        <v>73</v>
      </c>
      <c r="K557" s="20" t="s">
        <v>30</v>
      </c>
      <c r="L557" s="37">
        <v>84</v>
      </c>
      <c r="M557" s="24"/>
    </row>
    <row r="558" spans="1:13" x14ac:dyDescent="0.25">
      <c r="A558" s="35"/>
      <c r="B558" s="35"/>
      <c r="C558" s="35">
        <f t="shared" ref="C558:C569" si="106">C557</f>
        <v>19999030</v>
      </c>
      <c r="D558" s="38">
        <f t="shared" ref="D558:F569" si="107">D557:F557</f>
        <v>76.501000000000005</v>
      </c>
      <c r="E558" s="38">
        <f t="shared" si="107"/>
        <v>76.430000000000007</v>
      </c>
      <c r="F558" s="38">
        <f t="shared" si="107"/>
        <v>76.430000000000007</v>
      </c>
      <c r="G558" s="17"/>
      <c r="H558" s="14"/>
      <c r="I558" s="20" t="s">
        <v>81</v>
      </c>
      <c r="J558" s="38"/>
      <c r="K558" s="20" t="s">
        <v>1797</v>
      </c>
      <c r="L558" s="38"/>
      <c r="M558" s="24"/>
    </row>
    <row r="559" spans="1:13" x14ac:dyDescent="0.25">
      <c r="A559" s="35"/>
      <c r="B559" s="35"/>
      <c r="C559" s="35">
        <f t="shared" si="106"/>
        <v>19999030</v>
      </c>
      <c r="D559" s="38">
        <f t="shared" si="107"/>
        <v>76.501000000000005</v>
      </c>
      <c r="E559" s="38">
        <f t="shared" si="107"/>
        <v>76.430000000000007</v>
      </c>
      <c r="F559" s="38">
        <f t="shared" si="107"/>
        <v>76.430000000000007</v>
      </c>
      <c r="G559" s="17"/>
      <c r="H559" s="14"/>
      <c r="I559" s="20" t="s">
        <v>355</v>
      </c>
      <c r="J559" s="38"/>
      <c r="K559" s="20" t="s">
        <v>619</v>
      </c>
      <c r="L559" s="38"/>
      <c r="M559" s="24"/>
    </row>
    <row r="560" spans="1:13" x14ac:dyDescent="0.25">
      <c r="A560" s="35"/>
      <c r="B560" s="35"/>
      <c r="C560" s="35">
        <f t="shared" si="106"/>
        <v>19999030</v>
      </c>
      <c r="D560" s="38">
        <f t="shared" si="107"/>
        <v>76.501000000000005</v>
      </c>
      <c r="E560" s="38">
        <f t="shared" si="107"/>
        <v>76.430000000000007</v>
      </c>
      <c r="F560" s="38">
        <f t="shared" si="107"/>
        <v>76.430000000000007</v>
      </c>
      <c r="G560" s="17"/>
      <c r="H560" s="14"/>
      <c r="I560" s="20" t="s">
        <v>32</v>
      </c>
      <c r="J560" s="38"/>
      <c r="K560" s="20" t="s">
        <v>1798</v>
      </c>
      <c r="L560" s="38"/>
      <c r="M560" s="24"/>
    </row>
    <row r="561" spans="1:13" x14ac:dyDescent="0.25">
      <c r="A561" s="35"/>
      <c r="B561" s="35"/>
      <c r="C561" s="35">
        <f t="shared" si="106"/>
        <v>19999030</v>
      </c>
      <c r="D561" s="38">
        <f t="shared" si="107"/>
        <v>76.501000000000005</v>
      </c>
      <c r="E561" s="38">
        <f t="shared" si="107"/>
        <v>76.430000000000007</v>
      </c>
      <c r="F561" s="38">
        <f t="shared" si="107"/>
        <v>76.430000000000007</v>
      </c>
      <c r="G561" s="17"/>
      <c r="H561" s="14"/>
      <c r="I561" s="20" t="s">
        <v>356</v>
      </c>
      <c r="J561" s="38"/>
      <c r="K561" s="20" t="s">
        <v>156</v>
      </c>
      <c r="L561" s="38"/>
      <c r="M561" s="24"/>
    </row>
    <row r="562" spans="1:13" x14ac:dyDescent="0.25">
      <c r="A562" s="35"/>
      <c r="B562" s="35"/>
      <c r="C562" s="35">
        <f t="shared" si="106"/>
        <v>19999030</v>
      </c>
      <c r="D562" s="38">
        <f t="shared" si="107"/>
        <v>76.501000000000005</v>
      </c>
      <c r="E562" s="38">
        <f t="shared" si="107"/>
        <v>76.430000000000007</v>
      </c>
      <c r="F562" s="38">
        <f t="shared" si="107"/>
        <v>76.430000000000007</v>
      </c>
      <c r="G562" s="17"/>
      <c r="H562" s="14"/>
      <c r="I562" s="20" t="s">
        <v>76</v>
      </c>
      <c r="J562" s="38"/>
      <c r="K562" s="20"/>
      <c r="L562" s="38"/>
      <c r="M562" s="24"/>
    </row>
    <row r="563" spans="1:13" x14ac:dyDescent="0.25">
      <c r="A563" s="35"/>
      <c r="B563" s="35"/>
      <c r="C563" s="35">
        <f t="shared" si="106"/>
        <v>19999030</v>
      </c>
      <c r="D563" s="38">
        <f t="shared" si="107"/>
        <v>76.501000000000005</v>
      </c>
      <c r="E563" s="38">
        <f t="shared" si="107"/>
        <v>76.430000000000007</v>
      </c>
      <c r="F563" s="38">
        <f t="shared" si="107"/>
        <v>76.430000000000007</v>
      </c>
      <c r="G563" s="17"/>
      <c r="H563" s="14"/>
      <c r="I563" s="20" t="s">
        <v>188</v>
      </c>
      <c r="J563" s="38"/>
      <c r="K563" s="20" t="s">
        <v>1799</v>
      </c>
      <c r="L563" s="38"/>
      <c r="M563" s="24"/>
    </row>
    <row r="564" spans="1:13" x14ac:dyDescent="0.25">
      <c r="A564" s="35"/>
      <c r="B564" s="35"/>
      <c r="C564" s="35">
        <f t="shared" si="106"/>
        <v>19999030</v>
      </c>
      <c r="D564" s="38">
        <f t="shared" si="107"/>
        <v>76.501000000000005</v>
      </c>
      <c r="E564" s="38">
        <f t="shared" si="107"/>
        <v>76.430000000000007</v>
      </c>
      <c r="F564" s="38">
        <f t="shared" si="107"/>
        <v>76.430000000000007</v>
      </c>
      <c r="G564" s="17"/>
      <c r="H564" s="14"/>
      <c r="I564" s="20" t="s">
        <v>1226</v>
      </c>
      <c r="J564" s="38"/>
      <c r="K564" s="20" t="s">
        <v>1800</v>
      </c>
      <c r="L564" s="38"/>
      <c r="M564" s="24"/>
    </row>
    <row r="565" spans="1:13" x14ac:dyDescent="0.25">
      <c r="A565" s="35"/>
      <c r="B565" s="35"/>
      <c r="C565" s="35">
        <f t="shared" si="106"/>
        <v>19999030</v>
      </c>
      <c r="D565" s="38">
        <f t="shared" si="107"/>
        <v>76.501000000000005</v>
      </c>
      <c r="E565" s="38">
        <f t="shared" si="107"/>
        <v>76.430000000000007</v>
      </c>
      <c r="F565" s="38">
        <f t="shared" si="107"/>
        <v>76.430000000000007</v>
      </c>
      <c r="G565" s="17"/>
      <c r="H565" s="14"/>
      <c r="I565" s="20" t="s">
        <v>1779</v>
      </c>
      <c r="J565" s="38"/>
      <c r="K565" s="20" t="s">
        <v>1801</v>
      </c>
      <c r="L565" s="38"/>
      <c r="M565" s="24"/>
    </row>
    <row r="566" spans="1:13" x14ac:dyDescent="0.25">
      <c r="A566" s="35"/>
      <c r="B566" s="35"/>
      <c r="C566" s="35">
        <f t="shared" si="106"/>
        <v>19999030</v>
      </c>
      <c r="D566" s="38">
        <f t="shared" si="107"/>
        <v>76.501000000000005</v>
      </c>
      <c r="E566" s="38">
        <f t="shared" si="107"/>
        <v>76.430000000000007</v>
      </c>
      <c r="F566" s="38">
        <f t="shared" si="107"/>
        <v>76.430000000000007</v>
      </c>
      <c r="G566" s="17"/>
      <c r="H566" s="14"/>
      <c r="I566" s="20" t="s">
        <v>1408</v>
      </c>
      <c r="J566" s="38"/>
      <c r="K566" s="20"/>
      <c r="L566" s="38"/>
      <c r="M566" s="24"/>
    </row>
    <row r="567" spans="1:13" x14ac:dyDescent="0.25">
      <c r="A567" s="35"/>
      <c r="B567" s="35"/>
      <c r="C567" s="35">
        <f t="shared" si="106"/>
        <v>19999030</v>
      </c>
      <c r="D567" s="38">
        <f t="shared" si="107"/>
        <v>76.501000000000005</v>
      </c>
      <c r="E567" s="38">
        <f t="shared" si="107"/>
        <v>76.430000000000007</v>
      </c>
      <c r="F567" s="38">
        <f t="shared" si="107"/>
        <v>76.430000000000007</v>
      </c>
      <c r="G567" s="17"/>
      <c r="H567" s="14"/>
      <c r="I567" s="20" t="s">
        <v>1802</v>
      </c>
      <c r="J567" s="38"/>
      <c r="K567" s="20" t="s">
        <v>21</v>
      </c>
      <c r="L567" s="38"/>
      <c r="M567" s="24"/>
    </row>
    <row r="568" spans="1:13" x14ac:dyDescent="0.25">
      <c r="A568" s="35"/>
      <c r="B568" s="35"/>
      <c r="C568" s="35">
        <f t="shared" si="106"/>
        <v>19999030</v>
      </c>
      <c r="D568" s="38">
        <f t="shared" si="107"/>
        <v>76.501000000000005</v>
      </c>
      <c r="E568" s="38">
        <f t="shared" si="107"/>
        <v>76.430000000000007</v>
      </c>
      <c r="F568" s="38">
        <f t="shared" si="107"/>
        <v>76.430000000000007</v>
      </c>
      <c r="G568" s="17"/>
      <c r="H568" s="14"/>
      <c r="I568" s="20" t="s">
        <v>588</v>
      </c>
      <c r="J568" s="38"/>
      <c r="K568" s="20" t="s">
        <v>1803</v>
      </c>
      <c r="L568" s="38"/>
      <c r="M568" s="24"/>
    </row>
    <row r="569" spans="1:13" x14ac:dyDescent="0.25">
      <c r="A569" s="36"/>
      <c r="B569" s="36"/>
      <c r="C569" s="36">
        <f t="shared" si="106"/>
        <v>19999030</v>
      </c>
      <c r="D569" s="39">
        <f t="shared" si="107"/>
        <v>76.501000000000005</v>
      </c>
      <c r="E569" s="39">
        <f t="shared" si="107"/>
        <v>76.430000000000007</v>
      </c>
      <c r="F569" s="39">
        <f t="shared" si="107"/>
        <v>76.430000000000007</v>
      </c>
      <c r="G569" s="17"/>
      <c r="H569" s="14"/>
      <c r="I569" s="20"/>
      <c r="J569" s="39"/>
      <c r="K569" s="20" t="s">
        <v>1804</v>
      </c>
      <c r="L569" s="39"/>
      <c r="M569" s="24"/>
    </row>
    <row r="570" spans="1:13" x14ac:dyDescent="0.25">
      <c r="A570" s="43">
        <f>MAX($A$3:A569)+1</f>
        <v>56</v>
      </c>
      <c r="B570" s="43" t="s">
        <v>1805</v>
      </c>
      <c r="C570" s="43">
        <v>19999031</v>
      </c>
      <c r="D570" s="37">
        <v>68.453999999999994</v>
      </c>
      <c r="E570" s="37">
        <v>71.22</v>
      </c>
      <c r="F570" s="37">
        <v>71.22</v>
      </c>
      <c r="G570" s="17"/>
      <c r="H570" s="14">
        <v>0</v>
      </c>
      <c r="I570" s="20" t="s">
        <v>1806</v>
      </c>
      <c r="J570" s="37">
        <v>62</v>
      </c>
      <c r="K570" s="20" t="s">
        <v>195</v>
      </c>
      <c r="L570" s="37">
        <v>62</v>
      </c>
      <c r="M570" s="24"/>
    </row>
    <row r="571" spans="1:13" x14ac:dyDescent="0.25">
      <c r="A571" s="35"/>
      <c r="B571" s="35"/>
      <c r="C571" s="35">
        <f t="shared" ref="C571:C575" si="108">C570</f>
        <v>19999031</v>
      </c>
      <c r="D571" s="38">
        <f t="shared" ref="D571:F575" si="109">D570:F570</f>
        <v>68.453999999999994</v>
      </c>
      <c r="E571" s="38">
        <f t="shared" si="109"/>
        <v>71.22</v>
      </c>
      <c r="F571" s="38">
        <f t="shared" si="109"/>
        <v>71.22</v>
      </c>
      <c r="G571" s="17"/>
      <c r="H571" s="14"/>
      <c r="I571" s="20" t="s">
        <v>1145</v>
      </c>
      <c r="J571" s="38"/>
      <c r="K571" s="20" t="s">
        <v>1587</v>
      </c>
      <c r="L571" s="38"/>
      <c r="M571" s="24"/>
    </row>
    <row r="572" spans="1:13" x14ac:dyDescent="0.25">
      <c r="A572" s="35"/>
      <c r="B572" s="35"/>
      <c r="C572" s="35">
        <f t="shared" si="108"/>
        <v>19999031</v>
      </c>
      <c r="D572" s="38">
        <f t="shared" si="109"/>
        <v>68.453999999999994</v>
      </c>
      <c r="E572" s="38">
        <f t="shared" si="109"/>
        <v>71.22</v>
      </c>
      <c r="F572" s="38">
        <f t="shared" si="109"/>
        <v>71.22</v>
      </c>
      <c r="G572" s="17"/>
      <c r="H572" s="14"/>
      <c r="I572" s="20"/>
      <c r="J572" s="38"/>
      <c r="K572" s="20" t="s">
        <v>1807</v>
      </c>
      <c r="L572" s="38"/>
      <c r="M572" s="24"/>
    </row>
    <row r="573" spans="1:13" x14ac:dyDescent="0.25">
      <c r="A573" s="35"/>
      <c r="B573" s="35"/>
      <c r="C573" s="35">
        <f t="shared" si="108"/>
        <v>19999031</v>
      </c>
      <c r="D573" s="38">
        <f t="shared" si="109"/>
        <v>68.453999999999994</v>
      </c>
      <c r="E573" s="38">
        <f t="shared" si="109"/>
        <v>71.22</v>
      </c>
      <c r="F573" s="38">
        <f t="shared" si="109"/>
        <v>71.22</v>
      </c>
      <c r="G573" s="17"/>
      <c r="H573" s="14"/>
      <c r="I573" s="20"/>
      <c r="J573" s="38"/>
      <c r="K573" s="20" t="s">
        <v>1808</v>
      </c>
      <c r="L573" s="38"/>
      <c r="M573" s="24"/>
    </row>
    <row r="574" spans="1:13" x14ac:dyDescent="0.25">
      <c r="A574" s="35"/>
      <c r="B574" s="35"/>
      <c r="C574" s="35">
        <f t="shared" si="108"/>
        <v>19999031</v>
      </c>
      <c r="D574" s="38">
        <f t="shared" si="109"/>
        <v>68.453999999999994</v>
      </c>
      <c r="E574" s="38">
        <f t="shared" si="109"/>
        <v>71.22</v>
      </c>
      <c r="F574" s="38">
        <f t="shared" si="109"/>
        <v>71.22</v>
      </c>
      <c r="G574" s="17"/>
      <c r="H574" s="14"/>
      <c r="I574" s="20"/>
      <c r="J574" s="38"/>
      <c r="K574" s="20"/>
      <c r="L574" s="38"/>
      <c r="M574" s="24"/>
    </row>
    <row r="575" spans="1:13" x14ac:dyDescent="0.25">
      <c r="A575" s="36"/>
      <c r="B575" s="36"/>
      <c r="C575" s="36">
        <f t="shared" si="108"/>
        <v>19999031</v>
      </c>
      <c r="D575" s="39">
        <f t="shared" si="109"/>
        <v>68.453999999999994</v>
      </c>
      <c r="E575" s="39">
        <f t="shared" si="109"/>
        <v>71.22</v>
      </c>
      <c r="F575" s="39">
        <f t="shared" si="109"/>
        <v>71.22</v>
      </c>
      <c r="G575" s="17"/>
      <c r="H575" s="14"/>
      <c r="I575" s="20"/>
      <c r="J575" s="39"/>
      <c r="K575" s="20"/>
      <c r="L575" s="39"/>
      <c r="M575" s="24"/>
    </row>
    <row r="576" spans="1:13" x14ac:dyDescent="0.25">
      <c r="A576" s="43">
        <f>MAX($A$3:A575)+1</f>
        <v>57</v>
      </c>
      <c r="B576" s="43" t="s">
        <v>1809</v>
      </c>
      <c r="C576" s="43">
        <v>19999040</v>
      </c>
      <c r="D576" s="37">
        <v>77.043000000000006</v>
      </c>
      <c r="E576" s="37">
        <v>80.489999999999995</v>
      </c>
      <c r="F576" s="37">
        <v>80.489999999999995</v>
      </c>
      <c r="G576" s="17"/>
      <c r="H576" s="14">
        <v>0</v>
      </c>
      <c r="I576" s="20" t="s">
        <v>1810</v>
      </c>
      <c r="J576" s="37">
        <v>64</v>
      </c>
      <c r="K576" s="20" t="s">
        <v>1811</v>
      </c>
      <c r="L576" s="37">
        <v>79</v>
      </c>
      <c r="M576" s="24"/>
    </row>
    <row r="577" spans="1:13" x14ac:dyDescent="0.25">
      <c r="A577" s="35"/>
      <c r="B577" s="35"/>
      <c r="C577" s="35">
        <f t="shared" ref="C577:C587" si="110">C576</f>
        <v>19999040</v>
      </c>
      <c r="D577" s="38">
        <f t="shared" ref="D577:F587" si="111">D576:F576</f>
        <v>77.043000000000006</v>
      </c>
      <c r="E577" s="38">
        <f t="shared" si="111"/>
        <v>80.489999999999995</v>
      </c>
      <c r="F577" s="38">
        <f t="shared" si="111"/>
        <v>80.489999999999995</v>
      </c>
      <c r="G577" s="17"/>
      <c r="H577" s="14"/>
      <c r="I577" s="20"/>
      <c r="J577" s="38"/>
      <c r="K577" s="20" t="s">
        <v>287</v>
      </c>
      <c r="L577" s="38"/>
      <c r="M577" s="24"/>
    </row>
    <row r="578" spans="1:13" x14ac:dyDescent="0.25">
      <c r="A578" s="35"/>
      <c r="B578" s="35"/>
      <c r="C578" s="35">
        <f t="shared" si="110"/>
        <v>19999040</v>
      </c>
      <c r="D578" s="38">
        <f t="shared" si="111"/>
        <v>77.043000000000006</v>
      </c>
      <c r="E578" s="38">
        <f t="shared" si="111"/>
        <v>80.489999999999995</v>
      </c>
      <c r="F578" s="38">
        <f t="shared" si="111"/>
        <v>80.489999999999995</v>
      </c>
      <c r="G578" s="17"/>
      <c r="H578" s="14"/>
      <c r="I578" s="20"/>
      <c r="J578" s="38"/>
      <c r="K578" s="20" t="s">
        <v>1812</v>
      </c>
      <c r="L578" s="38"/>
      <c r="M578" s="24"/>
    </row>
    <row r="579" spans="1:13" x14ac:dyDescent="0.25">
      <c r="A579" s="35"/>
      <c r="B579" s="35"/>
      <c r="C579" s="35">
        <f t="shared" si="110"/>
        <v>19999040</v>
      </c>
      <c r="D579" s="38">
        <f t="shared" si="111"/>
        <v>77.043000000000006</v>
      </c>
      <c r="E579" s="38">
        <f t="shared" si="111"/>
        <v>80.489999999999995</v>
      </c>
      <c r="F579" s="38">
        <f t="shared" si="111"/>
        <v>80.489999999999995</v>
      </c>
      <c r="G579" s="17"/>
      <c r="H579" s="14"/>
      <c r="I579" s="20"/>
      <c r="J579" s="38"/>
      <c r="K579" s="20" t="s">
        <v>156</v>
      </c>
      <c r="L579" s="38"/>
      <c r="M579" s="24"/>
    </row>
    <row r="580" spans="1:13" x14ac:dyDescent="0.25">
      <c r="A580" s="35"/>
      <c r="B580" s="35"/>
      <c r="C580" s="35">
        <f t="shared" si="110"/>
        <v>19999040</v>
      </c>
      <c r="D580" s="38">
        <f t="shared" si="111"/>
        <v>77.043000000000006</v>
      </c>
      <c r="E580" s="38">
        <f t="shared" si="111"/>
        <v>80.489999999999995</v>
      </c>
      <c r="F580" s="38">
        <f t="shared" si="111"/>
        <v>80.489999999999995</v>
      </c>
      <c r="G580" s="17"/>
      <c r="H580" s="14"/>
      <c r="I580" s="20"/>
      <c r="J580" s="38"/>
      <c r="K580" s="20" t="s">
        <v>1813</v>
      </c>
      <c r="L580" s="38"/>
      <c r="M580" s="24"/>
    </row>
    <row r="581" spans="1:13" x14ac:dyDescent="0.25">
      <c r="A581" s="35"/>
      <c r="B581" s="35"/>
      <c r="C581" s="35">
        <f t="shared" si="110"/>
        <v>19999040</v>
      </c>
      <c r="D581" s="38">
        <f t="shared" si="111"/>
        <v>77.043000000000006</v>
      </c>
      <c r="E581" s="38">
        <f t="shared" si="111"/>
        <v>80.489999999999995</v>
      </c>
      <c r="F581" s="38">
        <f t="shared" si="111"/>
        <v>80.489999999999995</v>
      </c>
      <c r="G581" s="17"/>
      <c r="H581" s="14"/>
      <c r="I581" s="20"/>
      <c r="J581" s="38"/>
      <c r="K581" s="20" t="s">
        <v>1814</v>
      </c>
      <c r="L581" s="38"/>
      <c r="M581" s="24"/>
    </row>
    <row r="582" spans="1:13" x14ac:dyDescent="0.25">
      <c r="A582" s="35"/>
      <c r="B582" s="35"/>
      <c r="C582" s="35">
        <f t="shared" si="110"/>
        <v>19999040</v>
      </c>
      <c r="D582" s="38">
        <f t="shared" si="111"/>
        <v>77.043000000000006</v>
      </c>
      <c r="E582" s="38">
        <f t="shared" si="111"/>
        <v>80.489999999999995</v>
      </c>
      <c r="F582" s="38">
        <f t="shared" si="111"/>
        <v>80.489999999999995</v>
      </c>
      <c r="G582" s="17"/>
      <c r="H582" s="14"/>
      <c r="I582" s="20"/>
      <c r="J582" s="38"/>
      <c r="K582" s="20" t="s">
        <v>1815</v>
      </c>
      <c r="L582" s="38"/>
      <c r="M582" s="24"/>
    </row>
    <row r="583" spans="1:13" x14ac:dyDescent="0.25">
      <c r="A583" s="35"/>
      <c r="B583" s="35"/>
      <c r="C583" s="35">
        <f t="shared" si="110"/>
        <v>19999040</v>
      </c>
      <c r="D583" s="38">
        <f t="shared" si="111"/>
        <v>77.043000000000006</v>
      </c>
      <c r="E583" s="38">
        <f t="shared" si="111"/>
        <v>80.489999999999995</v>
      </c>
      <c r="F583" s="38">
        <f t="shared" si="111"/>
        <v>80.489999999999995</v>
      </c>
      <c r="G583" s="17"/>
      <c r="H583" s="14"/>
      <c r="I583" s="20"/>
      <c r="J583" s="38"/>
      <c r="K583" s="20" t="s">
        <v>1816</v>
      </c>
      <c r="L583" s="38"/>
      <c r="M583" s="24"/>
    </row>
    <row r="584" spans="1:13" x14ac:dyDescent="0.25">
      <c r="A584" s="35"/>
      <c r="B584" s="35"/>
      <c r="C584" s="35">
        <f t="shared" si="110"/>
        <v>19999040</v>
      </c>
      <c r="D584" s="38">
        <f t="shared" si="111"/>
        <v>77.043000000000006</v>
      </c>
      <c r="E584" s="38">
        <f t="shared" si="111"/>
        <v>80.489999999999995</v>
      </c>
      <c r="F584" s="38">
        <f t="shared" si="111"/>
        <v>80.489999999999995</v>
      </c>
      <c r="G584" s="17"/>
      <c r="H584" s="14"/>
      <c r="I584" s="20"/>
      <c r="J584" s="38"/>
      <c r="K584" s="20" t="s">
        <v>1817</v>
      </c>
      <c r="L584" s="38"/>
      <c r="M584" s="24"/>
    </row>
    <row r="585" spans="1:13" x14ac:dyDescent="0.25">
      <c r="A585" s="35"/>
      <c r="B585" s="35"/>
      <c r="C585" s="35">
        <f t="shared" si="110"/>
        <v>19999040</v>
      </c>
      <c r="D585" s="38">
        <f t="shared" si="111"/>
        <v>77.043000000000006</v>
      </c>
      <c r="E585" s="38">
        <f t="shared" si="111"/>
        <v>80.489999999999995</v>
      </c>
      <c r="F585" s="38">
        <f t="shared" si="111"/>
        <v>80.489999999999995</v>
      </c>
      <c r="G585" s="17"/>
      <c r="H585" s="14"/>
      <c r="I585" s="20"/>
      <c r="J585" s="38"/>
      <c r="K585" s="20" t="s">
        <v>21</v>
      </c>
      <c r="L585" s="38"/>
      <c r="M585" s="24"/>
    </row>
    <row r="586" spans="1:13" x14ac:dyDescent="0.25">
      <c r="A586" s="35"/>
      <c r="B586" s="35"/>
      <c r="C586" s="35">
        <f t="shared" si="110"/>
        <v>19999040</v>
      </c>
      <c r="D586" s="38">
        <f t="shared" si="111"/>
        <v>77.043000000000006</v>
      </c>
      <c r="E586" s="38">
        <f t="shared" si="111"/>
        <v>80.489999999999995</v>
      </c>
      <c r="F586" s="38">
        <f t="shared" si="111"/>
        <v>80.489999999999995</v>
      </c>
      <c r="G586" s="17"/>
      <c r="H586" s="14"/>
      <c r="I586" s="20"/>
      <c r="J586" s="38"/>
      <c r="K586" s="20" t="s">
        <v>1818</v>
      </c>
      <c r="L586" s="38"/>
      <c r="M586" s="24"/>
    </row>
    <row r="587" spans="1:13" x14ac:dyDescent="0.25">
      <c r="A587" s="36"/>
      <c r="B587" s="36"/>
      <c r="C587" s="36">
        <f t="shared" si="110"/>
        <v>19999040</v>
      </c>
      <c r="D587" s="39">
        <f t="shared" si="111"/>
        <v>77.043000000000006</v>
      </c>
      <c r="E587" s="39">
        <f t="shared" si="111"/>
        <v>80.489999999999995</v>
      </c>
      <c r="F587" s="39">
        <f t="shared" si="111"/>
        <v>80.489999999999995</v>
      </c>
      <c r="G587" s="17"/>
      <c r="H587" s="14"/>
      <c r="I587" s="20"/>
      <c r="J587" s="39"/>
      <c r="K587" s="20" t="s">
        <v>1819</v>
      </c>
      <c r="L587" s="39"/>
      <c r="M587" s="24"/>
    </row>
    <row r="588" spans="1:13" x14ac:dyDescent="0.25">
      <c r="A588" s="43">
        <f>MAX($A$3:A587)+1</f>
        <v>58</v>
      </c>
      <c r="B588" s="43" t="s">
        <v>1820</v>
      </c>
      <c r="C588" s="43">
        <v>19999041</v>
      </c>
      <c r="D588" s="37">
        <v>74.245999999999995</v>
      </c>
      <c r="E588" s="37">
        <v>80.78</v>
      </c>
      <c r="F588" s="37">
        <v>80.78</v>
      </c>
      <c r="G588" s="17"/>
      <c r="H588" s="14">
        <v>0</v>
      </c>
      <c r="I588" s="20" t="s">
        <v>1806</v>
      </c>
      <c r="J588" s="37">
        <v>62</v>
      </c>
      <c r="K588" s="20" t="s">
        <v>195</v>
      </c>
      <c r="L588" s="37">
        <v>53</v>
      </c>
      <c r="M588" s="24"/>
    </row>
    <row r="589" spans="1:13" x14ac:dyDescent="0.25">
      <c r="A589" s="35"/>
      <c r="B589" s="35"/>
      <c r="C589" s="35">
        <f t="shared" ref="C589:C593" si="112">C588</f>
        <v>19999041</v>
      </c>
      <c r="D589" s="38">
        <f t="shared" ref="D589:F593" si="113">D588:F588</f>
        <v>74.245999999999995</v>
      </c>
      <c r="E589" s="38">
        <f t="shared" si="113"/>
        <v>80.78</v>
      </c>
      <c r="F589" s="38">
        <f t="shared" si="113"/>
        <v>80.78</v>
      </c>
      <c r="G589" s="17"/>
      <c r="H589" s="14"/>
      <c r="I589" s="20" t="s">
        <v>1145</v>
      </c>
      <c r="J589" s="38"/>
      <c r="K589" s="20" t="s">
        <v>1821</v>
      </c>
      <c r="L589" s="38"/>
      <c r="M589" s="24"/>
    </row>
    <row r="590" spans="1:13" x14ac:dyDescent="0.25">
      <c r="A590" s="35"/>
      <c r="B590" s="35"/>
      <c r="C590" s="35">
        <f t="shared" si="112"/>
        <v>19999041</v>
      </c>
      <c r="D590" s="38">
        <f t="shared" si="113"/>
        <v>74.245999999999995</v>
      </c>
      <c r="E590" s="38">
        <f t="shared" si="113"/>
        <v>80.78</v>
      </c>
      <c r="F590" s="38">
        <f t="shared" si="113"/>
        <v>80.78</v>
      </c>
      <c r="G590" s="17"/>
      <c r="H590" s="14"/>
      <c r="I590" s="20"/>
      <c r="J590" s="38"/>
      <c r="K590" s="20" t="s">
        <v>1822</v>
      </c>
      <c r="L590" s="38"/>
      <c r="M590" s="24"/>
    </row>
    <row r="591" spans="1:13" x14ac:dyDescent="0.25">
      <c r="A591" s="35"/>
      <c r="B591" s="35"/>
      <c r="C591" s="35">
        <f t="shared" si="112"/>
        <v>19999041</v>
      </c>
      <c r="D591" s="38">
        <f t="shared" si="113"/>
        <v>74.245999999999995</v>
      </c>
      <c r="E591" s="38">
        <f t="shared" si="113"/>
        <v>80.78</v>
      </c>
      <c r="F591" s="38">
        <f t="shared" si="113"/>
        <v>80.78</v>
      </c>
      <c r="G591" s="17"/>
      <c r="H591" s="14"/>
      <c r="I591" s="20"/>
      <c r="J591" s="38"/>
      <c r="K591" s="20" t="s">
        <v>156</v>
      </c>
      <c r="L591" s="38"/>
      <c r="M591" s="24"/>
    </row>
    <row r="592" spans="1:13" x14ac:dyDescent="0.25">
      <c r="A592" s="35"/>
      <c r="B592" s="35"/>
      <c r="C592" s="35">
        <f t="shared" si="112"/>
        <v>19999041</v>
      </c>
      <c r="D592" s="38">
        <f t="shared" si="113"/>
        <v>74.245999999999995</v>
      </c>
      <c r="E592" s="38">
        <f t="shared" si="113"/>
        <v>80.78</v>
      </c>
      <c r="F592" s="38">
        <f t="shared" si="113"/>
        <v>80.78</v>
      </c>
      <c r="G592" s="17"/>
      <c r="H592" s="14"/>
      <c r="I592" s="20"/>
      <c r="J592" s="38"/>
      <c r="K592" s="20" t="s">
        <v>1823</v>
      </c>
      <c r="L592" s="38"/>
      <c r="M592" s="24"/>
    </row>
    <row r="593" spans="1:13" x14ac:dyDescent="0.25">
      <c r="A593" s="36"/>
      <c r="B593" s="36"/>
      <c r="C593" s="36">
        <f t="shared" si="112"/>
        <v>19999041</v>
      </c>
      <c r="D593" s="39">
        <f t="shared" si="113"/>
        <v>74.245999999999995</v>
      </c>
      <c r="E593" s="39">
        <f t="shared" si="113"/>
        <v>80.78</v>
      </c>
      <c r="F593" s="39">
        <f t="shared" si="113"/>
        <v>80.78</v>
      </c>
      <c r="G593" s="17"/>
      <c r="H593" s="14"/>
      <c r="I593" s="20"/>
      <c r="J593" s="39"/>
      <c r="K593" s="20" t="s">
        <v>1824</v>
      </c>
      <c r="L593" s="39"/>
      <c r="M593" s="24"/>
    </row>
    <row r="594" spans="1:13" x14ac:dyDescent="0.25">
      <c r="A594" s="43">
        <f>MAX($A$3:A593)+1</f>
        <v>59</v>
      </c>
      <c r="B594" s="43" t="s">
        <v>1825</v>
      </c>
      <c r="C594" s="43">
        <v>19999051</v>
      </c>
      <c r="D594" s="37">
        <v>86.087999999999994</v>
      </c>
      <c r="E594" s="37">
        <v>84.84</v>
      </c>
      <c r="F594" s="37">
        <v>84.84</v>
      </c>
      <c r="G594" s="17"/>
      <c r="H594" s="14">
        <v>0</v>
      </c>
      <c r="I594" s="20" t="s">
        <v>71</v>
      </c>
      <c r="J594" s="37">
        <v>86</v>
      </c>
      <c r="K594" s="20" t="s">
        <v>1826</v>
      </c>
      <c r="L594" s="37">
        <v>95</v>
      </c>
      <c r="M594" s="24"/>
    </row>
    <row r="595" spans="1:13" x14ac:dyDescent="0.25">
      <c r="A595" s="35"/>
      <c r="B595" s="35"/>
      <c r="C595" s="35">
        <f t="shared" ref="C595:C612" si="114">C594</f>
        <v>19999051</v>
      </c>
      <c r="D595" s="38">
        <f t="shared" ref="D595:F612" si="115">D594:F594</f>
        <v>86.087999999999994</v>
      </c>
      <c r="E595" s="38">
        <f t="shared" si="115"/>
        <v>84.84</v>
      </c>
      <c r="F595" s="38">
        <f t="shared" si="115"/>
        <v>84.84</v>
      </c>
      <c r="G595" s="17"/>
      <c r="H595" s="14"/>
      <c r="I595" s="20" t="s">
        <v>1827</v>
      </c>
      <c r="J595" s="38"/>
      <c r="K595" s="20" t="s">
        <v>1828</v>
      </c>
      <c r="L595" s="38"/>
      <c r="M595" s="24"/>
    </row>
    <row r="596" spans="1:13" x14ac:dyDescent="0.25">
      <c r="A596" s="35"/>
      <c r="B596" s="35"/>
      <c r="C596" s="35">
        <f t="shared" si="114"/>
        <v>19999051</v>
      </c>
      <c r="D596" s="38">
        <f t="shared" si="115"/>
        <v>86.087999999999994</v>
      </c>
      <c r="E596" s="38">
        <f t="shared" si="115"/>
        <v>84.84</v>
      </c>
      <c r="F596" s="38">
        <f t="shared" si="115"/>
        <v>84.84</v>
      </c>
      <c r="G596" s="17"/>
      <c r="H596" s="14"/>
      <c r="I596" s="20" t="s">
        <v>482</v>
      </c>
      <c r="J596" s="38"/>
      <c r="K596" s="20" t="s">
        <v>1807</v>
      </c>
      <c r="L596" s="38"/>
      <c r="M596" s="24"/>
    </row>
    <row r="597" spans="1:13" x14ac:dyDescent="0.25">
      <c r="A597" s="35"/>
      <c r="B597" s="35"/>
      <c r="C597" s="35">
        <f t="shared" si="114"/>
        <v>19999051</v>
      </c>
      <c r="D597" s="38">
        <f t="shared" si="115"/>
        <v>86.087999999999994</v>
      </c>
      <c r="E597" s="38">
        <f t="shared" si="115"/>
        <v>84.84</v>
      </c>
      <c r="F597" s="38">
        <f t="shared" si="115"/>
        <v>84.84</v>
      </c>
      <c r="G597" s="17"/>
      <c r="H597" s="14"/>
      <c r="I597" s="20" t="s">
        <v>48</v>
      </c>
      <c r="J597" s="38"/>
      <c r="K597" s="20" t="s">
        <v>1829</v>
      </c>
      <c r="L597" s="38"/>
      <c r="M597" s="24"/>
    </row>
    <row r="598" spans="1:13" x14ac:dyDescent="0.25">
      <c r="A598" s="35"/>
      <c r="B598" s="35"/>
      <c r="C598" s="35">
        <f t="shared" si="114"/>
        <v>19999051</v>
      </c>
      <c r="D598" s="38">
        <f t="shared" si="115"/>
        <v>86.087999999999994</v>
      </c>
      <c r="E598" s="38">
        <f t="shared" si="115"/>
        <v>84.84</v>
      </c>
      <c r="F598" s="38">
        <f t="shared" si="115"/>
        <v>84.84</v>
      </c>
      <c r="G598" s="17"/>
      <c r="H598" s="14"/>
      <c r="I598" s="20" t="s">
        <v>1830</v>
      </c>
      <c r="J598" s="38"/>
      <c r="K598" s="20" t="s">
        <v>1831</v>
      </c>
      <c r="L598" s="38"/>
      <c r="M598" s="24"/>
    </row>
    <row r="599" spans="1:13" x14ac:dyDescent="0.25">
      <c r="A599" s="35"/>
      <c r="B599" s="35"/>
      <c r="C599" s="35">
        <f t="shared" si="114"/>
        <v>19999051</v>
      </c>
      <c r="D599" s="38">
        <f t="shared" si="115"/>
        <v>86.087999999999994</v>
      </c>
      <c r="E599" s="38">
        <f t="shared" si="115"/>
        <v>84.84</v>
      </c>
      <c r="F599" s="38">
        <f t="shared" si="115"/>
        <v>84.84</v>
      </c>
      <c r="G599" s="17"/>
      <c r="H599" s="14"/>
      <c r="I599" s="20"/>
      <c r="J599" s="38"/>
      <c r="K599" s="20" t="s">
        <v>212</v>
      </c>
      <c r="L599" s="38"/>
      <c r="M599" s="24"/>
    </row>
    <row r="600" spans="1:13" x14ac:dyDescent="0.25">
      <c r="A600" s="35"/>
      <c r="B600" s="35"/>
      <c r="C600" s="35">
        <f t="shared" si="114"/>
        <v>19999051</v>
      </c>
      <c r="D600" s="38">
        <f t="shared" si="115"/>
        <v>86.087999999999994</v>
      </c>
      <c r="E600" s="38">
        <f t="shared" si="115"/>
        <v>84.84</v>
      </c>
      <c r="F600" s="38">
        <f t="shared" si="115"/>
        <v>84.84</v>
      </c>
      <c r="G600" s="17"/>
      <c r="H600" s="14"/>
      <c r="I600" s="20" t="s">
        <v>1832</v>
      </c>
      <c r="J600" s="38"/>
      <c r="K600" s="20" t="s">
        <v>1833</v>
      </c>
      <c r="L600" s="38"/>
      <c r="M600" s="24"/>
    </row>
    <row r="601" spans="1:13" x14ac:dyDescent="0.25">
      <c r="A601" s="35"/>
      <c r="B601" s="35"/>
      <c r="C601" s="35">
        <f t="shared" si="114"/>
        <v>19999051</v>
      </c>
      <c r="D601" s="38">
        <f t="shared" si="115"/>
        <v>86.087999999999994</v>
      </c>
      <c r="E601" s="38">
        <f t="shared" si="115"/>
        <v>84.84</v>
      </c>
      <c r="F601" s="38">
        <f t="shared" si="115"/>
        <v>84.84</v>
      </c>
      <c r="G601" s="17"/>
      <c r="H601" s="14"/>
      <c r="I601" s="20" t="s">
        <v>1834</v>
      </c>
      <c r="J601" s="38"/>
      <c r="K601" s="20" t="s">
        <v>1835</v>
      </c>
      <c r="L601" s="38"/>
      <c r="M601" s="24"/>
    </row>
    <row r="602" spans="1:13" x14ac:dyDescent="0.25">
      <c r="A602" s="35"/>
      <c r="B602" s="35"/>
      <c r="C602" s="35">
        <f t="shared" si="114"/>
        <v>19999051</v>
      </c>
      <c r="D602" s="38">
        <f t="shared" si="115"/>
        <v>86.087999999999994</v>
      </c>
      <c r="E602" s="38">
        <f t="shared" si="115"/>
        <v>84.84</v>
      </c>
      <c r="F602" s="38">
        <f t="shared" si="115"/>
        <v>84.84</v>
      </c>
      <c r="G602" s="17"/>
      <c r="H602" s="14"/>
      <c r="I602" s="20" t="s">
        <v>1836</v>
      </c>
      <c r="J602" s="38"/>
      <c r="K602" s="20" t="s">
        <v>1808</v>
      </c>
      <c r="L602" s="38"/>
      <c r="M602" s="24"/>
    </row>
    <row r="603" spans="1:13" x14ac:dyDescent="0.25">
      <c r="A603" s="35"/>
      <c r="B603" s="35"/>
      <c r="C603" s="35">
        <f t="shared" si="114"/>
        <v>19999051</v>
      </c>
      <c r="D603" s="38">
        <f t="shared" si="115"/>
        <v>86.087999999999994</v>
      </c>
      <c r="E603" s="38">
        <f t="shared" si="115"/>
        <v>84.84</v>
      </c>
      <c r="F603" s="38">
        <f t="shared" si="115"/>
        <v>84.84</v>
      </c>
      <c r="G603" s="17"/>
      <c r="H603" s="14"/>
      <c r="I603" s="20" t="s">
        <v>1837</v>
      </c>
      <c r="J603" s="38"/>
      <c r="K603" s="20" t="s">
        <v>21</v>
      </c>
      <c r="L603" s="38"/>
      <c r="M603" s="24"/>
    </row>
    <row r="604" spans="1:13" x14ac:dyDescent="0.25">
      <c r="A604" s="35"/>
      <c r="B604" s="35"/>
      <c r="C604" s="35">
        <f t="shared" si="114"/>
        <v>19999051</v>
      </c>
      <c r="D604" s="38">
        <f t="shared" si="115"/>
        <v>86.087999999999994</v>
      </c>
      <c r="E604" s="38">
        <f t="shared" si="115"/>
        <v>84.84</v>
      </c>
      <c r="F604" s="38">
        <f t="shared" si="115"/>
        <v>84.84</v>
      </c>
      <c r="G604" s="17"/>
      <c r="H604" s="14"/>
      <c r="I604" s="20" t="s">
        <v>1838</v>
      </c>
      <c r="J604" s="38"/>
      <c r="K604" s="20" t="s">
        <v>1839</v>
      </c>
      <c r="L604" s="38"/>
      <c r="M604" s="24"/>
    </row>
    <row r="605" spans="1:13" x14ac:dyDescent="0.25">
      <c r="A605" s="35"/>
      <c r="B605" s="35"/>
      <c r="C605" s="35">
        <f t="shared" si="114"/>
        <v>19999051</v>
      </c>
      <c r="D605" s="38">
        <f t="shared" si="115"/>
        <v>86.087999999999994</v>
      </c>
      <c r="E605" s="38">
        <f t="shared" si="115"/>
        <v>84.84</v>
      </c>
      <c r="F605" s="38">
        <f t="shared" si="115"/>
        <v>84.84</v>
      </c>
      <c r="G605" s="17"/>
      <c r="H605" s="14"/>
      <c r="I605" s="20" t="s">
        <v>1840</v>
      </c>
      <c r="J605" s="38"/>
      <c r="K605" s="20"/>
      <c r="L605" s="38"/>
      <c r="M605" s="24"/>
    </row>
    <row r="606" spans="1:13" x14ac:dyDescent="0.25">
      <c r="A606" s="35"/>
      <c r="B606" s="35"/>
      <c r="C606" s="35">
        <f t="shared" si="114"/>
        <v>19999051</v>
      </c>
      <c r="D606" s="38">
        <f t="shared" si="115"/>
        <v>86.087999999999994</v>
      </c>
      <c r="E606" s="38">
        <f t="shared" si="115"/>
        <v>84.84</v>
      </c>
      <c r="F606" s="38">
        <f t="shared" si="115"/>
        <v>84.84</v>
      </c>
      <c r="G606" s="17"/>
      <c r="H606" s="14"/>
      <c r="I606" s="20" t="s">
        <v>280</v>
      </c>
      <c r="J606" s="38"/>
      <c r="K606" s="20" t="s">
        <v>1841</v>
      </c>
      <c r="L606" s="38"/>
      <c r="M606" s="24"/>
    </row>
    <row r="607" spans="1:13" x14ac:dyDescent="0.25">
      <c r="A607" s="35"/>
      <c r="B607" s="35"/>
      <c r="C607" s="35">
        <f t="shared" si="114"/>
        <v>19999051</v>
      </c>
      <c r="D607" s="38">
        <f t="shared" si="115"/>
        <v>86.087999999999994</v>
      </c>
      <c r="E607" s="38">
        <f t="shared" si="115"/>
        <v>84.84</v>
      </c>
      <c r="F607" s="38">
        <f t="shared" si="115"/>
        <v>84.84</v>
      </c>
      <c r="G607" s="17"/>
      <c r="H607" s="14"/>
      <c r="I607" s="20" t="s">
        <v>1842</v>
      </c>
      <c r="J607" s="38"/>
      <c r="K607" s="20" t="s">
        <v>1843</v>
      </c>
      <c r="L607" s="38"/>
      <c r="M607" s="24"/>
    </row>
    <row r="608" spans="1:13" x14ac:dyDescent="0.25">
      <c r="A608" s="35"/>
      <c r="B608" s="35"/>
      <c r="C608" s="35">
        <f t="shared" si="114"/>
        <v>19999051</v>
      </c>
      <c r="D608" s="38">
        <f t="shared" si="115"/>
        <v>86.087999999999994</v>
      </c>
      <c r="E608" s="38">
        <f t="shared" si="115"/>
        <v>84.84</v>
      </c>
      <c r="F608" s="38">
        <f t="shared" si="115"/>
        <v>84.84</v>
      </c>
      <c r="G608" s="17"/>
      <c r="H608" s="14"/>
      <c r="I608" s="20" t="s">
        <v>1844</v>
      </c>
      <c r="J608" s="38"/>
      <c r="K608" s="20" t="s">
        <v>1845</v>
      </c>
      <c r="L608" s="38"/>
      <c r="M608" s="24"/>
    </row>
    <row r="609" spans="1:13" x14ac:dyDescent="0.25">
      <c r="A609" s="35"/>
      <c r="B609" s="35"/>
      <c r="C609" s="35">
        <f t="shared" si="114"/>
        <v>19999051</v>
      </c>
      <c r="D609" s="38">
        <f t="shared" si="115"/>
        <v>86.087999999999994</v>
      </c>
      <c r="E609" s="38">
        <f t="shared" si="115"/>
        <v>84.84</v>
      </c>
      <c r="F609" s="38">
        <f t="shared" si="115"/>
        <v>84.84</v>
      </c>
      <c r="G609" s="17"/>
      <c r="H609" s="14"/>
      <c r="I609" s="20" t="s">
        <v>1846</v>
      </c>
      <c r="J609" s="38"/>
      <c r="K609" s="20" t="s">
        <v>1847</v>
      </c>
      <c r="L609" s="38"/>
      <c r="M609" s="24"/>
    </row>
    <row r="610" spans="1:13" x14ac:dyDescent="0.25">
      <c r="A610" s="35"/>
      <c r="B610" s="35"/>
      <c r="C610" s="35">
        <f t="shared" si="114"/>
        <v>19999051</v>
      </c>
      <c r="D610" s="38">
        <f t="shared" si="115"/>
        <v>86.087999999999994</v>
      </c>
      <c r="E610" s="38">
        <f t="shared" si="115"/>
        <v>84.84</v>
      </c>
      <c r="F610" s="38">
        <f t="shared" si="115"/>
        <v>84.84</v>
      </c>
      <c r="G610" s="17"/>
      <c r="H610" s="14"/>
      <c r="I610" s="20" t="s">
        <v>1848</v>
      </c>
      <c r="J610" s="38"/>
      <c r="K610" s="20" t="s">
        <v>1849</v>
      </c>
      <c r="L610" s="38"/>
      <c r="M610" s="24"/>
    </row>
    <row r="611" spans="1:13" x14ac:dyDescent="0.25">
      <c r="A611" s="35"/>
      <c r="B611" s="35"/>
      <c r="C611" s="35">
        <f t="shared" si="114"/>
        <v>19999051</v>
      </c>
      <c r="D611" s="38">
        <f t="shared" si="115"/>
        <v>86.087999999999994</v>
      </c>
      <c r="E611" s="38">
        <f t="shared" si="115"/>
        <v>84.84</v>
      </c>
      <c r="F611" s="38">
        <f t="shared" si="115"/>
        <v>84.84</v>
      </c>
      <c r="G611" s="17"/>
      <c r="H611" s="14"/>
      <c r="I611" s="20" t="s">
        <v>1626</v>
      </c>
      <c r="J611" s="38"/>
      <c r="K611" s="20" t="s">
        <v>1850</v>
      </c>
      <c r="L611" s="38"/>
      <c r="M611" s="24"/>
    </row>
    <row r="612" spans="1:13" x14ac:dyDescent="0.25">
      <c r="A612" s="36"/>
      <c r="B612" s="36"/>
      <c r="C612" s="36">
        <f t="shared" si="114"/>
        <v>19999051</v>
      </c>
      <c r="D612" s="39">
        <f t="shared" si="115"/>
        <v>86.087999999999994</v>
      </c>
      <c r="E612" s="39">
        <f t="shared" si="115"/>
        <v>84.84</v>
      </c>
      <c r="F612" s="39">
        <f t="shared" si="115"/>
        <v>84.84</v>
      </c>
      <c r="G612" s="17"/>
      <c r="H612" s="14"/>
      <c r="I612" s="20" t="s">
        <v>1851</v>
      </c>
      <c r="J612" s="39"/>
      <c r="K612" s="20" t="s">
        <v>1852</v>
      </c>
      <c r="L612" s="39"/>
      <c r="M612" s="24"/>
    </row>
    <row r="613" spans="1:13" x14ac:dyDescent="0.25">
      <c r="A613" s="43">
        <f>MAX($A$3:A612)+1</f>
        <v>60</v>
      </c>
      <c r="B613" s="43" t="s">
        <v>1853</v>
      </c>
      <c r="C613" s="43">
        <v>19999060</v>
      </c>
      <c r="D613" s="37">
        <v>74.611999999999995</v>
      </c>
      <c r="E613" s="37">
        <v>79.16</v>
      </c>
      <c r="F613" s="37">
        <v>79.16</v>
      </c>
      <c r="G613" s="17"/>
      <c r="H613" s="14">
        <v>0</v>
      </c>
      <c r="I613" s="20"/>
      <c r="J613" s="37">
        <v>60</v>
      </c>
      <c r="K613" s="20" t="s">
        <v>197</v>
      </c>
      <c r="L613" s="37">
        <v>72</v>
      </c>
      <c r="M613" s="24"/>
    </row>
    <row r="614" spans="1:13" x14ac:dyDescent="0.25">
      <c r="A614" s="35"/>
      <c r="B614" s="35"/>
      <c r="C614" s="35">
        <f t="shared" ref="C614:C619" si="116">C613</f>
        <v>19999060</v>
      </c>
      <c r="D614" s="38">
        <f t="shared" ref="D614:F619" si="117">D613:F613</f>
        <v>74.611999999999995</v>
      </c>
      <c r="E614" s="38">
        <f t="shared" si="117"/>
        <v>79.16</v>
      </c>
      <c r="F614" s="38">
        <f t="shared" si="117"/>
        <v>79.16</v>
      </c>
      <c r="G614" s="17"/>
      <c r="H614" s="14"/>
      <c r="I614" s="20"/>
      <c r="J614" s="38"/>
      <c r="K614" s="20" t="s">
        <v>287</v>
      </c>
      <c r="L614" s="38"/>
      <c r="M614" s="24"/>
    </row>
    <row r="615" spans="1:13" x14ac:dyDescent="0.25">
      <c r="A615" s="35"/>
      <c r="B615" s="35"/>
      <c r="C615" s="35">
        <f t="shared" si="116"/>
        <v>19999060</v>
      </c>
      <c r="D615" s="38">
        <f t="shared" si="117"/>
        <v>74.611999999999995</v>
      </c>
      <c r="E615" s="38">
        <f t="shared" si="117"/>
        <v>79.16</v>
      </c>
      <c r="F615" s="38">
        <f t="shared" si="117"/>
        <v>79.16</v>
      </c>
      <c r="G615" s="17"/>
      <c r="H615" s="14"/>
      <c r="I615" s="20"/>
      <c r="J615" s="38"/>
      <c r="K615" s="20" t="s">
        <v>1854</v>
      </c>
      <c r="L615" s="38"/>
      <c r="M615" s="24"/>
    </row>
    <row r="616" spans="1:13" x14ac:dyDescent="0.25">
      <c r="A616" s="35"/>
      <c r="B616" s="35"/>
      <c r="C616" s="35">
        <f t="shared" si="116"/>
        <v>19999060</v>
      </c>
      <c r="D616" s="38">
        <f t="shared" si="117"/>
        <v>74.611999999999995</v>
      </c>
      <c r="E616" s="38">
        <f t="shared" si="117"/>
        <v>79.16</v>
      </c>
      <c r="F616" s="38">
        <f t="shared" si="117"/>
        <v>79.16</v>
      </c>
      <c r="G616" s="17"/>
      <c r="H616" s="14"/>
      <c r="I616" s="20"/>
      <c r="J616" s="38"/>
      <c r="K616" s="20" t="s">
        <v>156</v>
      </c>
      <c r="L616" s="38"/>
      <c r="M616" s="24"/>
    </row>
    <row r="617" spans="1:13" x14ac:dyDescent="0.25">
      <c r="A617" s="35"/>
      <c r="B617" s="35"/>
      <c r="C617" s="35">
        <f t="shared" si="116"/>
        <v>19999060</v>
      </c>
      <c r="D617" s="38">
        <f t="shared" si="117"/>
        <v>74.611999999999995</v>
      </c>
      <c r="E617" s="38">
        <f t="shared" si="117"/>
        <v>79.16</v>
      </c>
      <c r="F617" s="38">
        <f t="shared" si="117"/>
        <v>79.16</v>
      </c>
      <c r="G617" s="17"/>
      <c r="H617" s="14"/>
      <c r="I617" s="20"/>
      <c r="J617" s="38"/>
      <c r="K617" s="20" t="s">
        <v>1855</v>
      </c>
      <c r="L617" s="38"/>
      <c r="M617" s="24"/>
    </row>
    <row r="618" spans="1:13" x14ac:dyDescent="0.25">
      <c r="A618" s="35"/>
      <c r="B618" s="35"/>
      <c r="C618" s="35">
        <f t="shared" si="116"/>
        <v>19999060</v>
      </c>
      <c r="D618" s="38">
        <f t="shared" si="117"/>
        <v>74.611999999999995</v>
      </c>
      <c r="E618" s="38">
        <f t="shared" si="117"/>
        <v>79.16</v>
      </c>
      <c r="F618" s="38">
        <f t="shared" si="117"/>
        <v>79.16</v>
      </c>
      <c r="G618" s="17"/>
      <c r="H618" s="14"/>
      <c r="I618" s="20"/>
      <c r="J618" s="38"/>
      <c r="K618" s="20" t="s">
        <v>1856</v>
      </c>
      <c r="L618" s="38"/>
      <c r="M618" s="24"/>
    </row>
    <row r="619" spans="1:13" x14ac:dyDescent="0.25">
      <c r="A619" s="36"/>
      <c r="B619" s="36"/>
      <c r="C619" s="36">
        <f t="shared" si="116"/>
        <v>19999060</v>
      </c>
      <c r="D619" s="39">
        <f t="shared" si="117"/>
        <v>74.611999999999995</v>
      </c>
      <c r="E619" s="39">
        <f t="shared" si="117"/>
        <v>79.16</v>
      </c>
      <c r="F619" s="39">
        <f t="shared" si="117"/>
        <v>79.16</v>
      </c>
      <c r="G619" s="17"/>
      <c r="H619" s="14"/>
      <c r="I619" s="20"/>
      <c r="J619" s="39"/>
      <c r="K619" s="20" t="s">
        <v>21</v>
      </c>
      <c r="L619" s="39"/>
      <c r="M619" s="24"/>
    </row>
    <row r="620" spans="1:13" x14ac:dyDescent="0.25">
      <c r="A620" s="43">
        <f>MAX($A$3:A619)+1</f>
        <v>61</v>
      </c>
      <c r="B620" s="43" t="s">
        <v>1857</v>
      </c>
      <c r="C620" s="43">
        <v>19999061</v>
      </c>
      <c r="D620" s="37">
        <v>73.399000000000001</v>
      </c>
      <c r="E620" s="37">
        <v>76.569999999999993</v>
      </c>
      <c r="F620" s="37">
        <v>76.569999999999993</v>
      </c>
      <c r="G620" s="17"/>
      <c r="H620" s="14">
        <v>0</v>
      </c>
      <c r="I620" s="20" t="s">
        <v>48</v>
      </c>
      <c r="J620" s="37">
        <v>61</v>
      </c>
      <c r="K620" s="20" t="s">
        <v>197</v>
      </c>
      <c r="L620" s="37">
        <v>76</v>
      </c>
      <c r="M620" s="24"/>
    </row>
    <row r="621" spans="1:13" x14ac:dyDescent="0.25">
      <c r="A621" s="35"/>
      <c r="B621" s="35"/>
      <c r="C621" s="35">
        <f t="shared" ref="C621:C629" si="118">C620</f>
        <v>19999061</v>
      </c>
      <c r="D621" s="38">
        <f t="shared" ref="D621:F629" si="119">D620:F620</f>
        <v>73.399000000000001</v>
      </c>
      <c r="E621" s="38">
        <f t="shared" si="119"/>
        <v>76.569999999999993</v>
      </c>
      <c r="F621" s="38">
        <f t="shared" si="119"/>
        <v>76.569999999999993</v>
      </c>
      <c r="G621" s="17"/>
      <c r="H621" s="14"/>
      <c r="I621" s="20"/>
      <c r="J621" s="38"/>
      <c r="K621" s="20" t="s">
        <v>287</v>
      </c>
      <c r="L621" s="38"/>
      <c r="M621" s="24"/>
    </row>
    <row r="622" spans="1:13" x14ac:dyDescent="0.25">
      <c r="A622" s="35"/>
      <c r="B622" s="35"/>
      <c r="C622" s="35">
        <f t="shared" si="118"/>
        <v>19999061</v>
      </c>
      <c r="D622" s="38">
        <f t="shared" si="119"/>
        <v>73.399000000000001</v>
      </c>
      <c r="E622" s="38">
        <f t="shared" si="119"/>
        <v>76.569999999999993</v>
      </c>
      <c r="F622" s="38">
        <f t="shared" si="119"/>
        <v>76.569999999999993</v>
      </c>
      <c r="G622" s="17"/>
      <c r="H622" s="14"/>
      <c r="I622" s="20"/>
      <c r="J622" s="38"/>
      <c r="K622" s="20" t="s">
        <v>1854</v>
      </c>
      <c r="L622" s="38"/>
      <c r="M622" s="24"/>
    </row>
    <row r="623" spans="1:13" x14ac:dyDescent="0.25">
      <c r="A623" s="35"/>
      <c r="B623" s="35"/>
      <c r="C623" s="35">
        <f t="shared" si="118"/>
        <v>19999061</v>
      </c>
      <c r="D623" s="38">
        <f t="shared" si="119"/>
        <v>73.399000000000001</v>
      </c>
      <c r="E623" s="38">
        <f t="shared" si="119"/>
        <v>76.569999999999993</v>
      </c>
      <c r="F623" s="38">
        <f t="shared" si="119"/>
        <v>76.569999999999993</v>
      </c>
      <c r="G623" s="17"/>
      <c r="H623" s="14"/>
      <c r="I623" s="20"/>
      <c r="J623" s="38"/>
      <c r="K623" s="20" t="s">
        <v>156</v>
      </c>
      <c r="L623" s="38"/>
      <c r="M623" s="24"/>
    </row>
    <row r="624" spans="1:13" x14ac:dyDescent="0.25">
      <c r="A624" s="35"/>
      <c r="B624" s="35"/>
      <c r="C624" s="35">
        <f t="shared" si="118"/>
        <v>19999061</v>
      </c>
      <c r="D624" s="38">
        <f t="shared" si="119"/>
        <v>73.399000000000001</v>
      </c>
      <c r="E624" s="38">
        <f t="shared" si="119"/>
        <v>76.569999999999993</v>
      </c>
      <c r="F624" s="38">
        <f t="shared" si="119"/>
        <v>76.569999999999993</v>
      </c>
      <c r="G624" s="17"/>
      <c r="H624" s="14"/>
      <c r="I624" s="20"/>
      <c r="J624" s="38"/>
      <c r="K624" s="20"/>
      <c r="L624" s="38"/>
      <c r="M624" s="24"/>
    </row>
    <row r="625" spans="1:13" x14ac:dyDescent="0.25">
      <c r="A625" s="35"/>
      <c r="B625" s="35"/>
      <c r="C625" s="35">
        <f t="shared" si="118"/>
        <v>19999061</v>
      </c>
      <c r="D625" s="38">
        <f t="shared" si="119"/>
        <v>73.399000000000001</v>
      </c>
      <c r="E625" s="38">
        <f t="shared" si="119"/>
        <v>76.569999999999993</v>
      </c>
      <c r="F625" s="38">
        <f t="shared" si="119"/>
        <v>76.569999999999993</v>
      </c>
      <c r="G625" s="17"/>
      <c r="H625" s="14"/>
      <c r="I625" s="20"/>
      <c r="J625" s="38"/>
      <c r="K625" s="20"/>
      <c r="L625" s="38"/>
      <c r="M625" s="24"/>
    </row>
    <row r="626" spans="1:13" x14ac:dyDescent="0.25">
      <c r="A626" s="35"/>
      <c r="B626" s="35"/>
      <c r="C626" s="35">
        <f t="shared" si="118"/>
        <v>19999061</v>
      </c>
      <c r="D626" s="38">
        <f t="shared" si="119"/>
        <v>73.399000000000001</v>
      </c>
      <c r="E626" s="38">
        <f t="shared" si="119"/>
        <v>76.569999999999993</v>
      </c>
      <c r="F626" s="38">
        <f t="shared" si="119"/>
        <v>76.569999999999993</v>
      </c>
      <c r="G626" s="17"/>
      <c r="H626" s="14"/>
      <c r="I626" s="20"/>
      <c r="J626" s="38"/>
      <c r="K626" s="20" t="s">
        <v>1855</v>
      </c>
      <c r="L626" s="38"/>
      <c r="M626" s="24"/>
    </row>
    <row r="627" spans="1:13" x14ac:dyDescent="0.25">
      <c r="A627" s="35"/>
      <c r="B627" s="35"/>
      <c r="C627" s="35">
        <f t="shared" si="118"/>
        <v>19999061</v>
      </c>
      <c r="D627" s="38">
        <f t="shared" si="119"/>
        <v>73.399000000000001</v>
      </c>
      <c r="E627" s="38">
        <f t="shared" si="119"/>
        <v>76.569999999999993</v>
      </c>
      <c r="F627" s="38">
        <f t="shared" si="119"/>
        <v>76.569999999999993</v>
      </c>
      <c r="G627" s="17"/>
      <c r="H627" s="14"/>
      <c r="I627" s="20"/>
      <c r="J627" s="38"/>
      <c r="K627" s="20" t="s">
        <v>1817</v>
      </c>
      <c r="L627" s="38"/>
      <c r="M627" s="24"/>
    </row>
    <row r="628" spans="1:13" x14ac:dyDescent="0.25">
      <c r="A628" s="35"/>
      <c r="B628" s="35"/>
      <c r="C628" s="35">
        <f t="shared" si="118"/>
        <v>19999061</v>
      </c>
      <c r="D628" s="38">
        <f t="shared" si="119"/>
        <v>73.399000000000001</v>
      </c>
      <c r="E628" s="38">
        <f t="shared" si="119"/>
        <v>76.569999999999993</v>
      </c>
      <c r="F628" s="38">
        <f t="shared" si="119"/>
        <v>76.569999999999993</v>
      </c>
      <c r="G628" s="17"/>
      <c r="H628" s="14"/>
      <c r="I628" s="20"/>
      <c r="J628" s="38"/>
      <c r="K628" s="20" t="s">
        <v>21</v>
      </c>
      <c r="L628" s="38"/>
      <c r="M628" s="24"/>
    </row>
    <row r="629" spans="1:13" x14ac:dyDescent="0.25">
      <c r="A629" s="36"/>
      <c r="B629" s="36"/>
      <c r="C629" s="36">
        <f t="shared" si="118"/>
        <v>19999061</v>
      </c>
      <c r="D629" s="39">
        <f t="shared" si="119"/>
        <v>73.399000000000001</v>
      </c>
      <c r="E629" s="39">
        <f t="shared" si="119"/>
        <v>76.569999999999993</v>
      </c>
      <c r="F629" s="39">
        <f t="shared" si="119"/>
        <v>76.569999999999993</v>
      </c>
      <c r="G629" s="17"/>
      <c r="H629" s="14"/>
      <c r="I629" s="20"/>
      <c r="J629" s="39"/>
      <c r="K629" s="20" t="s">
        <v>1819</v>
      </c>
      <c r="L629" s="39"/>
      <c r="M629" s="24"/>
    </row>
    <row r="630" spans="1:13" x14ac:dyDescent="0.25">
      <c r="A630" s="43">
        <f>MAX($A$3:A629)+1</f>
        <v>62</v>
      </c>
      <c r="B630" s="43" t="s">
        <v>1858</v>
      </c>
      <c r="C630" s="43">
        <v>19999080</v>
      </c>
      <c r="D630" s="37">
        <v>86.83</v>
      </c>
      <c r="E630" s="37">
        <v>88.9</v>
      </c>
      <c r="F630" s="37">
        <v>80.900000000000006</v>
      </c>
      <c r="G630" s="17" t="s">
        <v>1859</v>
      </c>
      <c r="H630" s="14">
        <v>8</v>
      </c>
      <c r="I630" s="20" t="s">
        <v>188</v>
      </c>
      <c r="J630" s="37">
        <v>73</v>
      </c>
      <c r="K630" s="20" t="s">
        <v>1860</v>
      </c>
      <c r="L630" s="37">
        <v>100</v>
      </c>
      <c r="M630" s="24"/>
    </row>
    <row r="631" spans="1:13" x14ac:dyDescent="0.25">
      <c r="A631" s="35"/>
      <c r="B631" s="35"/>
      <c r="C631" s="35">
        <f t="shared" ref="C631:C656" si="120">C630</f>
        <v>19999080</v>
      </c>
      <c r="D631" s="38">
        <f t="shared" ref="D631:F656" si="121">D630:F630</f>
        <v>86.83</v>
      </c>
      <c r="E631" s="38">
        <f t="shared" si="121"/>
        <v>88.9</v>
      </c>
      <c r="F631" s="38">
        <f t="shared" si="121"/>
        <v>80.900000000000006</v>
      </c>
      <c r="G631" s="17"/>
      <c r="H631" s="14"/>
      <c r="I631" s="20" t="s">
        <v>356</v>
      </c>
      <c r="J631" s="38"/>
      <c r="K631" s="20" t="s">
        <v>30</v>
      </c>
      <c r="L631" s="38"/>
      <c r="M631" s="24"/>
    </row>
    <row r="632" spans="1:13" x14ac:dyDescent="0.25">
      <c r="A632" s="35"/>
      <c r="B632" s="35"/>
      <c r="C632" s="35">
        <f t="shared" si="120"/>
        <v>19999080</v>
      </c>
      <c r="D632" s="38">
        <f t="shared" si="121"/>
        <v>86.83</v>
      </c>
      <c r="E632" s="38">
        <f t="shared" si="121"/>
        <v>88.9</v>
      </c>
      <c r="F632" s="38">
        <f t="shared" si="121"/>
        <v>80.900000000000006</v>
      </c>
      <c r="G632" s="17"/>
      <c r="H632" s="14"/>
      <c r="I632" s="20" t="s">
        <v>1861</v>
      </c>
      <c r="J632" s="38"/>
      <c r="K632" s="20" t="s">
        <v>1862</v>
      </c>
      <c r="L632" s="38"/>
      <c r="M632" s="24"/>
    </row>
    <row r="633" spans="1:13" x14ac:dyDescent="0.25">
      <c r="A633" s="35"/>
      <c r="B633" s="35"/>
      <c r="C633" s="35">
        <f t="shared" si="120"/>
        <v>19999080</v>
      </c>
      <c r="D633" s="38">
        <f t="shared" si="121"/>
        <v>86.83</v>
      </c>
      <c r="E633" s="38">
        <f t="shared" si="121"/>
        <v>88.9</v>
      </c>
      <c r="F633" s="38">
        <f t="shared" si="121"/>
        <v>80.900000000000006</v>
      </c>
      <c r="G633" s="17"/>
      <c r="H633" s="14"/>
      <c r="I633" s="20" t="s">
        <v>1863</v>
      </c>
      <c r="J633" s="38"/>
      <c r="K633" s="20" t="s">
        <v>1864</v>
      </c>
      <c r="L633" s="38"/>
      <c r="M633" s="24"/>
    </row>
    <row r="634" spans="1:13" x14ac:dyDescent="0.25">
      <c r="A634" s="35"/>
      <c r="B634" s="35"/>
      <c r="C634" s="35">
        <f t="shared" si="120"/>
        <v>19999080</v>
      </c>
      <c r="D634" s="38">
        <f t="shared" si="121"/>
        <v>86.83</v>
      </c>
      <c r="E634" s="38">
        <f t="shared" si="121"/>
        <v>88.9</v>
      </c>
      <c r="F634" s="38">
        <f t="shared" si="121"/>
        <v>80.900000000000006</v>
      </c>
      <c r="G634" s="17"/>
      <c r="H634" s="14"/>
      <c r="I634" s="20" t="s">
        <v>656</v>
      </c>
      <c r="J634" s="38"/>
      <c r="K634" s="20" t="s">
        <v>1865</v>
      </c>
      <c r="L634" s="38"/>
      <c r="M634" s="24"/>
    </row>
    <row r="635" spans="1:13" x14ac:dyDescent="0.25">
      <c r="A635" s="35"/>
      <c r="B635" s="35"/>
      <c r="C635" s="35">
        <f t="shared" si="120"/>
        <v>19999080</v>
      </c>
      <c r="D635" s="38">
        <f t="shared" si="121"/>
        <v>86.83</v>
      </c>
      <c r="E635" s="38">
        <f t="shared" si="121"/>
        <v>88.9</v>
      </c>
      <c r="F635" s="38">
        <f t="shared" si="121"/>
        <v>80.900000000000006</v>
      </c>
      <c r="G635" s="17"/>
      <c r="H635" s="14"/>
      <c r="I635" s="20" t="s">
        <v>1866</v>
      </c>
      <c r="J635" s="38"/>
      <c r="K635" s="20" t="s">
        <v>1867</v>
      </c>
      <c r="L635" s="38"/>
      <c r="M635" s="24"/>
    </row>
    <row r="636" spans="1:13" x14ac:dyDescent="0.25">
      <c r="A636" s="35"/>
      <c r="B636" s="35"/>
      <c r="C636" s="35">
        <f t="shared" si="120"/>
        <v>19999080</v>
      </c>
      <c r="D636" s="38">
        <f t="shared" si="121"/>
        <v>86.83</v>
      </c>
      <c r="E636" s="38">
        <f t="shared" si="121"/>
        <v>88.9</v>
      </c>
      <c r="F636" s="38">
        <f t="shared" si="121"/>
        <v>80.900000000000006</v>
      </c>
      <c r="G636" s="17"/>
      <c r="H636" s="14"/>
      <c r="I636" s="20" t="s">
        <v>1868</v>
      </c>
      <c r="J636" s="38"/>
      <c r="K636" s="20" t="s">
        <v>1869</v>
      </c>
      <c r="L636" s="38"/>
      <c r="M636" s="24"/>
    </row>
    <row r="637" spans="1:13" x14ac:dyDescent="0.25">
      <c r="A637" s="35"/>
      <c r="B637" s="35"/>
      <c r="C637" s="35">
        <f t="shared" si="120"/>
        <v>19999080</v>
      </c>
      <c r="D637" s="38">
        <f t="shared" si="121"/>
        <v>86.83</v>
      </c>
      <c r="E637" s="38">
        <f t="shared" si="121"/>
        <v>88.9</v>
      </c>
      <c r="F637" s="38">
        <f t="shared" si="121"/>
        <v>80.900000000000006</v>
      </c>
      <c r="G637" s="17"/>
      <c r="H637" s="14"/>
      <c r="I637" s="20" t="s">
        <v>1870</v>
      </c>
      <c r="J637" s="38"/>
      <c r="K637" s="20" t="s">
        <v>1871</v>
      </c>
      <c r="L637" s="38"/>
      <c r="M637" s="24"/>
    </row>
    <row r="638" spans="1:13" x14ac:dyDescent="0.25">
      <c r="A638" s="35"/>
      <c r="B638" s="35"/>
      <c r="C638" s="35">
        <f t="shared" si="120"/>
        <v>19999080</v>
      </c>
      <c r="D638" s="38">
        <f t="shared" si="121"/>
        <v>86.83</v>
      </c>
      <c r="E638" s="38">
        <f t="shared" si="121"/>
        <v>88.9</v>
      </c>
      <c r="F638" s="38">
        <f t="shared" si="121"/>
        <v>80.900000000000006</v>
      </c>
      <c r="G638" s="17"/>
      <c r="H638" s="14"/>
      <c r="I638" s="20" t="s">
        <v>1872</v>
      </c>
      <c r="J638" s="38"/>
      <c r="K638" s="20" t="s">
        <v>1873</v>
      </c>
      <c r="L638" s="38"/>
      <c r="M638" s="24"/>
    </row>
    <row r="639" spans="1:13" x14ac:dyDescent="0.25">
      <c r="A639" s="35"/>
      <c r="B639" s="35"/>
      <c r="C639" s="35">
        <f t="shared" si="120"/>
        <v>19999080</v>
      </c>
      <c r="D639" s="38">
        <f t="shared" si="121"/>
        <v>86.83</v>
      </c>
      <c r="E639" s="38">
        <f t="shared" si="121"/>
        <v>88.9</v>
      </c>
      <c r="F639" s="38">
        <f t="shared" si="121"/>
        <v>80.900000000000006</v>
      </c>
      <c r="G639" s="17"/>
      <c r="H639" s="14"/>
      <c r="I639" s="20" t="s">
        <v>1874</v>
      </c>
      <c r="J639" s="38"/>
      <c r="K639" s="20" t="s">
        <v>1875</v>
      </c>
      <c r="L639" s="38"/>
      <c r="M639" s="24"/>
    </row>
    <row r="640" spans="1:13" x14ac:dyDescent="0.25">
      <c r="A640" s="35"/>
      <c r="B640" s="35"/>
      <c r="C640" s="35">
        <f t="shared" si="120"/>
        <v>19999080</v>
      </c>
      <c r="D640" s="38">
        <f t="shared" si="121"/>
        <v>86.83</v>
      </c>
      <c r="E640" s="38">
        <f t="shared" si="121"/>
        <v>88.9</v>
      </c>
      <c r="F640" s="38">
        <f t="shared" si="121"/>
        <v>80.900000000000006</v>
      </c>
      <c r="G640" s="17"/>
      <c r="H640" s="14"/>
      <c r="I640" s="20" t="s">
        <v>1876</v>
      </c>
      <c r="J640" s="38"/>
      <c r="K640" s="20" t="s">
        <v>1877</v>
      </c>
      <c r="L640" s="38"/>
      <c r="M640" s="24"/>
    </row>
    <row r="641" spans="1:13" x14ac:dyDescent="0.25">
      <c r="A641" s="35"/>
      <c r="B641" s="35"/>
      <c r="C641" s="35">
        <f t="shared" si="120"/>
        <v>19999080</v>
      </c>
      <c r="D641" s="38">
        <f t="shared" si="121"/>
        <v>86.83</v>
      </c>
      <c r="E641" s="38">
        <f t="shared" si="121"/>
        <v>88.9</v>
      </c>
      <c r="F641" s="38">
        <f t="shared" si="121"/>
        <v>80.900000000000006</v>
      </c>
      <c r="G641" s="17"/>
      <c r="H641" s="14"/>
      <c r="I641" s="20" t="s">
        <v>1063</v>
      </c>
      <c r="J641" s="38"/>
      <c r="K641" s="20" t="s">
        <v>1878</v>
      </c>
      <c r="L641" s="38"/>
      <c r="M641" s="24"/>
    </row>
    <row r="642" spans="1:13" x14ac:dyDescent="0.25">
      <c r="A642" s="35"/>
      <c r="B642" s="35"/>
      <c r="C642" s="35">
        <f t="shared" si="120"/>
        <v>19999080</v>
      </c>
      <c r="D642" s="38">
        <f t="shared" si="121"/>
        <v>86.83</v>
      </c>
      <c r="E642" s="38">
        <f t="shared" si="121"/>
        <v>88.9</v>
      </c>
      <c r="F642" s="38">
        <f t="shared" si="121"/>
        <v>80.900000000000006</v>
      </c>
      <c r="G642" s="17"/>
      <c r="H642" s="14"/>
      <c r="I642" s="20" t="s">
        <v>1879</v>
      </c>
      <c r="J642" s="38"/>
      <c r="K642" s="20" t="s">
        <v>1880</v>
      </c>
      <c r="L642" s="38"/>
      <c r="M642" s="24"/>
    </row>
    <row r="643" spans="1:13" x14ac:dyDescent="0.25">
      <c r="A643" s="35"/>
      <c r="B643" s="35"/>
      <c r="C643" s="35">
        <f t="shared" si="120"/>
        <v>19999080</v>
      </c>
      <c r="D643" s="38">
        <f t="shared" si="121"/>
        <v>86.83</v>
      </c>
      <c r="E643" s="38">
        <f t="shared" si="121"/>
        <v>88.9</v>
      </c>
      <c r="F643" s="38">
        <f t="shared" si="121"/>
        <v>80.900000000000006</v>
      </c>
      <c r="G643" s="17"/>
      <c r="H643" s="14"/>
      <c r="I643" s="20"/>
      <c r="J643" s="38"/>
      <c r="K643" s="20"/>
      <c r="L643" s="38"/>
      <c r="M643" s="24"/>
    </row>
    <row r="644" spans="1:13" x14ac:dyDescent="0.25">
      <c r="A644" s="35"/>
      <c r="B644" s="35"/>
      <c r="C644" s="35">
        <f t="shared" si="120"/>
        <v>19999080</v>
      </c>
      <c r="D644" s="38">
        <f t="shared" si="121"/>
        <v>86.83</v>
      </c>
      <c r="E644" s="38">
        <f t="shared" si="121"/>
        <v>88.9</v>
      </c>
      <c r="F644" s="38">
        <f t="shared" si="121"/>
        <v>80.900000000000006</v>
      </c>
      <c r="G644" s="17"/>
      <c r="H644" s="14"/>
      <c r="I644" s="20"/>
      <c r="J644" s="38"/>
      <c r="K644" s="20" t="s">
        <v>679</v>
      </c>
      <c r="L644" s="38"/>
      <c r="M644" s="24"/>
    </row>
    <row r="645" spans="1:13" x14ac:dyDescent="0.25">
      <c r="A645" s="35"/>
      <c r="B645" s="35"/>
      <c r="C645" s="35">
        <f t="shared" si="120"/>
        <v>19999080</v>
      </c>
      <c r="D645" s="38">
        <f t="shared" si="121"/>
        <v>86.83</v>
      </c>
      <c r="E645" s="38">
        <f t="shared" si="121"/>
        <v>88.9</v>
      </c>
      <c r="F645" s="38">
        <f t="shared" si="121"/>
        <v>80.900000000000006</v>
      </c>
      <c r="G645" s="17"/>
      <c r="H645" s="14"/>
      <c r="I645" s="20"/>
      <c r="J645" s="38"/>
      <c r="K645" s="20" t="s">
        <v>1881</v>
      </c>
      <c r="L645" s="38"/>
      <c r="M645" s="24"/>
    </row>
    <row r="646" spans="1:13" x14ac:dyDescent="0.25">
      <c r="A646" s="35"/>
      <c r="B646" s="35"/>
      <c r="C646" s="35">
        <f t="shared" si="120"/>
        <v>19999080</v>
      </c>
      <c r="D646" s="38">
        <f t="shared" si="121"/>
        <v>86.83</v>
      </c>
      <c r="E646" s="38">
        <f t="shared" si="121"/>
        <v>88.9</v>
      </c>
      <c r="F646" s="38">
        <f t="shared" si="121"/>
        <v>80.900000000000006</v>
      </c>
      <c r="G646" s="17"/>
      <c r="H646" s="14"/>
      <c r="I646" s="20"/>
      <c r="J646" s="38"/>
      <c r="K646" s="20" t="s">
        <v>1882</v>
      </c>
      <c r="L646" s="38"/>
      <c r="M646" s="24"/>
    </row>
    <row r="647" spans="1:13" x14ac:dyDescent="0.25">
      <c r="A647" s="35"/>
      <c r="B647" s="35"/>
      <c r="C647" s="35">
        <f t="shared" si="120"/>
        <v>19999080</v>
      </c>
      <c r="D647" s="38">
        <f t="shared" si="121"/>
        <v>86.83</v>
      </c>
      <c r="E647" s="38">
        <f t="shared" si="121"/>
        <v>88.9</v>
      </c>
      <c r="F647" s="38">
        <f t="shared" si="121"/>
        <v>80.900000000000006</v>
      </c>
      <c r="G647" s="17"/>
      <c r="H647" s="14"/>
      <c r="I647" s="20"/>
      <c r="J647" s="38"/>
      <c r="K647" s="20" t="s">
        <v>1883</v>
      </c>
      <c r="L647" s="38"/>
      <c r="M647" s="24"/>
    </row>
    <row r="648" spans="1:13" x14ac:dyDescent="0.25">
      <c r="A648" s="35"/>
      <c r="B648" s="35"/>
      <c r="C648" s="35">
        <f t="shared" si="120"/>
        <v>19999080</v>
      </c>
      <c r="D648" s="38">
        <f t="shared" si="121"/>
        <v>86.83</v>
      </c>
      <c r="E648" s="38">
        <f t="shared" si="121"/>
        <v>88.9</v>
      </c>
      <c r="F648" s="38">
        <f t="shared" si="121"/>
        <v>80.900000000000006</v>
      </c>
      <c r="G648" s="17"/>
      <c r="H648" s="14"/>
      <c r="I648" s="20"/>
      <c r="J648" s="38"/>
      <c r="K648" s="20" t="s">
        <v>1884</v>
      </c>
      <c r="L648" s="38"/>
      <c r="M648" s="24"/>
    </row>
    <row r="649" spans="1:13" x14ac:dyDescent="0.25">
      <c r="A649" s="35"/>
      <c r="B649" s="35"/>
      <c r="C649" s="35">
        <f t="shared" si="120"/>
        <v>19999080</v>
      </c>
      <c r="D649" s="38">
        <f t="shared" si="121"/>
        <v>86.83</v>
      </c>
      <c r="E649" s="38">
        <f t="shared" si="121"/>
        <v>88.9</v>
      </c>
      <c r="F649" s="38">
        <f t="shared" si="121"/>
        <v>80.900000000000006</v>
      </c>
      <c r="G649" s="17"/>
      <c r="H649" s="14"/>
      <c r="I649" s="20"/>
      <c r="J649" s="38"/>
      <c r="K649" s="20" t="s">
        <v>210</v>
      </c>
      <c r="L649" s="38"/>
      <c r="M649" s="24"/>
    </row>
    <row r="650" spans="1:13" x14ac:dyDescent="0.25">
      <c r="A650" s="35"/>
      <c r="B650" s="35"/>
      <c r="C650" s="35">
        <f t="shared" si="120"/>
        <v>19999080</v>
      </c>
      <c r="D650" s="38">
        <f t="shared" si="121"/>
        <v>86.83</v>
      </c>
      <c r="E650" s="38">
        <f t="shared" si="121"/>
        <v>88.9</v>
      </c>
      <c r="F650" s="38">
        <f t="shared" si="121"/>
        <v>80.900000000000006</v>
      </c>
      <c r="G650" s="17"/>
      <c r="H650" s="14"/>
      <c r="I650" s="20"/>
      <c r="J650" s="38"/>
      <c r="K650" s="20" t="s">
        <v>1885</v>
      </c>
      <c r="L650" s="38"/>
      <c r="M650" s="24"/>
    </row>
    <row r="651" spans="1:13" x14ac:dyDescent="0.25">
      <c r="A651" s="35"/>
      <c r="B651" s="35"/>
      <c r="C651" s="35">
        <f t="shared" si="120"/>
        <v>19999080</v>
      </c>
      <c r="D651" s="38">
        <f t="shared" si="121"/>
        <v>86.83</v>
      </c>
      <c r="E651" s="38">
        <f t="shared" si="121"/>
        <v>88.9</v>
      </c>
      <c r="F651" s="38">
        <f t="shared" si="121"/>
        <v>80.900000000000006</v>
      </c>
      <c r="G651" s="17"/>
      <c r="H651" s="14"/>
      <c r="I651" s="20"/>
      <c r="J651" s="38"/>
      <c r="K651" s="20" t="s">
        <v>549</v>
      </c>
      <c r="L651" s="38"/>
      <c r="M651" s="24"/>
    </row>
    <row r="652" spans="1:13" x14ac:dyDescent="0.25">
      <c r="A652" s="35"/>
      <c r="B652" s="35"/>
      <c r="C652" s="35">
        <f t="shared" si="120"/>
        <v>19999080</v>
      </c>
      <c r="D652" s="38">
        <f t="shared" si="121"/>
        <v>86.83</v>
      </c>
      <c r="E652" s="38">
        <f t="shared" si="121"/>
        <v>88.9</v>
      </c>
      <c r="F652" s="38">
        <f t="shared" si="121"/>
        <v>80.900000000000006</v>
      </c>
      <c r="G652" s="17"/>
      <c r="H652" s="14"/>
      <c r="I652" s="20"/>
      <c r="J652" s="38"/>
      <c r="K652" s="20" t="s">
        <v>1886</v>
      </c>
      <c r="L652" s="38"/>
      <c r="M652" s="24"/>
    </row>
    <row r="653" spans="1:13" x14ac:dyDescent="0.25">
      <c r="A653" s="35"/>
      <c r="B653" s="35"/>
      <c r="C653" s="35">
        <f t="shared" si="120"/>
        <v>19999080</v>
      </c>
      <c r="D653" s="38">
        <f t="shared" si="121"/>
        <v>86.83</v>
      </c>
      <c r="E653" s="38">
        <f t="shared" si="121"/>
        <v>88.9</v>
      </c>
      <c r="F653" s="38">
        <f t="shared" si="121"/>
        <v>80.900000000000006</v>
      </c>
      <c r="G653" s="17"/>
      <c r="H653" s="14"/>
      <c r="I653" s="20"/>
      <c r="J653" s="38"/>
      <c r="K653" s="20" t="s">
        <v>1887</v>
      </c>
      <c r="L653" s="38"/>
      <c r="M653" s="24"/>
    </row>
    <row r="654" spans="1:13" x14ac:dyDescent="0.25">
      <c r="A654" s="35"/>
      <c r="B654" s="35"/>
      <c r="C654" s="35">
        <f t="shared" si="120"/>
        <v>19999080</v>
      </c>
      <c r="D654" s="38">
        <f t="shared" si="121"/>
        <v>86.83</v>
      </c>
      <c r="E654" s="38">
        <f t="shared" si="121"/>
        <v>88.9</v>
      </c>
      <c r="F654" s="38">
        <f t="shared" si="121"/>
        <v>80.900000000000006</v>
      </c>
      <c r="G654" s="17"/>
      <c r="H654" s="14"/>
      <c r="I654" s="20"/>
      <c r="J654" s="38"/>
      <c r="K654" s="20" t="s">
        <v>263</v>
      </c>
      <c r="L654" s="38"/>
      <c r="M654" s="24"/>
    </row>
    <row r="655" spans="1:13" x14ac:dyDescent="0.25">
      <c r="A655" s="35"/>
      <c r="B655" s="35"/>
      <c r="C655" s="35">
        <f t="shared" si="120"/>
        <v>19999080</v>
      </c>
      <c r="D655" s="38">
        <f t="shared" si="121"/>
        <v>86.83</v>
      </c>
      <c r="E655" s="38">
        <f t="shared" si="121"/>
        <v>88.9</v>
      </c>
      <c r="F655" s="38">
        <f t="shared" si="121"/>
        <v>80.900000000000006</v>
      </c>
      <c r="G655" s="17"/>
      <c r="H655" s="14"/>
      <c r="I655" s="20"/>
      <c r="J655" s="38"/>
      <c r="K655" s="20" t="s">
        <v>21</v>
      </c>
      <c r="L655" s="38"/>
      <c r="M655" s="24"/>
    </row>
    <row r="656" spans="1:13" x14ac:dyDescent="0.25">
      <c r="A656" s="36"/>
      <c r="B656" s="36"/>
      <c r="C656" s="36">
        <f t="shared" si="120"/>
        <v>19999080</v>
      </c>
      <c r="D656" s="39">
        <f t="shared" si="121"/>
        <v>86.83</v>
      </c>
      <c r="E656" s="39">
        <f t="shared" si="121"/>
        <v>88.9</v>
      </c>
      <c r="F656" s="39">
        <f t="shared" si="121"/>
        <v>80.900000000000006</v>
      </c>
      <c r="G656" s="17"/>
      <c r="H656" s="14"/>
      <c r="I656" s="20"/>
      <c r="J656" s="39"/>
      <c r="K656" s="20" t="s">
        <v>1888</v>
      </c>
      <c r="L656" s="39"/>
      <c r="M656" s="24"/>
    </row>
    <row r="657" spans="1:13" x14ac:dyDescent="0.25">
      <c r="A657" s="43">
        <f>MAX($A$3:A656)+1</f>
        <v>63</v>
      </c>
      <c r="B657" s="43" t="s">
        <v>1889</v>
      </c>
      <c r="C657" s="43">
        <v>19999090</v>
      </c>
      <c r="D657" s="37">
        <v>69.53</v>
      </c>
      <c r="E657" s="37">
        <v>72.900000000000006</v>
      </c>
      <c r="F657" s="37">
        <v>72.900000000000006</v>
      </c>
      <c r="G657" s="17"/>
      <c r="H657" s="14">
        <v>0</v>
      </c>
      <c r="I657" s="20" t="s">
        <v>1806</v>
      </c>
      <c r="J657" s="37">
        <v>64</v>
      </c>
      <c r="K657" s="20" t="s">
        <v>195</v>
      </c>
      <c r="L657" s="37">
        <v>57</v>
      </c>
      <c r="M657" s="24"/>
    </row>
    <row r="658" spans="1:13" x14ac:dyDescent="0.25">
      <c r="A658" s="35"/>
      <c r="B658" s="35"/>
      <c r="C658" s="35">
        <f t="shared" ref="C658:C665" si="122">C657</f>
        <v>19999090</v>
      </c>
      <c r="D658" s="38">
        <f t="shared" ref="D658:F665" si="123">D657:F657</f>
        <v>69.53</v>
      </c>
      <c r="E658" s="38">
        <f t="shared" si="123"/>
        <v>72.900000000000006</v>
      </c>
      <c r="F658" s="38">
        <f t="shared" si="123"/>
        <v>72.900000000000006</v>
      </c>
      <c r="G658" s="17"/>
      <c r="H658" s="14"/>
      <c r="I658" s="20" t="s">
        <v>1145</v>
      </c>
      <c r="J658" s="38"/>
      <c r="K658" s="20" t="s">
        <v>1821</v>
      </c>
      <c r="L658" s="38"/>
      <c r="M658" s="24"/>
    </row>
    <row r="659" spans="1:13" x14ac:dyDescent="0.25">
      <c r="A659" s="35"/>
      <c r="B659" s="35"/>
      <c r="C659" s="35">
        <f t="shared" si="122"/>
        <v>19999090</v>
      </c>
      <c r="D659" s="38">
        <f t="shared" si="123"/>
        <v>69.53</v>
      </c>
      <c r="E659" s="38">
        <f t="shared" si="123"/>
        <v>72.900000000000006</v>
      </c>
      <c r="F659" s="38">
        <f t="shared" si="123"/>
        <v>72.900000000000006</v>
      </c>
      <c r="G659" s="17"/>
      <c r="H659" s="14"/>
      <c r="I659" s="20" t="s">
        <v>192</v>
      </c>
      <c r="J659" s="38"/>
      <c r="K659" s="20"/>
      <c r="L659" s="38"/>
      <c r="M659" s="24"/>
    </row>
    <row r="660" spans="1:13" x14ac:dyDescent="0.25">
      <c r="A660" s="35"/>
      <c r="B660" s="35"/>
      <c r="C660" s="35">
        <f t="shared" si="122"/>
        <v>19999090</v>
      </c>
      <c r="D660" s="38">
        <f t="shared" si="123"/>
        <v>69.53</v>
      </c>
      <c r="E660" s="38">
        <f t="shared" si="123"/>
        <v>72.900000000000006</v>
      </c>
      <c r="F660" s="38">
        <f t="shared" si="123"/>
        <v>72.900000000000006</v>
      </c>
      <c r="G660" s="17"/>
      <c r="H660" s="14"/>
      <c r="I660" s="20"/>
      <c r="J660" s="38"/>
      <c r="K660" s="20" t="s">
        <v>1822</v>
      </c>
      <c r="L660" s="38"/>
      <c r="M660" s="24"/>
    </row>
    <row r="661" spans="1:13" x14ac:dyDescent="0.25">
      <c r="A661" s="35"/>
      <c r="B661" s="35"/>
      <c r="C661" s="35">
        <f t="shared" si="122"/>
        <v>19999090</v>
      </c>
      <c r="D661" s="38">
        <f t="shared" si="123"/>
        <v>69.53</v>
      </c>
      <c r="E661" s="38">
        <f t="shared" si="123"/>
        <v>72.900000000000006</v>
      </c>
      <c r="F661" s="38">
        <f t="shared" si="123"/>
        <v>72.900000000000006</v>
      </c>
      <c r="G661" s="17"/>
      <c r="H661" s="14"/>
      <c r="I661" s="20"/>
      <c r="J661" s="38"/>
      <c r="K661" s="20" t="s">
        <v>156</v>
      </c>
      <c r="L661" s="38"/>
      <c r="M661" s="24"/>
    </row>
    <row r="662" spans="1:13" x14ac:dyDescent="0.25">
      <c r="A662" s="35"/>
      <c r="B662" s="35"/>
      <c r="C662" s="35">
        <f t="shared" si="122"/>
        <v>19999090</v>
      </c>
      <c r="D662" s="38">
        <f t="shared" si="123"/>
        <v>69.53</v>
      </c>
      <c r="E662" s="38">
        <f t="shared" si="123"/>
        <v>72.900000000000006</v>
      </c>
      <c r="F662" s="38">
        <f t="shared" si="123"/>
        <v>72.900000000000006</v>
      </c>
      <c r="G662" s="17"/>
      <c r="H662" s="14"/>
      <c r="I662" s="20"/>
      <c r="J662" s="38"/>
      <c r="K662" s="20" t="s">
        <v>1823</v>
      </c>
      <c r="L662" s="38"/>
      <c r="M662" s="24"/>
    </row>
    <row r="663" spans="1:13" x14ac:dyDescent="0.25">
      <c r="A663" s="35"/>
      <c r="B663" s="35"/>
      <c r="C663" s="35">
        <f t="shared" si="122"/>
        <v>19999090</v>
      </c>
      <c r="D663" s="38">
        <f t="shared" si="123"/>
        <v>69.53</v>
      </c>
      <c r="E663" s="38">
        <f t="shared" si="123"/>
        <v>72.900000000000006</v>
      </c>
      <c r="F663" s="38">
        <f t="shared" si="123"/>
        <v>72.900000000000006</v>
      </c>
      <c r="G663" s="17"/>
      <c r="H663" s="14"/>
      <c r="I663" s="20"/>
      <c r="J663" s="38"/>
      <c r="K663" s="20" t="s">
        <v>1824</v>
      </c>
      <c r="L663" s="38"/>
      <c r="M663" s="24"/>
    </row>
    <row r="664" spans="1:13" x14ac:dyDescent="0.25">
      <c r="A664" s="35"/>
      <c r="B664" s="35"/>
      <c r="C664" s="35">
        <f t="shared" si="122"/>
        <v>19999090</v>
      </c>
      <c r="D664" s="38">
        <f t="shared" si="123"/>
        <v>69.53</v>
      </c>
      <c r="E664" s="38">
        <f t="shared" si="123"/>
        <v>72.900000000000006</v>
      </c>
      <c r="F664" s="38">
        <f t="shared" si="123"/>
        <v>72.900000000000006</v>
      </c>
      <c r="G664" s="17"/>
      <c r="H664" s="14"/>
      <c r="I664" s="20"/>
      <c r="J664" s="38"/>
      <c r="K664" s="20"/>
      <c r="L664" s="38"/>
      <c r="M664" s="24"/>
    </row>
    <row r="665" spans="1:13" x14ac:dyDescent="0.25">
      <c r="A665" s="36"/>
      <c r="B665" s="36"/>
      <c r="C665" s="36">
        <f t="shared" si="122"/>
        <v>19999090</v>
      </c>
      <c r="D665" s="39">
        <f t="shared" si="123"/>
        <v>69.53</v>
      </c>
      <c r="E665" s="39">
        <f t="shared" si="123"/>
        <v>72.900000000000006</v>
      </c>
      <c r="F665" s="39">
        <f t="shared" si="123"/>
        <v>72.900000000000006</v>
      </c>
      <c r="G665" s="17"/>
      <c r="H665" s="14"/>
      <c r="I665" s="20"/>
      <c r="J665" s="39"/>
      <c r="K665" s="20"/>
      <c r="L665" s="39"/>
      <c r="M665" s="24"/>
    </row>
    <row r="666" spans="1:13" x14ac:dyDescent="0.25">
      <c r="A666" s="43">
        <f>MAX($A$3:A665)+1</f>
        <v>64</v>
      </c>
      <c r="B666" s="43" t="s">
        <v>1890</v>
      </c>
      <c r="C666" s="43">
        <v>19999091</v>
      </c>
      <c r="D666" s="37">
        <v>75.478999999999999</v>
      </c>
      <c r="E666" s="37">
        <v>80.97</v>
      </c>
      <c r="F666" s="37">
        <v>80.97</v>
      </c>
      <c r="G666" s="17"/>
      <c r="H666" s="14">
        <v>0</v>
      </c>
      <c r="I666" s="20" t="s">
        <v>32</v>
      </c>
      <c r="J666" s="37">
        <v>60</v>
      </c>
      <c r="K666" s="20" t="s">
        <v>1891</v>
      </c>
      <c r="L666" s="37">
        <v>68</v>
      </c>
      <c r="M666" s="24"/>
    </row>
    <row r="667" spans="1:13" x14ac:dyDescent="0.25">
      <c r="A667" s="35"/>
      <c r="B667" s="35"/>
      <c r="C667" s="35">
        <f t="shared" ref="C667:C671" si="124">C666</f>
        <v>19999091</v>
      </c>
      <c r="D667" s="38">
        <f t="shared" ref="D667:F671" si="125">D666:F666</f>
        <v>75.478999999999999</v>
      </c>
      <c r="E667" s="38">
        <f t="shared" si="125"/>
        <v>80.97</v>
      </c>
      <c r="F667" s="38">
        <f t="shared" si="125"/>
        <v>80.97</v>
      </c>
      <c r="G667" s="17"/>
      <c r="H667" s="14"/>
      <c r="I667" s="20"/>
      <c r="J667" s="38"/>
      <c r="K667" s="20" t="s">
        <v>21</v>
      </c>
      <c r="L667" s="38"/>
      <c r="M667" s="24"/>
    </row>
    <row r="668" spans="1:13" x14ac:dyDescent="0.25">
      <c r="A668" s="35"/>
      <c r="B668" s="35"/>
      <c r="C668" s="35">
        <f t="shared" si="124"/>
        <v>19999091</v>
      </c>
      <c r="D668" s="38">
        <f t="shared" si="125"/>
        <v>75.478999999999999</v>
      </c>
      <c r="E668" s="38">
        <f t="shared" si="125"/>
        <v>80.97</v>
      </c>
      <c r="F668" s="38">
        <f t="shared" si="125"/>
        <v>80.97</v>
      </c>
      <c r="G668" s="17"/>
      <c r="H668" s="14"/>
      <c r="I668" s="20"/>
      <c r="J668" s="38"/>
      <c r="K668" s="20"/>
      <c r="L668" s="38"/>
      <c r="M668" s="24"/>
    </row>
    <row r="669" spans="1:13" x14ac:dyDescent="0.25">
      <c r="A669" s="35"/>
      <c r="B669" s="35"/>
      <c r="C669" s="35">
        <f t="shared" si="124"/>
        <v>19999091</v>
      </c>
      <c r="D669" s="38">
        <f t="shared" si="125"/>
        <v>75.478999999999999</v>
      </c>
      <c r="E669" s="38">
        <f t="shared" si="125"/>
        <v>80.97</v>
      </c>
      <c r="F669" s="38">
        <f t="shared" si="125"/>
        <v>80.97</v>
      </c>
      <c r="G669" s="17"/>
      <c r="H669" s="14"/>
      <c r="I669" s="20"/>
      <c r="J669" s="38"/>
      <c r="K669" s="20" t="s">
        <v>1892</v>
      </c>
      <c r="L669" s="38"/>
      <c r="M669" s="24"/>
    </row>
    <row r="670" spans="1:13" x14ac:dyDescent="0.25">
      <c r="A670" s="35"/>
      <c r="B670" s="35"/>
      <c r="C670" s="35">
        <f t="shared" si="124"/>
        <v>19999091</v>
      </c>
      <c r="D670" s="38">
        <f t="shared" si="125"/>
        <v>75.478999999999999</v>
      </c>
      <c r="E670" s="38">
        <f t="shared" si="125"/>
        <v>80.97</v>
      </c>
      <c r="F670" s="38">
        <f t="shared" si="125"/>
        <v>80.97</v>
      </c>
      <c r="G670" s="17"/>
      <c r="H670" s="14"/>
      <c r="I670" s="20"/>
      <c r="J670" s="38"/>
      <c r="K670" s="20" t="s">
        <v>1893</v>
      </c>
      <c r="L670" s="38"/>
      <c r="M670" s="24"/>
    </row>
    <row r="671" spans="1:13" x14ac:dyDescent="0.25">
      <c r="A671" s="36"/>
      <c r="B671" s="36"/>
      <c r="C671" s="36">
        <f t="shared" si="124"/>
        <v>19999091</v>
      </c>
      <c r="D671" s="39">
        <f t="shared" si="125"/>
        <v>75.478999999999999</v>
      </c>
      <c r="E671" s="39">
        <f t="shared" si="125"/>
        <v>80.97</v>
      </c>
      <c r="F671" s="39">
        <f t="shared" si="125"/>
        <v>80.97</v>
      </c>
      <c r="G671" s="17"/>
      <c r="H671" s="14"/>
      <c r="I671" s="20"/>
      <c r="J671" s="39"/>
      <c r="K671" s="20" t="s">
        <v>1894</v>
      </c>
      <c r="L671" s="39"/>
      <c r="M671" s="24"/>
    </row>
    <row r="672" spans="1:13" x14ac:dyDescent="0.25">
      <c r="A672" s="43">
        <f>MAX($A$3:A671)+1</f>
        <v>65</v>
      </c>
      <c r="B672" s="43" t="s">
        <v>1895</v>
      </c>
      <c r="C672" s="43">
        <v>19999101</v>
      </c>
      <c r="D672" s="37">
        <v>75.16</v>
      </c>
      <c r="E672" s="37">
        <v>79.8</v>
      </c>
      <c r="F672" s="37">
        <v>79.8</v>
      </c>
      <c r="G672" s="17"/>
      <c r="H672" s="14">
        <v>0</v>
      </c>
      <c r="I672" s="20" t="s">
        <v>1806</v>
      </c>
      <c r="J672" s="37">
        <v>62</v>
      </c>
      <c r="K672" s="20" t="s">
        <v>195</v>
      </c>
      <c r="L672" s="37">
        <v>69</v>
      </c>
      <c r="M672" s="24"/>
    </row>
    <row r="673" spans="1:13" x14ac:dyDescent="0.25">
      <c r="A673" s="35"/>
      <c r="B673" s="35"/>
      <c r="C673" s="35">
        <f t="shared" ref="C673:C679" si="126">C672</f>
        <v>19999101</v>
      </c>
      <c r="D673" s="38">
        <f t="shared" ref="D673:F679" si="127">D672:F672</f>
        <v>75.16</v>
      </c>
      <c r="E673" s="38">
        <f t="shared" si="127"/>
        <v>79.8</v>
      </c>
      <c r="F673" s="38">
        <f t="shared" si="127"/>
        <v>79.8</v>
      </c>
      <c r="G673" s="17"/>
      <c r="H673" s="14"/>
      <c r="I673" s="20" t="s">
        <v>199</v>
      </c>
      <c r="J673" s="38"/>
      <c r="K673" s="20"/>
      <c r="L673" s="38"/>
      <c r="M673" s="24"/>
    </row>
    <row r="674" spans="1:13" x14ac:dyDescent="0.25">
      <c r="A674" s="35"/>
      <c r="B674" s="35"/>
      <c r="C674" s="35">
        <f t="shared" si="126"/>
        <v>19999101</v>
      </c>
      <c r="D674" s="38">
        <f t="shared" si="127"/>
        <v>75.16</v>
      </c>
      <c r="E674" s="38">
        <f t="shared" si="127"/>
        <v>79.8</v>
      </c>
      <c r="F674" s="38">
        <f t="shared" si="127"/>
        <v>79.8</v>
      </c>
      <c r="G674" s="17"/>
      <c r="H674" s="14"/>
      <c r="I674" s="20"/>
      <c r="J674" s="38"/>
      <c r="K674" s="20"/>
      <c r="L674" s="38"/>
      <c r="M674" s="24"/>
    </row>
    <row r="675" spans="1:13" x14ac:dyDescent="0.25">
      <c r="A675" s="35"/>
      <c r="B675" s="35"/>
      <c r="C675" s="35">
        <f t="shared" si="126"/>
        <v>19999101</v>
      </c>
      <c r="D675" s="38">
        <f t="shared" si="127"/>
        <v>75.16</v>
      </c>
      <c r="E675" s="38">
        <f t="shared" si="127"/>
        <v>79.8</v>
      </c>
      <c r="F675" s="38">
        <f t="shared" si="127"/>
        <v>79.8</v>
      </c>
      <c r="G675" s="17"/>
      <c r="H675" s="14"/>
      <c r="I675" s="20"/>
      <c r="J675" s="38"/>
      <c r="K675" s="20"/>
      <c r="L675" s="38"/>
      <c r="M675" s="24"/>
    </row>
    <row r="676" spans="1:13" x14ac:dyDescent="0.25">
      <c r="A676" s="35"/>
      <c r="B676" s="35"/>
      <c r="C676" s="35">
        <f t="shared" si="126"/>
        <v>19999101</v>
      </c>
      <c r="D676" s="38">
        <f t="shared" si="127"/>
        <v>75.16</v>
      </c>
      <c r="E676" s="38">
        <f t="shared" si="127"/>
        <v>79.8</v>
      </c>
      <c r="F676" s="38">
        <f t="shared" si="127"/>
        <v>79.8</v>
      </c>
      <c r="G676" s="17"/>
      <c r="H676" s="14"/>
      <c r="I676" s="20"/>
      <c r="J676" s="38"/>
      <c r="K676" s="20" t="s">
        <v>156</v>
      </c>
      <c r="L676" s="38"/>
      <c r="M676" s="24"/>
    </row>
    <row r="677" spans="1:13" x14ac:dyDescent="0.25">
      <c r="A677" s="35"/>
      <c r="B677" s="35"/>
      <c r="C677" s="35">
        <f t="shared" si="126"/>
        <v>19999101</v>
      </c>
      <c r="D677" s="38">
        <f t="shared" si="127"/>
        <v>75.16</v>
      </c>
      <c r="E677" s="38">
        <f t="shared" si="127"/>
        <v>79.8</v>
      </c>
      <c r="F677" s="38">
        <f t="shared" si="127"/>
        <v>79.8</v>
      </c>
      <c r="G677" s="17"/>
      <c r="H677" s="14"/>
      <c r="I677" s="20"/>
      <c r="J677" s="38"/>
      <c r="K677" s="20" t="s">
        <v>1823</v>
      </c>
      <c r="L677" s="38"/>
      <c r="M677" s="24"/>
    </row>
    <row r="678" spans="1:13" x14ac:dyDescent="0.25">
      <c r="A678" s="35"/>
      <c r="B678" s="35"/>
      <c r="C678" s="35">
        <f t="shared" si="126"/>
        <v>19999101</v>
      </c>
      <c r="D678" s="38">
        <f t="shared" si="127"/>
        <v>75.16</v>
      </c>
      <c r="E678" s="38">
        <f t="shared" si="127"/>
        <v>79.8</v>
      </c>
      <c r="F678" s="38">
        <f t="shared" si="127"/>
        <v>79.8</v>
      </c>
      <c r="G678" s="17"/>
      <c r="H678" s="14"/>
      <c r="I678" s="20"/>
      <c r="J678" s="38"/>
      <c r="K678" s="20" t="s">
        <v>1824</v>
      </c>
      <c r="L678" s="38"/>
      <c r="M678" s="24"/>
    </row>
    <row r="679" spans="1:13" x14ac:dyDescent="0.25">
      <c r="A679" s="36"/>
      <c r="B679" s="36"/>
      <c r="C679" s="36">
        <f t="shared" si="126"/>
        <v>19999101</v>
      </c>
      <c r="D679" s="39">
        <f t="shared" si="127"/>
        <v>75.16</v>
      </c>
      <c r="E679" s="39">
        <f t="shared" si="127"/>
        <v>79.8</v>
      </c>
      <c r="F679" s="39">
        <f t="shared" si="127"/>
        <v>79.8</v>
      </c>
      <c r="G679" s="17"/>
      <c r="H679" s="14"/>
      <c r="I679" s="20"/>
      <c r="J679" s="39"/>
      <c r="K679" s="20" t="s">
        <v>21</v>
      </c>
      <c r="L679" s="39"/>
      <c r="M679" s="24"/>
    </row>
    <row r="680" spans="1:13" x14ac:dyDescent="0.25">
      <c r="A680" s="43">
        <f>MAX($A$3:A679)+1</f>
        <v>66</v>
      </c>
      <c r="B680" s="43" t="s">
        <v>1896</v>
      </c>
      <c r="C680" s="43">
        <v>19999109</v>
      </c>
      <c r="D680" s="37">
        <v>78.174000000000007</v>
      </c>
      <c r="E680" s="37">
        <v>77.819999999999993</v>
      </c>
      <c r="F680" s="37">
        <v>77.819999999999993</v>
      </c>
      <c r="G680" s="17"/>
      <c r="H680" s="14">
        <v>0</v>
      </c>
      <c r="I680" s="20" t="s">
        <v>1897</v>
      </c>
      <c r="J680" s="37">
        <v>71</v>
      </c>
      <c r="K680" s="20" t="s">
        <v>1898</v>
      </c>
      <c r="L680" s="37">
        <v>95</v>
      </c>
      <c r="M680" s="24"/>
    </row>
    <row r="681" spans="1:13" x14ac:dyDescent="0.25">
      <c r="A681" s="35"/>
      <c r="B681" s="35"/>
      <c r="C681" s="35">
        <f t="shared" ref="C681:C701" si="128">C680</f>
        <v>19999109</v>
      </c>
      <c r="D681" s="38">
        <f t="shared" ref="D681:F701" si="129">D680:F680</f>
        <v>78.174000000000007</v>
      </c>
      <c r="E681" s="38">
        <f t="shared" si="129"/>
        <v>77.819999999999993</v>
      </c>
      <c r="F681" s="38">
        <f t="shared" si="129"/>
        <v>77.819999999999993</v>
      </c>
      <c r="G681" s="17"/>
      <c r="H681" s="14"/>
      <c r="I681" s="20" t="s">
        <v>1899</v>
      </c>
      <c r="J681" s="38"/>
      <c r="K681" s="20" t="s">
        <v>1900</v>
      </c>
      <c r="L681" s="38"/>
      <c r="M681" s="24"/>
    </row>
    <row r="682" spans="1:13" x14ac:dyDescent="0.25">
      <c r="A682" s="35"/>
      <c r="B682" s="35"/>
      <c r="C682" s="35">
        <f t="shared" si="128"/>
        <v>19999109</v>
      </c>
      <c r="D682" s="38">
        <f t="shared" si="129"/>
        <v>78.174000000000007</v>
      </c>
      <c r="E682" s="38">
        <f t="shared" si="129"/>
        <v>77.819999999999993</v>
      </c>
      <c r="F682" s="38">
        <f t="shared" si="129"/>
        <v>77.819999999999993</v>
      </c>
      <c r="G682" s="17"/>
      <c r="H682" s="14"/>
      <c r="I682" s="20" t="s">
        <v>1555</v>
      </c>
      <c r="J682" s="38"/>
      <c r="K682" s="20" t="s">
        <v>21</v>
      </c>
      <c r="L682" s="38"/>
      <c r="M682" s="24"/>
    </row>
    <row r="683" spans="1:13" x14ac:dyDescent="0.25">
      <c r="A683" s="35"/>
      <c r="B683" s="35"/>
      <c r="C683" s="35">
        <f t="shared" si="128"/>
        <v>19999109</v>
      </c>
      <c r="D683" s="38">
        <f t="shared" si="129"/>
        <v>78.174000000000007</v>
      </c>
      <c r="E683" s="38">
        <f t="shared" si="129"/>
        <v>77.819999999999993</v>
      </c>
      <c r="F683" s="38">
        <f t="shared" si="129"/>
        <v>77.819999999999993</v>
      </c>
      <c r="G683" s="17"/>
      <c r="H683" s="14"/>
      <c r="I683" s="20" t="s">
        <v>418</v>
      </c>
      <c r="J683" s="38"/>
      <c r="K683" s="20" t="s">
        <v>1901</v>
      </c>
      <c r="L683" s="38"/>
      <c r="M683" s="24"/>
    </row>
    <row r="684" spans="1:13" x14ac:dyDescent="0.25">
      <c r="A684" s="35"/>
      <c r="B684" s="35"/>
      <c r="C684" s="35">
        <f t="shared" si="128"/>
        <v>19999109</v>
      </c>
      <c r="D684" s="38">
        <f t="shared" si="129"/>
        <v>78.174000000000007</v>
      </c>
      <c r="E684" s="38">
        <f t="shared" si="129"/>
        <v>77.819999999999993</v>
      </c>
      <c r="F684" s="38">
        <f t="shared" si="129"/>
        <v>77.819999999999993</v>
      </c>
      <c r="G684" s="17"/>
      <c r="H684" s="14"/>
      <c r="I684" s="20" t="s">
        <v>1902</v>
      </c>
      <c r="J684" s="38"/>
      <c r="K684" s="20" t="s">
        <v>298</v>
      </c>
      <c r="L684" s="38"/>
      <c r="M684" s="24"/>
    </row>
    <row r="685" spans="1:13" x14ac:dyDescent="0.25">
      <c r="A685" s="35"/>
      <c r="B685" s="35"/>
      <c r="C685" s="35">
        <f t="shared" si="128"/>
        <v>19999109</v>
      </c>
      <c r="D685" s="38">
        <f t="shared" si="129"/>
        <v>78.174000000000007</v>
      </c>
      <c r="E685" s="38">
        <f t="shared" si="129"/>
        <v>77.819999999999993</v>
      </c>
      <c r="F685" s="38">
        <f t="shared" si="129"/>
        <v>77.819999999999993</v>
      </c>
      <c r="G685" s="17"/>
      <c r="H685" s="14"/>
      <c r="I685" s="20" t="s">
        <v>46</v>
      </c>
      <c r="J685" s="38"/>
      <c r="K685" s="20" t="s">
        <v>1903</v>
      </c>
      <c r="L685" s="38"/>
      <c r="M685" s="24"/>
    </row>
    <row r="686" spans="1:13" x14ac:dyDescent="0.25">
      <c r="A686" s="35"/>
      <c r="B686" s="35"/>
      <c r="C686" s="35">
        <f t="shared" si="128"/>
        <v>19999109</v>
      </c>
      <c r="D686" s="38">
        <f t="shared" si="129"/>
        <v>78.174000000000007</v>
      </c>
      <c r="E686" s="38">
        <f t="shared" si="129"/>
        <v>77.819999999999993</v>
      </c>
      <c r="F686" s="38">
        <f t="shared" si="129"/>
        <v>77.819999999999993</v>
      </c>
      <c r="G686" s="17"/>
      <c r="H686" s="14"/>
      <c r="I686" s="20"/>
      <c r="J686" s="38"/>
      <c r="K686" s="20" t="s">
        <v>1904</v>
      </c>
      <c r="L686" s="38"/>
      <c r="M686" s="24"/>
    </row>
    <row r="687" spans="1:13" x14ac:dyDescent="0.25">
      <c r="A687" s="35"/>
      <c r="B687" s="35"/>
      <c r="C687" s="35">
        <f t="shared" si="128"/>
        <v>19999109</v>
      </c>
      <c r="D687" s="38">
        <f t="shared" si="129"/>
        <v>78.174000000000007</v>
      </c>
      <c r="E687" s="38">
        <f t="shared" si="129"/>
        <v>77.819999999999993</v>
      </c>
      <c r="F687" s="38">
        <f t="shared" si="129"/>
        <v>77.819999999999993</v>
      </c>
      <c r="G687" s="17"/>
      <c r="H687" s="14"/>
      <c r="I687" s="20"/>
      <c r="J687" s="38"/>
      <c r="K687" s="20"/>
      <c r="L687" s="38"/>
      <c r="M687" s="24"/>
    </row>
    <row r="688" spans="1:13" x14ac:dyDescent="0.25">
      <c r="A688" s="35"/>
      <c r="B688" s="35"/>
      <c r="C688" s="35">
        <f t="shared" si="128"/>
        <v>19999109</v>
      </c>
      <c r="D688" s="38">
        <f t="shared" si="129"/>
        <v>78.174000000000007</v>
      </c>
      <c r="E688" s="38">
        <f t="shared" si="129"/>
        <v>77.819999999999993</v>
      </c>
      <c r="F688" s="38">
        <f t="shared" si="129"/>
        <v>77.819999999999993</v>
      </c>
      <c r="G688" s="17"/>
      <c r="H688" s="14"/>
      <c r="I688" s="20"/>
      <c r="J688" s="38"/>
      <c r="K688" s="20" t="s">
        <v>247</v>
      </c>
      <c r="L688" s="38"/>
      <c r="M688" s="24"/>
    </row>
    <row r="689" spans="1:13" x14ac:dyDescent="0.25">
      <c r="A689" s="35"/>
      <c r="B689" s="35"/>
      <c r="C689" s="35">
        <f t="shared" si="128"/>
        <v>19999109</v>
      </c>
      <c r="D689" s="38">
        <f t="shared" si="129"/>
        <v>78.174000000000007</v>
      </c>
      <c r="E689" s="38">
        <f t="shared" si="129"/>
        <v>77.819999999999993</v>
      </c>
      <c r="F689" s="38">
        <f t="shared" si="129"/>
        <v>77.819999999999993</v>
      </c>
      <c r="G689" s="17"/>
      <c r="H689" s="14"/>
      <c r="I689" s="20"/>
      <c r="J689" s="38"/>
      <c r="K689" s="20" t="s">
        <v>235</v>
      </c>
      <c r="L689" s="38"/>
      <c r="M689" s="24"/>
    </row>
    <row r="690" spans="1:13" x14ac:dyDescent="0.25">
      <c r="A690" s="35"/>
      <c r="B690" s="35"/>
      <c r="C690" s="35">
        <f t="shared" si="128"/>
        <v>19999109</v>
      </c>
      <c r="D690" s="38">
        <f t="shared" si="129"/>
        <v>78.174000000000007</v>
      </c>
      <c r="E690" s="38">
        <f t="shared" si="129"/>
        <v>77.819999999999993</v>
      </c>
      <c r="F690" s="38">
        <f t="shared" si="129"/>
        <v>77.819999999999993</v>
      </c>
      <c r="G690" s="17"/>
      <c r="H690" s="14"/>
      <c r="I690" s="20"/>
      <c r="J690" s="38"/>
      <c r="K690" s="20" t="s">
        <v>226</v>
      </c>
      <c r="L690" s="38"/>
      <c r="M690" s="24"/>
    </row>
    <row r="691" spans="1:13" x14ac:dyDescent="0.25">
      <c r="A691" s="35"/>
      <c r="B691" s="35"/>
      <c r="C691" s="35">
        <f t="shared" si="128"/>
        <v>19999109</v>
      </c>
      <c r="D691" s="38">
        <f t="shared" si="129"/>
        <v>78.174000000000007</v>
      </c>
      <c r="E691" s="38">
        <f t="shared" si="129"/>
        <v>77.819999999999993</v>
      </c>
      <c r="F691" s="38">
        <f t="shared" si="129"/>
        <v>77.819999999999993</v>
      </c>
      <c r="G691" s="17"/>
      <c r="H691" s="14"/>
      <c r="I691" s="20"/>
      <c r="J691" s="38"/>
      <c r="K691" s="20" t="s">
        <v>287</v>
      </c>
      <c r="L691" s="38"/>
      <c r="M691" s="24"/>
    </row>
    <row r="692" spans="1:13" x14ac:dyDescent="0.25">
      <c r="A692" s="35"/>
      <c r="B692" s="35"/>
      <c r="C692" s="35">
        <f t="shared" si="128"/>
        <v>19999109</v>
      </c>
      <c r="D692" s="38">
        <f t="shared" si="129"/>
        <v>78.174000000000007</v>
      </c>
      <c r="E692" s="38">
        <f t="shared" si="129"/>
        <v>77.819999999999993</v>
      </c>
      <c r="F692" s="38">
        <f t="shared" si="129"/>
        <v>77.819999999999993</v>
      </c>
      <c r="G692" s="17"/>
      <c r="H692" s="14"/>
      <c r="I692" s="20"/>
      <c r="J692" s="38"/>
      <c r="K692" s="20" t="s">
        <v>1905</v>
      </c>
      <c r="L692" s="38"/>
      <c r="M692" s="24"/>
    </row>
    <row r="693" spans="1:13" x14ac:dyDescent="0.25">
      <c r="A693" s="35"/>
      <c r="B693" s="35"/>
      <c r="C693" s="35">
        <f t="shared" si="128"/>
        <v>19999109</v>
      </c>
      <c r="D693" s="38">
        <f t="shared" si="129"/>
        <v>78.174000000000007</v>
      </c>
      <c r="E693" s="38">
        <f t="shared" si="129"/>
        <v>77.819999999999993</v>
      </c>
      <c r="F693" s="38">
        <f t="shared" si="129"/>
        <v>77.819999999999993</v>
      </c>
      <c r="G693" s="17"/>
      <c r="H693" s="14"/>
      <c r="I693" s="20"/>
      <c r="J693" s="38"/>
      <c r="K693" s="20" t="s">
        <v>1906</v>
      </c>
      <c r="L693" s="38"/>
      <c r="M693" s="24"/>
    </row>
    <row r="694" spans="1:13" x14ac:dyDescent="0.25">
      <c r="A694" s="35"/>
      <c r="B694" s="35"/>
      <c r="C694" s="35">
        <f t="shared" si="128"/>
        <v>19999109</v>
      </c>
      <c r="D694" s="38">
        <f t="shared" si="129"/>
        <v>78.174000000000007</v>
      </c>
      <c r="E694" s="38">
        <f t="shared" si="129"/>
        <v>77.819999999999993</v>
      </c>
      <c r="F694" s="38">
        <f t="shared" si="129"/>
        <v>77.819999999999993</v>
      </c>
      <c r="G694" s="17"/>
      <c r="H694" s="14"/>
      <c r="I694" s="20"/>
      <c r="J694" s="38"/>
      <c r="K694" s="20" t="s">
        <v>1623</v>
      </c>
      <c r="L694" s="38"/>
      <c r="M694" s="24"/>
    </row>
    <row r="695" spans="1:13" x14ac:dyDescent="0.25">
      <c r="A695" s="35"/>
      <c r="B695" s="35"/>
      <c r="C695" s="35">
        <f t="shared" si="128"/>
        <v>19999109</v>
      </c>
      <c r="D695" s="38">
        <f t="shared" si="129"/>
        <v>78.174000000000007</v>
      </c>
      <c r="E695" s="38">
        <f t="shared" si="129"/>
        <v>77.819999999999993</v>
      </c>
      <c r="F695" s="38">
        <f t="shared" si="129"/>
        <v>77.819999999999993</v>
      </c>
      <c r="G695" s="17"/>
      <c r="H695" s="14"/>
      <c r="I695" s="20"/>
      <c r="J695" s="38"/>
      <c r="K695" s="20" t="s">
        <v>1454</v>
      </c>
      <c r="L695" s="38"/>
      <c r="M695" s="24"/>
    </row>
    <row r="696" spans="1:13" x14ac:dyDescent="0.25">
      <c r="A696" s="35"/>
      <c r="B696" s="35"/>
      <c r="C696" s="35">
        <f t="shared" si="128"/>
        <v>19999109</v>
      </c>
      <c r="D696" s="38">
        <f t="shared" si="129"/>
        <v>78.174000000000007</v>
      </c>
      <c r="E696" s="38">
        <f t="shared" si="129"/>
        <v>77.819999999999993</v>
      </c>
      <c r="F696" s="38">
        <f t="shared" si="129"/>
        <v>77.819999999999993</v>
      </c>
      <c r="G696" s="17"/>
      <c r="H696" s="14"/>
      <c r="I696" s="20"/>
      <c r="J696" s="38"/>
      <c r="K696" s="20" t="s">
        <v>1907</v>
      </c>
      <c r="L696" s="38"/>
      <c r="M696" s="24"/>
    </row>
    <row r="697" spans="1:13" x14ac:dyDescent="0.25">
      <c r="A697" s="35"/>
      <c r="B697" s="35"/>
      <c r="C697" s="35">
        <f t="shared" si="128"/>
        <v>19999109</v>
      </c>
      <c r="D697" s="38">
        <f t="shared" si="129"/>
        <v>78.174000000000007</v>
      </c>
      <c r="E697" s="38">
        <f t="shared" si="129"/>
        <v>77.819999999999993</v>
      </c>
      <c r="F697" s="38">
        <f t="shared" si="129"/>
        <v>77.819999999999993</v>
      </c>
      <c r="G697" s="17"/>
      <c r="H697" s="14"/>
      <c r="I697" s="20"/>
      <c r="J697" s="38"/>
      <c r="K697" s="20"/>
      <c r="L697" s="38"/>
      <c r="M697" s="24"/>
    </row>
    <row r="698" spans="1:13" x14ac:dyDescent="0.25">
      <c r="A698" s="35"/>
      <c r="B698" s="35"/>
      <c r="C698" s="35">
        <f t="shared" si="128"/>
        <v>19999109</v>
      </c>
      <c r="D698" s="38">
        <f t="shared" si="129"/>
        <v>78.174000000000007</v>
      </c>
      <c r="E698" s="38">
        <f t="shared" si="129"/>
        <v>77.819999999999993</v>
      </c>
      <c r="F698" s="38">
        <f t="shared" si="129"/>
        <v>77.819999999999993</v>
      </c>
      <c r="G698" s="17"/>
      <c r="H698" s="14"/>
      <c r="I698" s="20"/>
      <c r="J698" s="38"/>
      <c r="K698" s="20" t="s">
        <v>1908</v>
      </c>
      <c r="L698" s="38"/>
      <c r="M698" s="24"/>
    </row>
    <row r="699" spans="1:13" x14ac:dyDescent="0.25">
      <c r="A699" s="35"/>
      <c r="B699" s="35"/>
      <c r="C699" s="35">
        <f t="shared" si="128"/>
        <v>19999109</v>
      </c>
      <c r="D699" s="38">
        <f t="shared" si="129"/>
        <v>78.174000000000007</v>
      </c>
      <c r="E699" s="38">
        <f t="shared" si="129"/>
        <v>77.819999999999993</v>
      </c>
      <c r="F699" s="38">
        <f t="shared" si="129"/>
        <v>77.819999999999993</v>
      </c>
      <c r="G699" s="17"/>
      <c r="H699" s="14"/>
      <c r="I699" s="20"/>
      <c r="J699" s="38"/>
      <c r="K699" s="20"/>
      <c r="L699" s="38"/>
      <c r="M699" s="24"/>
    </row>
    <row r="700" spans="1:13" x14ac:dyDescent="0.25">
      <c r="A700" s="35"/>
      <c r="B700" s="35"/>
      <c r="C700" s="35">
        <f t="shared" si="128"/>
        <v>19999109</v>
      </c>
      <c r="D700" s="38">
        <f t="shared" si="129"/>
        <v>78.174000000000007</v>
      </c>
      <c r="E700" s="38">
        <f t="shared" si="129"/>
        <v>77.819999999999993</v>
      </c>
      <c r="F700" s="38">
        <f t="shared" si="129"/>
        <v>77.819999999999993</v>
      </c>
      <c r="G700" s="17"/>
      <c r="H700" s="14"/>
      <c r="I700" s="20"/>
      <c r="J700" s="38"/>
      <c r="K700" s="20" t="s">
        <v>1909</v>
      </c>
      <c r="L700" s="38"/>
      <c r="M700" s="24"/>
    </row>
    <row r="701" spans="1:13" x14ac:dyDescent="0.25">
      <c r="A701" s="36"/>
      <c r="B701" s="36"/>
      <c r="C701" s="36">
        <f t="shared" si="128"/>
        <v>19999109</v>
      </c>
      <c r="D701" s="39">
        <f t="shared" si="129"/>
        <v>78.174000000000007</v>
      </c>
      <c r="E701" s="39">
        <f t="shared" si="129"/>
        <v>77.819999999999993</v>
      </c>
      <c r="F701" s="39">
        <f t="shared" si="129"/>
        <v>77.819999999999993</v>
      </c>
      <c r="G701" s="17"/>
      <c r="H701" s="14"/>
      <c r="I701" s="20"/>
      <c r="J701" s="39"/>
      <c r="K701" s="20" t="s">
        <v>1910</v>
      </c>
      <c r="L701" s="39"/>
      <c r="M701" s="24"/>
    </row>
    <row r="702" spans="1:13" x14ac:dyDescent="0.25">
      <c r="A702" s="43">
        <f>MAX($A$3:A701)+1</f>
        <v>67</v>
      </c>
      <c r="B702" s="43" t="s">
        <v>1911</v>
      </c>
      <c r="C702" s="43">
        <v>19999114</v>
      </c>
      <c r="D702" s="37">
        <v>75.207999999999998</v>
      </c>
      <c r="E702" s="37">
        <v>76.44</v>
      </c>
      <c r="F702" s="37">
        <v>76.44</v>
      </c>
      <c r="G702" s="17"/>
      <c r="H702" s="14">
        <v>0</v>
      </c>
      <c r="I702" s="20" t="s">
        <v>333</v>
      </c>
      <c r="J702" s="37">
        <v>67</v>
      </c>
      <c r="K702" s="20" t="s">
        <v>407</v>
      </c>
      <c r="L702" s="37">
        <v>83</v>
      </c>
      <c r="M702" s="24"/>
    </row>
    <row r="703" spans="1:13" x14ac:dyDescent="0.25">
      <c r="A703" s="35"/>
      <c r="B703" s="35"/>
      <c r="C703" s="35">
        <f t="shared" ref="C703:C716" si="130">C702</f>
        <v>19999114</v>
      </c>
      <c r="D703" s="38">
        <f t="shared" ref="D703:F716" si="131">D702:F702</f>
        <v>75.207999999999998</v>
      </c>
      <c r="E703" s="38">
        <f t="shared" si="131"/>
        <v>76.44</v>
      </c>
      <c r="F703" s="38">
        <f t="shared" si="131"/>
        <v>76.44</v>
      </c>
      <c r="G703" s="17"/>
      <c r="H703" s="14"/>
      <c r="I703" s="20" t="s">
        <v>34</v>
      </c>
      <c r="J703" s="38"/>
      <c r="K703" s="20" t="s">
        <v>474</v>
      </c>
      <c r="L703" s="38"/>
      <c r="M703" s="24"/>
    </row>
    <row r="704" spans="1:13" x14ac:dyDescent="0.25">
      <c r="A704" s="35"/>
      <c r="B704" s="35"/>
      <c r="C704" s="35">
        <f t="shared" si="130"/>
        <v>19999114</v>
      </c>
      <c r="D704" s="38">
        <f t="shared" si="131"/>
        <v>75.207999999999998</v>
      </c>
      <c r="E704" s="38">
        <f t="shared" si="131"/>
        <v>76.44</v>
      </c>
      <c r="F704" s="38">
        <f t="shared" si="131"/>
        <v>76.44</v>
      </c>
      <c r="G704" s="17"/>
      <c r="H704" s="14"/>
      <c r="I704" s="20" t="s">
        <v>48</v>
      </c>
      <c r="J704" s="38"/>
      <c r="K704" s="20"/>
      <c r="L704" s="38"/>
      <c r="M704" s="24"/>
    </row>
    <row r="705" spans="1:13" x14ac:dyDescent="0.25">
      <c r="A705" s="35"/>
      <c r="B705" s="35"/>
      <c r="C705" s="35">
        <f t="shared" si="130"/>
        <v>19999114</v>
      </c>
      <c r="D705" s="38">
        <f t="shared" si="131"/>
        <v>75.207999999999998</v>
      </c>
      <c r="E705" s="38">
        <f t="shared" si="131"/>
        <v>76.44</v>
      </c>
      <c r="F705" s="38">
        <f t="shared" si="131"/>
        <v>76.44</v>
      </c>
      <c r="G705" s="17"/>
      <c r="H705" s="14"/>
      <c r="I705" s="20" t="s">
        <v>1912</v>
      </c>
      <c r="J705" s="38"/>
      <c r="K705" s="20" t="s">
        <v>22</v>
      </c>
      <c r="L705" s="38"/>
      <c r="M705" s="24"/>
    </row>
    <row r="706" spans="1:13" x14ac:dyDescent="0.25">
      <c r="A706" s="35"/>
      <c r="B706" s="35"/>
      <c r="C706" s="35">
        <f t="shared" si="130"/>
        <v>19999114</v>
      </c>
      <c r="D706" s="38">
        <f t="shared" si="131"/>
        <v>75.207999999999998</v>
      </c>
      <c r="E706" s="38">
        <f t="shared" si="131"/>
        <v>76.44</v>
      </c>
      <c r="F706" s="38">
        <f t="shared" si="131"/>
        <v>76.44</v>
      </c>
      <c r="G706" s="17"/>
      <c r="H706" s="14"/>
      <c r="I706" s="20"/>
      <c r="J706" s="38"/>
      <c r="K706" s="20" t="s">
        <v>156</v>
      </c>
      <c r="L706" s="38"/>
      <c r="M706" s="24"/>
    </row>
    <row r="707" spans="1:13" x14ac:dyDescent="0.25">
      <c r="A707" s="35"/>
      <c r="B707" s="35"/>
      <c r="C707" s="35">
        <f t="shared" si="130"/>
        <v>19999114</v>
      </c>
      <c r="D707" s="38">
        <f t="shared" si="131"/>
        <v>75.207999999999998</v>
      </c>
      <c r="E707" s="38">
        <f t="shared" si="131"/>
        <v>76.44</v>
      </c>
      <c r="F707" s="38">
        <f t="shared" si="131"/>
        <v>76.44</v>
      </c>
      <c r="G707" s="17"/>
      <c r="H707" s="14"/>
      <c r="I707" s="20"/>
      <c r="J707" s="38"/>
      <c r="K707" s="20" t="s">
        <v>337</v>
      </c>
      <c r="L707" s="38"/>
      <c r="M707" s="24"/>
    </row>
    <row r="708" spans="1:13" x14ac:dyDescent="0.25">
      <c r="A708" s="35"/>
      <c r="B708" s="35"/>
      <c r="C708" s="35">
        <f t="shared" si="130"/>
        <v>19999114</v>
      </c>
      <c r="D708" s="38">
        <f t="shared" si="131"/>
        <v>75.207999999999998</v>
      </c>
      <c r="E708" s="38">
        <f t="shared" si="131"/>
        <v>76.44</v>
      </c>
      <c r="F708" s="38">
        <f t="shared" si="131"/>
        <v>76.44</v>
      </c>
      <c r="G708" s="17"/>
      <c r="H708" s="14"/>
      <c r="I708" s="20"/>
      <c r="J708" s="38"/>
      <c r="K708" s="20" t="s">
        <v>1585</v>
      </c>
      <c r="L708" s="38"/>
      <c r="M708" s="24"/>
    </row>
    <row r="709" spans="1:13" x14ac:dyDescent="0.25">
      <c r="A709" s="35"/>
      <c r="B709" s="35"/>
      <c r="C709" s="35">
        <f t="shared" si="130"/>
        <v>19999114</v>
      </c>
      <c r="D709" s="38">
        <f t="shared" si="131"/>
        <v>75.207999999999998</v>
      </c>
      <c r="E709" s="38">
        <f t="shared" si="131"/>
        <v>76.44</v>
      </c>
      <c r="F709" s="38">
        <f t="shared" si="131"/>
        <v>76.44</v>
      </c>
      <c r="G709" s="17"/>
      <c r="H709" s="14"/>
      <c r="I709" s="20"/>
      <c r="J709" s="38"/>
      <c r="K709" s="20" t="s">
        <v>1913</v>
      </c>
      <c r="L709" s="38"/>
      <c r="M709" s="24"/>
    </row>
    <row r="710" spans="1:13" x14ac:dyDescent="0.25">
      <c r="A710" s="35"/>
      <c r="B710" s="35"/>
      <c r="C710" s="35">
        <f t="shared" si="130"/>
        <v>19999114</v>
      </c>
      <c r="D710" s="38">
        <f t="shared" si="131"/>
        <v>75.207999999999998</v>
      </c>
      <c r="E710" s="38">
        <f t="shared" si="131"/>
        <v>76.44</v>
      </c>
      <c r="F710" s="38">
        <f t="shared" si="131"/>
        <v>76.44</v>
      </c>
      <c r="G710" s="17"/>
      <c r="H710" s="14"/>
      <c r="I710" s="20"/>
      <c r="J710" s="38"/>
      <c r="K710" s="20" t="s">
        <v>1914</v>
      </c>
      <c r="L710" s="38"/>
      <c r="M710" s="24"/>
    </row>
    <row r="711" spans="1:13" x14ac:dyDescent="0.25">
      <c r="A711" s="35"/>
      <c r="B711" s="35"/>
      <c r="C711" s="35">
        <f t="shared" si="130"/>
        <v>19999114</v>
      </c>
      <c r="D711" s="38">
        <f t="shared" si="131"/>
        <v>75.207999999999998</v>
      </c>
      <c r="E711" s="38">
        <f t="shared" si="131"/>
        <v>76.44</v>
      </c>
      <c r="F711" s="38">
        <f t="shared" si="131"/>
        <v>76.44</v>
      </c>
      <c r="G711" s="17"/>
      <c r="H711" s="14"/>
      <c r="I711" s="20"/>
      <c r="J711" s="38"/>
      <c r="K711" s="20" t="s">
        <v>21</v>
      </c>
      <c r="L711" s="38"/>
      <c r="M711" s="24"/>
    </row>
    <row r="712" spans="1:13" x14ac:dyDescent="0.25">
      <c r="A712" s="35"/>
      <c r="B712" s="35"/>
      <c r="C712" s="35">
        <f t="shared" si="130"/>
        <v>19999114</v>
      </c>
      <c r="D712" s="38">
        <f t="shared" si="131"/>
        <v>75.207999999999998</v>
      </c>
      <c r="E712" s="38">
        <f t="shared" si="131"/>
        <v>76.44</v>
      </c>
      <c r="F712" s="38">
        <f t="shared" si="131"/>
        <v>76.44</v>
      </c>
      <c r="G712" s="17"/>
      <c r="H712" s="14"/>
      <c r="I712" s="20"/>
      <c r="J712" s="38"/>
      <c r="K712" s="20" t="s">
        <v>1915</v>
      </c>
      <c r="L712" s="38"/>
      <c r="M712" s="24"/>
    </row>
    <row r="713" spans="1:13" x14ac:dyDescent="0.25">
      <c r="A713" s="35"/>
      <c r="B713" s="35"/>
      <c r="C713" s="35">
        <f t="shared" si="130"/>
        <v>19999114</v>
      </c>
      <c r="D713" s="38">
        <f t="shared" si="131"/>
        <v>75.207999999999998</v>
      </c>
      <c r="E713" s="38">
        <f t="shared" si="131"/>
        <v>76.44</v>
      </c>
      <c r="F713" s="38">
        <f t="shared" si="131"/>
        <v>76.44</v>
      </c>
      <c r="G713" s="17"/>
      <c r="H713" s="14"/>
      <c r="I713" s="20"/>
      <c r="J713" s="38"/>
      <c r="K713" s="20" t="s">
        <v>259</v>
      </c>
      <c r="L713" s="38"/>
      <c r="M713" s="24"/>
    </row>
    <row r="714" spans="1:13" x14ac:dyDescent="0.25">
      <c r="A714" s="35"/>
      <c r="B714" s="35"/>
      <c r="C714" s="35">
        <f t="shared" si="130"/>
        <v>19999114</v>
      </c>
      <c r="D714" s="38">
        <f t="shared" si="131"/>
        <v>75.207999999999998</v>
      </c>
      <c r="E714" s="38">
        <f t="shared" si="131"/>
        <v>76.44</v>
      </c>
      <c r="F714" s="38">
        <f t="shared" si="131"/>
        <v>76.44</v>
      </c>
      <c r="G714" s="17"/>
      <c r="H714" s="14"/>
      <c r="I714" s="20"/>
      <c r="J714" s="38"/>
      <c r="K714" s="20" t="s">
        <v>407</v>
      </c>
      <c r="L714" s="38"/>
      <c r="M714" s="24"/>
    </row>
    <row r="715" spans="1:13" x14ac:dyDescent="0.25">
      <c r="A715" s="35"/>
      <c r="B715" s="35"/>
      <c r="C715" s="35">
        <f t="shared" si="130"/>
        <v>19999114</v>
      </c>
      <c r="D715" s="38">
        <f t="shared" si="131"/>
        <v>75.207999999999998</v>
      </c>
      <c r="E715" s="38">
        <f t="shared" si="131"/>
        <v>76.44</v>
      </c>
      <c r="F715" s="38">
        <f t="shared" si="131"/>
        <v>76.44</v>
      </c>
      <c r="G715" s="17"/>
      <c r="H715" s="14"/>
      <c r="I715" s="20"/>
      <c r="J715" s="38"/>
      <c r="K715" s="20" t="s">
        <v>1916</v>
      </c>
      <c r="L715" s="38"/>
      <c r="M715" s="24"/>
    </row>
    <row r="716" spans="1:13" x14ac:dyDescent="0.25">
      <c r="A716" s="36"/>
      <c r="B716" s="36"/>
      <c r="C716" s="36">
        <f t="shared" si="130"/>
        <v>19999114</v>
      </c>
      <c r="D716" s="39">
        <f t="shared" si="131"/>
        <v>75.207999999999998</v>
      </c>
      <c r="E716" s="39">
        <f t="shared" si="131"/>
        <v>76.44</v>
      </c>
      <c r="F716" s="39">
        <f t="shared" si="131"/>
        <v>76.44</v>
      </c>
      <c r="G716" s="17"/>
      <c r="H716" s="14"/>
      <c r="I716" s="20"/>
      <c r="J716" s="39"/>
      <c r="K716" s="20" t="s">
        <v>1917</v>
      </c>
      <c r="L716" s="39"/>
      <c r="M716" s="24"/>
    </row>
    <row r="717" spans="1:13" x14ac:dyDescent="0.25">
      <c r="A717" s="43">
        <f>MAX($A$3:A716)+1</f>
        <v>68</v>
      </c>
      <c r="B717" s="43" t="s">
        <v>1918</v>
      </c>
      <c r="C717" s="43">
        <v>19999119</v>
      </c>
      <c r="D717" s="37">
        <v>64.016999999999996</v>
      </c>
      <c r="E717" s="37">
        <v>64.31</v>
      </c>
      <c r="F717" s="37">
        <v>64.31</v>
      </c>
      <c r="G717" s="17"/>
      <c r="H717" s="14">
        <v>0</v>
      </c>
      <c r="I717" s="20"/>
      <c r="J717" s="37">
        <v>61</v>
      </c>
      <c r="K717" s="20" t="s">
        <v>195</v>
      </c>
      <c r="L717" s="37">
        <v>68</v>
      </c>
      <c r="M717" s="24"/>
    </row>
    <row r="718" spans="1:13" x14ac:dyDescent="0.25">
      <c r="A718" s="35"/>
      <c r="B718" s="35"/>
      <c r="C718" s="35">
        <f t="shared" ref="C718:C726" si="132">C717</f>
        <v>19999119</v>
      </c>
      <c r="D718" s="38">
        <f t="shared" ref="D718:F726" si="133">D717:F717</f>
        <v>64.016999999999996</v>
      </c>
      <c r="E718" s="38">
        <f t="shared" si="133"/>
        <v>64.31</v>
      </c>
      <c r="F718" s="38">
        <f t="shared" si="133"/>
        <v>64.31</v>
      </c>
      <c r="G718" s="17"/>
      <c r="H718" s="14"/>
      <c r="I718" s="20" t="s">
        <v>1919</v>
      </c>
      <c r="J718" s="38"/>
      <c r="K718" s="20"/>
      <c r="L718" s="38"/>
      <c r="M718" s="24"/>
    </row>
    <row r="719" spans="1:13" x14ac:dyDescent="0.25">
      <c r="A719" s="35"/>
      <c r="B719" s="35"/>
      <c r="C719" s="35">
        <f t="shared" si="132"/>
        <v>19999119</v>
      </c>
      <c r="D719" s="38">
        <f t="shared" si="133"/>
        <v>64.016999999999996</v>
      </c>
      <c r="E719" s="38">
        <f t="shared" si="133"/>
        <v>64.31</v>
      </c>
      <c r="F719" s="38">
        <f t="shared" si="133"/>
        <v>64.31</v>
      </c>
      <c r="G719" s="17"/>
      <c r="H719" s="14"/>
      <c r="I719" s="20"/>
      <c r="J719" s="38"/>
      <c r="K719" s="20" t="s">
        <v>687</v>
      </c>
      <c r="L719" s="38"/>
      <c r="M719" s="24"/>
    </row>
    <row r="720" spans="1:13" x14ac:dyDescent="0.25">
      <c r="A720" s="35"/>
      <c r="B720" s="35"/>
      <c r="C720" s="35">
        <f t="shared" si="132"/>
        <v>19999119</v>
      </c>
      <c r="D720" s="38">
        <f t="shared" si="133"/>
        <v>64.016999999999996</v>
      </c>
      <c r="E720" s="38">
        <f t="shared" si="133"/>
        <v>64.31</v>
      </c>
      <c r="F720" s="38">
        <f t="shared" si="133"/>
        <v>64.31</v>
      </c>
      <c r="G720" s="17"/>
      <c r="H720" s="14"/>
      <c r="I720" s="20"/>
      <c r="J720" s="38"/>
      <c r="K720" s="20" t="s">
        <v>156</v>
      </c>
      <c r="L720" s="38"/>
      <c r="M720" s="24"/>
    </row>
    <row r="721" spans="1:13" x14ac:dyDescent="0.25">
      <c r="A721" s="35"/>
      <c r="B721" s="35"/>
      <c r="C721" s="35">
        <f t="shared" si="132"/>
        <v>19999119</v>
      </c>
      <c r="D721" s="38">
        <f t="shared" si="133"/>
        <v>64.016999999999996</v>
      </c>
      <c r="E721" s="38">
        <f t="shared" si="133"/>
        <v>64.31</v>
      </c>
      <c r="F721" s="38">
        <f t="shared" si="133"/>
        <v>64.31</v>
      </c>
      <c r="G721" s="17"/>
      <c r="H721" s="14"/>
      <c r="I721" s="20"/>
      <c r="J721" s="38"/>
      <c r="K721" s="20" t="s">
        <v>37</v>
      </c>
      <c r="L721" s="38"/>
      <c r="M721" s="24"/>
    </row>
    <row r="722" spans="1:13" x14ac:dyDescent="0.25">
      <c r="A722" s="35"/>
      <c r="B722" s="35"/>
      <c r="C722" s="35">
        <f t="shared" si="132"/>
        <v>19999119</v>
      </c>
      <c r="D722" s="38">
        <f t="shared" si="133"/>
        <v>64.016999999999996</v>
      </c>
      <c r="E722" s="38">
        <f t="shared" si="133"/>
        <v>64.31</v>
      </c>
      <c r="F722" s="38">
        <f t="shared" si="133"/>
        <v>64.31</v>
      </c>
      <c r="G722" s="17"/>
      <c r="H722" s="14"/>
      <c r="I722" s="20"/>
      <c r="J722" s="38"/>
      <c r="K722" s="20" t="s">
        <v>212</v>
      </c>
      <c r="L722" s="38"/>
      <c r="M722" s="24"/>
    </row>
    <row r="723" spans="1:13" x14ac:dyDescent="0.25">
      <c r="A723" s="35"/>
      <c r="B723" s="35"/>
      <c r="C723" s="35">
        <f t="shared" si="132"/>
        <v>19999119</v>
      </c>
      <c r="D723" s="38">
        <f t="shared" si="133"/>
        <v>64.016999999999996</v>
      </c>
      <c r="E723" s="38">
        <f t="shared" si="133"/>
        <v>64.31</v>
      </c>
      <c r="F723" s="38">
        <f t="shared" si="133"/>
        <v>64.31</v>
      </c>
      <c r="G723" s="17"/>
      <c r="H723" s="14"/>
      <c r="I723" s="20"/>
      <c r="J723" s="38"/>
      <c r="K723" s="20" t="s">
        <v>136</v>
      </c>
      <c r="L723" s="38"/>
      <c r="M723" s="24"/>
    </row>
    <row r="724" spans="1:13" x14ac:dyDescent="0.25">
      <c r="A724" s="35"/>
      <c r="B724" s="35"/>
      <c r="C724" s="35">
        <f t="shared" si="132"/>
        <v>19999119</v>
      </c>
      <c r="D724" s="38">
        <f t="shared" si="133"/>
        <v>64.016999999999996</v>
      </c>
      <c r="E724" s="38">
        <f t="shared" si="133"/>
        <v>64.31</v>
      </c>
      <c r="F724" s="38">
        <f t="shared" si="133"/>
        <v>64.31</v>
      </c>
      <c r="G724" s="17"/>
      <c r="H724" s="14"/>
      <c r="I724" s="20"/>
      <c r="J724" s="38"/>
      <c r="K724" s="20" t="s">
        <v>301</v>
      </c>
      <c r="L724" s="38"/>
      <c r="M724" s="24"/>
    </row>
    <row r="725" spans="1:13" x14ac:dyDescent="0.25">
      <c r="A725" s="35"/>
      <c r="B725" s="35"/>
      <c r="C725" s="35">
        <f t="shared" si="132"/>
        <v>19999119</v>
      </c>
      <c r="D725" s="38">
        <f t="shared" si="133"/>
        <v>64.016999999999996</v>
      </c>
      <c r="E725" s="38">
        <f t="shared" si="133"/>
        <v>64.31</v>
      </c>
      <c r="F725" s="38">
        <f t="shared" si="133"/>
        <v>64.31</v>
      </c>
      <c r="G725" s="17"/>
      <c r="H725" s="14"/>
      <c r="I725" s="20"/>
      <c r="J725" s="38"/>
      <c r="K725" s="20" t="s">
        <v>1920</v>
      </c>
      <c r="L725" s="38"/>
      <c r="M725" s="24"/>
    </row>
    <row r="726" spans="1:13" x14ac:dyDescent="0.25">
      <c r="A726" s="36"/>
      <c r="B726" s="36"/>
      <c r="C726" s="36">
        <f t="shared" si="132"/>
        <v>19999119</v>
      </c>
      <c r="D726" s="39">
        <f t="shared" si="133"/>
        <v>64.016999999999996</v>
      </c>
      <c r="E726" s="39">
        <f t="shared" si="133"/>
        <v>64.31</v>
      </c>
      <c r="F726" s="39">
        <f t="shared" si="133"/>
        <v>64.31</v>
      </c>
      <c r="G726" s="17"/>
      <c r="H726" s="14"/>
      <c r="I726" s="20"/>
      <c r="J726" s="39"/>
      <c r="K726" s="20" t="s">
        <v>1128</v>
      </c>
      <c r="L726" s="39"/>
      <c r="M726" s="24"/>
    </row>
    <row r="727" spans="1:13" x14ac:dyDescent="0.25">
      <c r="A727" s="43">
        <f>MAX($A$3:A726)+1</f>
        <v>69</v>
      </c>
      <c r="B727" s="43" t="s">
        <v>1921</v>
      </c>
      <c r="C727" s="43">
        <v>19999129</v>
      </c>
      <c r="D727" s="37">
        <v>70.953999999999994</v>
      </c>
      <c r="E727" s="37">
        <v>72.22</v>
      </c>
      <c r="F727" s="37">
        <v>72.22</v>
      </c>
      <c r="G727" s="17"/>
      <c r="H727" s="14">
        <v>0</v>
      </c>
      <c r="I727" s="20" t="s">
        <v>560</v>
      </c>
      <c r="J727" s="37">
        <v>65</v>
      </c>
      <c r="K727" s="20" t="s">
        <v>407</v>
      </c>
      <c r="L727" s="37">
        <v>74</v>
      </c>
      <c r="M727" s="24"/>
    </row>
    <row r="728" spans="1:13" x14ac:dyDescent="0.25">
      <c r="A728" s="35"/>
      <c r="B728" s="35"/>
      <c r="C728" s="35">
        <f t="shared" ref="C728:C740" si="134">C727</f>
        <v>19999129</v>
      </c>
      <c r="D728" s="38">
        <f t="shared" ref="D728:F740" si="135">D727:F727</f>
        <v>70.953999999999994</v>
      </c>
      <c r="E728" s="38">
        <f t="shared" si="135"/>
        <v>72.22</v>
      </c>
      <c r="F728" s="38">
        <f t="shared" si="135"/>
        <v>72.22</v>
      </c>
      <c r="G728" s="17"/>
      <c r="H728" s="14"/>
      <c r="I728" s="20" t="s">
        <v>34</v>
      </c>
      <c r="J728" s="38"/>
      <c r="K728" s="20" t="s">
        <v>474</v>
      </c>
      <c r="L728" s="38"/>
      <c r="M728" s="24"/>
    </row>
    <row r="729" spans="1:13" x14ac:dyDescent="0.25">
      <c r="A729" s="35"/>
      <c r="B729" s="35"/>
      <c r="C729" s="35">
        <f t="shared" si="134"/>
        <v>19999129</v>
      </c>
      <c r="D729" s="38">
        <f t="shared" si="135"/>
        <v>70.953999999999994</v>
      </c>
      <c r="E729" s="38">
        <f t="shared" si="135"/>
        <v>72.22</v>
      </c>
      <c r="F729" s="38">
        <f t="shared" si="135"/>
        <v>72.22</v>
      </c>
      <c r="G729" s="17"/>
      <c r="H729" s="14"/>
      <c r="I729" s="20"/>
      <c r="J729" s="38"/>
      <c r="K729" s="20"/>
      <c r="L729" s="38"/>
      <c r="M729" s="24"/>
    </row>
    <row r="730" spans="1:13" x14ac:dyDescent="0.25">
      <c r="A730" s="35"/>
      <c r="B730" s="35"/>
      <c r="C730" s="35">
        <f t="shared" si="134"/>
        <v>19999129</v>
      </c>
      <c r="D730" s="38">
        <f t="shared" si="135"/>
        <v>70.953999999999994</v>
      </c>
      <c r="E730" s="38">
        <f t="shared" si="135"/>
        <v>72.22</v>
      </c>
      <c r="F730" s="38">
        <f t="shared" si="135"/>
        <v>72.22</v>
      </c>
      <c r="G730" s="17"/>
      <c r="H730" s="14"/>
      <c r="I730" s="20"/>
      <c r="J730" s="38"/>
      <c r="K730" s="20" t="s">
        <v>407</v>
      </c>
      <c r="L730" s="38"/>
      <c r="M730" s="24"/>
    </row>
    <row r="731" spans="1:13" x14ac:dyDescent="0.25">
      <c r="A731" s="35"/>
      <c r="B731" s="35"/>
      <c r="C731" s="35">
        <f t="shared" si="134"/>
        <v>19999129</v>
      </c>
      <c r="D731" s="38">
        <f t="shared" si="135"/>
        <v>70.953999999999994</v>
      </c>
      <c r="E731" s="38">
        <f t="shared" si="135"/>
        <v>72.22</v>
      </c>
      <c r="F731" s="38">
        <f t="shared" si="135"/>
        <v>72.22</v>
      </c>
      <c r="G731" s="17"/>
      <c r="H731" s="14"/>
      <c r="I731" s="20"/>
      <c r="J731" s="38"/>
      <c r="K731" s="20" t="s">
        <v>156</v>
      </c>
      <c r="L731" s="38"/>
      <c r="M731" s="24"/>
    </row>
    <row r="732" spans="1:13" x14ac:dyDescent="0.25">
      <c r="A732" s="35"/>
      <c r="B732" s="35"/>
      <c r="C732" s="35">
        <f t="shared" si="134"/>
        <v>19999129</v>
      </c>
      <c r="D732" s="38">
        <f t="shared" si="135"/>
        <v>70.953999999999994</v>
      </c>
      <c r="E732" s="38">
        <f t="shared" si="135"/>
        <v>72.22</v>
      </c>
      <c r="F732" s="38">
        <f t="shared" si="135"/>
        <v>72.22</v>
      </c>
      <c r="G732" s="17"/>
      <c r="H732" s="14"/>
      <c r="I732" s="20"/>
      <c r="J732" s="38"/>
      <c r="K732" s="20" t="s">
        <v>337</v>
      </c>
      <c r="L732" s="38"/>
      <c r="M732" s="24"/>
    </row>
    <row r="733" spans="1:13" x14ac:dyDescent="0.25">
      <c r="A733" s="35"/>
      <c r="B733" s="35"/>
      <c r="C733" s="35">
        <f t="shared" si="134"/>
        <v>19999129</v>
      </c>
      <c r="D733" s="38">
        <f t="shared" si="135"/>
        <v>70.953999999999994</v>
      </c>
      <c r="E733" s="38">
        <f t="shared" si="135"/>
        <v>72.22</v>
      </c>
      <c r="F733" s="38">
        <f t="shared" si="135"/>
        <v>72.22</v>
      </c>
      <c r="G733" s="17"/>
      <c r="H733" s="14"/>
      <c r="I733" s="20"/>
      <c r="J733" s="38"/>
      <c r="K733" s="20" t="s">
        <v>1585</v>
      </c>
      <c r="L733" s="38"/>
      <c r="M733" s="24"/>
    </row>
    <row r="734" spans="1:13" x14ac:dyDescent="0.25">
      <c r="A734" s="35"/>
      <c r="B734" s="35"/>
      <c r="C734" s="35">
        <f t="shared" si="134"/>
        <v>19999129</v>
      </c>
      <c r="D734" s="38">
        <f t="shared" si="135"/>
        <v>70.953999999999994</v>
      </c>
      <c r="E734" s="38">
        <f t="shared" si="135"/>
        <v>72.22</v>
      </c>
      <c r="F734" s="38">
        <f t="shared" si="135"/>
        <v>72.22</v>
      </c>
      <c r="G734" s="17"/>
      <c r="H734" s="14"/>
      <c r="I734" s="20"/>
      <c r="J734" s="38"/>
      <c r="K734" s="20" t="s">
        <v>1913</v>
      </c>
      <c r="L734" s="38"/>
      <c r="M734" s="24"/>
    </row>
    <row r="735" spans="1:13" x14ac:dyDescent="0.25">
      <c r="A735" s="35"/>
      <c r="B735" s="35"/>
      <c r="C735" s="35">
        <f t="shared" si="134"/>
        <v>19999129</v>
      </c>
      <c r="D735" s="38">
        <f t="shared" si="135"/>
        <v>70.953999999999994</v>
      </c>
      <c r="E735" s="38">
        <f t="shared" si="135"/>
        <v>72.22</v>
      </c>
      <c r="F735" s="38">
        <f t="shared" si="135"/>
        <v>72.22</v>
      </c>
      <c r="G735" s="17"/>
      <c r="H735" s="14"/>
      <c r="I735" s="20"/>
      <c r="J735" s="38"/>
      <c r="K735" s="20" t="s">
        <v>1914</v>
      </c>
      <c r="L735" s="38"/>
      <c r="M735" s="24"/>
    </row>
    <row r="736" spans="1:13" x14ac:dyDescent="0.25">
      <c r="A736" s="35"/>
      <c r="B736" s="35"/>
      <c r="C736" s="35">
        <f t="shared" si="134"/>
        <v>19999129</v>
      </c>
      <c r="D736" s="38">
        <f t="shared" si="135"/>
        <v>70.953999999999994</v>
      </c>
      <c r="E736" s="38">
        <f t="shared" si="135"/>
        <v>72.22</v>
      </c>
      <c r="F736" s="38">
        <f t="shared" si="135"/>
        <v>72.22</v>
      </c>
      <c r="G736" s="17"/>
      <c r="H736" s="14"/>
      <c r="I736" s="20"/>
      <c r="J736" s="38"/>
      <c r="K736" s="20" t="s">
        <v>1915</v>
      </c>
      <c r="L736" s="38"/>
      <c r="M736" s="24"/>
    </row>
    <row r="737" spans="1:13" x14ac:dyDescent="0.25">
      <c r="A737" s="35"/>
      <c r="B737" s="35"/>
      <c r="C737" s="35">
        <f t="shared" si="134"/>
        <v>19999129</v>
      </c>
      <c r="D737" s="38">
        <f t="shared" si="135"/>
        <v>70.953999999999994</v>
      </c>
      <c r="E737" s="38">
        <f t="shared" si="135"/>
        <v>72.22</v>
      </c>
      <c r="F737" s="38">
        <f t="shared" si="135"/>
        <v>72.22</v>
      </c>
      <c r="G737" s="17"/>
      <c r="H737" s="14"/>
      <c r="I737" s="20"/>
      <c r="J737" s="38"/>
      <c r="K737" s="20" t="s">
        <v>259</v>
      </c>
      <c r="L737" s="38"/>
      <c r="M737" s="24"/>
    </row>
    <row r="738" spans="1:13" x14ac:dyDescent="0.25">
      <c r="A738" s="35"/>
      <c r="B738" s="35"/>
      <c r="C738" s="35">
        <f t="shared" si="134"/>
        <v>19999129</v>
      </c>
      <c r="D738" s="38">
        <f t="shared" si="135"/>
        <v>70.953999999999994</v>
      </c>
      <c r="E738" s="38">
        <f t="shared" si="135"/>
        <v>72.22</v>
      </c>
      <c r="F738" s="38">
        <f t="shared" si="135"/>
        <v>72.22</v>
      </c>
      <c r="G738" s="17"/>
      <c r="H738" s="14"/>
      <c r="I738" s="20"/>
      <c r="J738" s="38"/>
      <c r="K738" s="20" t="s">
        <v>407</v>
      </c>
      <c r="L738" s="38"/>
      <c r="M738" s="24"/>
    </row>
    <row r="739" spans="1:13" x14ac:dyDescent="0.25">
      <c r="A739" s="35"/>
      <c r="B739" s="35"/>
      <c r="C739" s="35">
        <f t="shared" si="134"/>
        <v>19999129</v>
      </c>
      <c r="D739" s="38">
        <f t="shared" si="135"/>
        <v>70.953999999999994</v>
      </c>
      <c r="E739" s="38">
        <f t="shared" si="135"/>
        <v>72.22</v>
      </c>
      <c r="F739" s="38">
        <f t="shared" si="135"/>
        <v>72.22</v>
      </c>
      <c r="G739" s="17"/>
      <c r="H739" s="14"/>
      <c r="I739" s="20"/>
      <c r="J739" s="38"/>
      <c r="K739" s="20" t="s">
        <v>1916</v>
      </c>
      <c r="L739" s="38"/>
      <c r="M739" s="24"/>
    </row>
    <row r="740" spans="1:13" x14ac:dyDescent="0.25">
      <c r="A740" s="36"/>
      <c r="B740" s="36"/>
      <c r="C740" s="36">
        <f t="shared" si="134"/>
        <v>19999129</v>
      </c>
      <c r="D740" s="39">
        <f t="shared" si="135"/>
        <v>70.953999999999994</v>
      </c>
      <c r="E740" s="39">
        <f t="shared" si="135"/>
        <v>72.22</v>
      </c>
      <c r="F740" s="39">
        <f t="shared" si="135"/>
        <v>72.22</v>
      </c>
      <c r="G740" s="17"/>
      <c r="H740" s="14"/>
      <c r="I740" s="20"/>
      <c r="J740" s="39"/>
      <c r="K740" s="20" t="s">
        <v>1917</v>
      </c>
      <c r="L740" s="39"/>
      <c r="M740" s="24"/>
    </row>
    <row r="741" spans="1:13" x14ac:dyDescent="0.25">
      <c r="A741" s="43">
        <f>MAX($A$3:A740)+1</f>
        <v>70</v>
      </c>
      <c r="B741" s="43" t="s">
        <v>1922</v>
      </c>
      <c r="C741" s="43">
        <v>19999142</v>
      </c>
      <c r="D741" s="37">
        <v>85.09</v>
      </c>
      <c r="E741" s="37">
        <v>84.7</v>
      </c>
      <c r="F741" s="37">
        <v>84.7</v>
      </c>
      <c r="G741" s="17"/>
      <c r="H741" s="14">
        <v>0</v>
      </c>
      <c r="I741" s="20" t="s">
        <v>48</v>
      </c>
      <c r="J741" s="37">
        <v>83</v>
      </c>
      <c r="K741" s="20" t="s">
        <v>21</v>
      </c>
      <c r="L741" s="37">
        <v>92</v>
      </c>
      <c r="M741" s="24"/>
    </row>
    <row r="742" spans="1:13" x14ac:dyDescent="0.25">
      <c r="A742" s="35"/>
      <c r="B742" s="35"/>
      <c r="C742" s="35">
        <f t="shared" ref="C742:C774" si="136">C741</f>
        <v>19999142</v>
      </c>
      <c r="D742" s="38">
        <f t="shared" ref="D742:F774" si="137">D741:F741</f>
        <v>85.09</v>
      </c>
      <c r="E742" s="38">
        <f t="shared" si="137"/>
        <v>84.7</v>
      </c>
      <c r="F742" s="38">
        <f t="shared" si="137"/>
        <v>84.7</v>
      </c>
      <c r="G742" s="17"/>
      <c r="H742" s="14"/>
      <c r="I742" s="20" t="s">
        <v>1923</v>
      </c>
      <c r="J742" s="38"/>
      <c r="K742" s="20" t="s">
        <v>1871</v>
      </c>
      <c r="L742" s="38"/>
      <c r="M742" s="24"/>
    </row>
    <row r="743" spans="1:13" x14ac:dyDescent="0.25">
      <c r="A743" s="35"/>
      <c r="B743" s="35"/>
      <c r="C743" s="35">
        <f t="shared" si="136"/>
        <v>19999142</v>
      </c>
      <c r="D743" s="38">
        <f t="shared" si="137"/>
        <v>85.09</v>
      </c>
      <c r="E743" s="38">
        <f t="shared" si="137"/>
        <v>84.7</v>
      </c>
      <c r="F743" s="38">
        <f t="shared" si="137"/>
        <v>84.7</v>
      </c>
      <c r="G743" s="17"/>
      <c r="H743" s="14"/>
      <c r="I743" s="20" t="s">
        <v>482</v>
      </c>
      <c r="J743" s="38"/>
      <c r="K743" s="20"/>
      <c r="L743" s="38"/>
      <c r="M743" s="24"/>
    </row>
    <row r="744" spans="1:13" x14ac:dyDescent="0.25">
      <c r="A744" s="35"/>
      <c r="B744" s="35"/>
      <c r="C744" s="35">
        <f t="shared" si="136"/>
        <v>19999142</v>
      </c>
      <c r="D744" s="38">
        <f t="shared" si="137"/>
        <v>85.09</v>
      </c>
      <c r="E744" s="38">
        <f t="shared" si="137"/>
        <v>84.7</v>
      </c>
      <c r="F744" s="38">
        <f t="shared" si="137"/>
        <v>84.7</v>
      </c>
      <c r="G744" s="17"/>
      <c r="H744" s="14"/>
      <c r="I744" s="20" t="s">
        <v>55</v>
      </c>
      <c r="J744" s="38"/>
      <c r="K744" s="20" t="s">
        <v>1924</v>
      </c>
      <c r="L744" s="38"/>
      <c r="M744" s="24"/>
    </row>
    <row r="745" spans="1:13" x14ac:dyDescent="0.25">
      <c r="A745" s="35"/>
      <c r="B745" s="35"/>
      <c r="C745" s="35">
        <f t="shared" si="136"/>
        <v>19999142</v>
      </c>
      <c r="D745" s="38">
        <f t="shared" si="137"/>
        <v>85.09</v>
      </c>
      <c r="E745" s="38">
        <f t="shared" si="137"/>
        <v>84.7</v>
      </c>
      <c r="F745" s="38">
        <f t="shared" si="137"/>
        <v>84.7</v>
      </c>
      <c r="G745" s="17"/>
      <c r="H745" s="14"/>
      <c r="I745" s="20" t="s">
        <v>1925</v>
      </c>
      <c r="J745" s="38"/>
      <c r="K745" s="20" t="s">
        <v>1869</v>
      </c>
      <c r="L745" s="38"/>
      <c r="M745" s="24"/>
    </row>
    <row r="746" spans="1:13" x14ac:dyDescent="0.25">
      <c r="A746" s="35"/>
      <c r="B746" s="35"/>
      <c r="C746" s="35">
        <f t="shared" si="136"/>
        <v>19999142</v>
      </c>
      <c r="D746" s="38">
        <f t="shared" si="137"/>
        <v>85.09</v>
      </c>
      <c r="E746" s="38">
        <f t="shared" si="137"/>
        <v>84.7</v>
      </c>
      <c r="F746" s="38">
        <f t="shared" si="137"/>
        <v>84.7</v>
      </c>
      <c r="G746" s="17"/>
      <c r="H746" s="14"/>
      <c r="I746" s="20" t="s">
        <v>656</v>
      </c>
      <c r="J746" s="38"/>
      <c r="K746" s="20"/>
      <c r="L746" s="38"/>
      <c r="M746" s="24"/>
    </row>
    <row r="747" spans="1:13" x14ac:dyDescent="0.25">
      <c r="A747" s="35"/>
      <c r="B747" s="35"/>
      <c r="C747" s="35">
        <f t="shared" si="136"/>
        <v>19999142</v>
      </c>
      <c r="D747" s="38">
        <f t="shared" si="137"/>
        <v>85.09</v>
      </c>
      <c r="E747" s="38">
        <f t="shared" si="137"/>
        <v>84.7</v>
      </c>
      <c r="F747" s="38">
        <f t="shared" si="137"/>
        <v>84.7</v>
      </c>
      <c r="G747" s="17"/>
      <c r="H747" s="14"/>
      <c r="I747" s="20" t="s">
        <v>32</v>
      </c>
      <c r="J747" s="38"/>
      <c r="K747" s="20" t="s">
        <v>1926</v>
      </c>
      <c r="L747" s="38"/>
      <c r="M747" s="24"/>
    </row>
    <row r="748" spans="1:13" x14ac:dyDescent="0.25">
      <c r="A748" s="35"/>
      <c r="B748" s="35"/>
      <c r="C748" s="35">
        <f t="shared" si="136"/>
        <v>19999142</v>
      </c>
      <c r="D748" s="38">
        <f t="shared" si="137"/>
        <v>85.09</v>
      </c>
      <c r="E748" s="38">
        <f t="shared" si="137"/>
        <v>84.7</v>
      </c>
      <c r="F748" s="38">
        <f t="shared" si="137"/>
        <v>84.7</v>
      </c>
      <c r="G748" s="17"/>
      <c r="H748" s="14"/>
      <c r="I748" s="20" t="s">
        <v>188</v>
      </c>
      <c r="J748" s="38"/>
      <c r="K748" s="20" t="s">
        <v>1927</v>
      </c>
      <c r="L748" s="38"/>
      <c r="M748" s="24"/>
    </row>
    <row r="749" spans="1:13" x14ac:dyDescent="0.25">
      <c r="A749" s="35"/>
      <c r="B749" s="35"/>
      <c r="C749" s="35">
        <f t="shared" si="136"/>
        <v>19999142</v>
      </c>
      <c r="D749" s="38">
        <f t="shared" si="137"/>
        <v>85.09</v>
      </c>
      <c r="E749" s="38">
        <f t="shared" si="137"/>
        <v>84.7</v>
      </c>
      <c r="F749" s="38">
        <f t="shared" si="137"/>
        <v>84.7</v>
      </c>
      <c r="G749" s="17"/>
      <c r="H749" s="14"/>
      <c r="I749" s="20" t="s">
        <v>356</v>
      </c>
      <c r="J749" s="38"/>
      <c r="K749" s="20" t="s">
        <v>671</v>
      </c>
      <c r="L749" s="38"/>
      <c r="M749" s="24"/>
    </row>
    <row r="750" spans="1:13" x14ac:dyDescent="0.25">
      <c r="A750" s="35"/>
      <c r="B750" s="35"/>
      <c r="C750" s="35">
        <f t="shared" si="136"/>
        <v>19999142</v>
      </c>
      <c r="D750" s="38">
        <f t="shared" si="137"/>
        <v>85.09</v>
      </c>
      <c r="E750" s="38">
        <f t="shared" si="137"/>
        <v>84.7</v>
      </c>
      <c r="F750" s="38">
        <f t="shared" si="137"/>
        <v>84.7</v>
      </c>
      <c r="G750" s="17"/>
      <c r="H750" s="14"/>
      <c r="I750" s="20"/>
      <c r="J750" s="38"/>
      <c r="K750" s="20" t="s">
        <v>1128</v>
      </c>
      <c r="L750" s="38"/>
      <c r="M750" s="24"/>
    </row>
    <row r="751" spans="1:13" x14ac:dyDescent="0.25">
      <c r="A751" s="35"/>
      <c r="B751" s="35"/>
      <c r="C751" s="35">
        <f t="shared" si="136"/>
        <v>19999142</v>
      </c>
      <c r="D751" s="38">
        <f t="shared" si="137"/>
        <v>85.09</v>
      </c>
      <c r="E751" s="38">
        <f t="shared" si="137"/>
        <v>84.7</v>
      </c>
      <c r="F751" s="38">
        <f t="shared" si="137"/>
        <v>84.7</v>
      </c>
      <c r="G751" s="17"/>
      <c r="H751" s="14"/>
      <c r="I751" s="20" t="s">
        <v>1928</v>
      </c>
      <c r="J751" s="38"/>
      <c r="K751" s="20" t="s">
        <v>1908</v>
      </c>
      <c r="L751" s="38"/>
      <c r="M751" s="24"/>
    </row>
    <row r="752" spans="1:13" x14ac:dyDescent="0.25">
      <c r="A752" s="35"/>
      <c r="B752" s="35"/>
      <c r="C752" s="35">
        <f t="shared" si="136"/>
        <v>19999142</v>
      </c>
      <c r="D752" s="38">
        <f t="shared" si="137"/>
        <v>85.09</v>
      </c>
      <c r="E752" s="38">
        <f t="shared" si="137"/>
        <v>84.7</v>
      </c>
      <c r="F752" s="38">
        <f t="shared" si="137"/>
        <v>84.7</v>
      </c>
      <c r="G752" s="17"/>
      <c r="H752" s="14"/>
      <c r="I752" s="20" t="s">
        <v>1929</v>
      </c>
      <c r="J752" s="38"/>
      <c r="K752" s="20" t="s">
        <v>1881</v>
      </c>
      <c r="L752" s="38"/>
      <c r="M752" s="24"/>
    </row>
    <row r="753" spans="1:13" x14ac:dyDescent="0.25">
      <c r="A753" s="35"/>
      <c r="B753" s="35"/>
      <c r="C753" s="35">
        <f t="shared" si="136"/>
        <v>19999142</v>
      </c>
      <c r="D753" s="38">
        <f t="shared" si="137"/>
        <v>85.09</v>
      </c>
      <c r="E753" s="38">
        <f t="shared" si="137"/>
        <v>84.7</v>
      </c>
      <c r="F753" s="38">
        <f t="shared" si="137"/>
        <v>84.7</v>
      </c>
      <c r="G753" s="17"/>
      <c r="H753" s="14"/>
      <c r="I753" s="20" t="s">
        <v>1930</v>
      </c>
      <c r="J753" s="38"/>
      <c r="K753" s="20"/>
      <c r="L753" s="38"/>
      <c r="M753" s="24"/>
    </row>
    <row r="754" spans="1:13" x14ac:dyDescent="0.25">
      <c r="A754" s="35"/>
      <c r="B754" s="35"/>
      <c r="C754" s="35">
        <f t="shared" si="136"/>
        <v>19999142</v>
      </c>
      <c r="D754" s="38">
        <f t="shared" si="137"/>
        <v>85.09</v>
      </c>
      <c r="E754" s="38">
        <f t="shared" si="137"/>
        <v>84.7</v>
      </c>
      <c r="F754" s="38">
        <f t="shared" si="137"/>
        <v>84.7</v>
      </c>
      <c r="G754" s="17"/>
      <c r="H754" s="14"/>
      <c r="I754" s="20" t="s">
        <v>1931</v>
      </c>
      <c r="J754" s="38"/>
      <c r="K754" s="20" t="s">
        <v>197</v>
      </c>
      <c r="L754" s="38"/>
      <c r="M754" s="24"/>
    </row>
    <row r="755" spans="1:13" x14ac:dyDescent="0.25">
      <c r="A755" s="35"/>
      <c r="B755" s="35"/>
      <c r="C755" s="35">
        <f t="shared" si="136"/>
        <v>19999142</v>
      </c>
      <c r="D755" s="38">
        <f t="shared" si="137"/>
        <v>85.09</v>
      </c>
      <c r="E755" s="38">
        <f t="shared" si="137"/>
        <v>84.7</v>
      </c>
      <c r="F755" s="38">
        <f t="shared" si="137"/>
        <v>84.7</v>
      </c>
      <c r="G755" s="17"/>
      <c r="H755" s="14"/>
      <c r="I755" s="20" t="s">
        <v>662</v>
      </c>
      <c r="J755" s="38"/>
      <c r="K755" s="20" t="s">
        <v>1932</v>
      </c>
      <c r="L755" s="38"/>
      <c r="M755" s="24"/>
    </row>
    <row r="756" spans="1:13" x14ac:dyDescent="0.25">
      <c r="A756" s="35"/>
      <c r="B756" s="35"/>
      <c r="C756" s="35">
        <f t="shared" si="136"/>
        <v>19999142</v>
      </c>
      <c r="D756" s="38">
        <f t="shared" si="137"/>
        <v>85.09</v>
      </c>
      <c r="E756" s="38">
        <f t="shared" si="137"/>
        <v>84.7</v>
      </c>
      <c r="F756" s="38">
        <f t="shared" si="137"/>
        <v>84.7</v>
      </c>
      <c r="G756" s="17"/>
      <c r="H756" s="14"/>
      <c r="I756" s="20" t="s">
        <v>1933</v>
      </c>
      <c r="J756" s="38"/>
      <c r="K756" s="20"/>
      <c r="L756" s="38"/>
      <c r="M756" s="24"/>
    </row>
    <row r="757" spans="1:13" x14ac:dyDescent="0.25">
      <c r="A757" s="35"/>
      <c r="B757" s="35"/>
      <c r="C757" s="35">
        <f t="shared" si="136"/>
        <v>19999142</v>
      </c>
      <c r="D757" s="38">
        <f t="shared" si="137"/>
        <v>85.09</v>
      </c>
      <c r="E757" s="38">
        <f t="shared" si="137"/>
        <v>84.7</v>
      </c>
      <c r="F757" s="38">
        <f t="shared" si="137"/>
        <v>84.7</v>
      </c>
      <c r="G757" s="17"/>
      <c r="H757" s="14"/>
      <c r="I757" s="20" t="s">
        <v>1934</v>
      </c>
      <c r="J757" s="38"/>
      <c r="K757" s="20" t="s">
        <v>679</v>
      </c>
      <c r="L757" s="38"/>
      <c r="M757" s="24"/>
    </row>
    <row r="758" spans="1:13" x14ac:dyDescent="0.25">
      <c r="A758" s="35"/>
      <c r="B758" s="35"/>
      <c r="C758" s="35">
        <f t="shared" si="136"/>
        <v>19999142</v>
      </c>
      <c r="D758" s="38">
        <f t="shared" si="137"/>
        <v>85.09</v>
      </c>
      <c r="E758" s="38">
        <f t="shared" si="137"/>
        <v>84.7</v>
      </c>
      <c r="F758" s="38">
        <f t="shared" si="137"/>
        <v>84.7</v>
      </c>
      <c r="G758" s="17"/>
      <c r="H758" s="14"/>
      <c r="I758" s="20" t="s">
        <v>678</v>
      </c>
      <c r="J758" s="38"/>
      <c r="K758" s="20" t="s">
        <v>1935</v>
      </c>
      <c r="L758" s="38"/>
      <c r="M758" s="24"/>
    </row>
    <row r="759" spans="1:13" x14ac:dyDescent="0.25">
      <c r="A759" s="35"/>
      <c r="B759" s="35"/>
      <c r="C759" s="35">
        <f t="shared" si="136"/>
        <v>19999142</v>
      </c>
      <c r="D759" s="38">
        <f t="shared" si="137"/>
        <v>85.09</v>
      </c>
      <c r="E759" s="38">
        <f t="shared" si="137"/>
        <v>84.7</v>
      </c>
      <c r="F759" s="38">
        <f t="shared" si="137"/>
        <v>84.7</v>
      </c>
      <c r="G759" s="17"/>
      <c r="H759" s="14"/>
      <c r="I759" s="20"/>
      <c r="J759" s="38"/>
      <c r="K759" s="20"/>
      <c r="L759" s="38"/>
      <c r="M759" s="24"/>
    </row>
    <row r="760" spans="1:13" x14ac:dyDescent="0.25">
      <c r="A760" s="35"/>
      <c r="B760" s="35"/>
      <c r="C760" s="35">
        <f t="shared" si="136"/>
        <v>19999142</v>
      </c>
      <c r="D760" s="38">
        <f t="shared" si="137"/>
        <v>85.09</v>
      </c>
      <c r="E760" s="38">
        <f t="shared" si="137"/>
        <v>84.7</v>
      </c>
      <c r="F760" s="38">
        <f t="shared" si="137"/>
        <v>84.7</v>
      </c>
      <c r="G760" s="17"/>
      <c r="H760" s="14"/>
      <c r="I760" s="20"/>
      <c r="J760" s="38"/>
      <c r="K760" s="20" t="s">
        <v>156</v>
      </c>
      <c r="L760" s="38"/>
      <c r="M760" s="24"/>
    </row>
    <row r="761" spans="1:13" x14ac:dyDescent="0.25">
      <c r="A761" s="35"/>
      <c r="B761" s="35"/>
      <c r="C761" s="35">
        <f t="shared" si="136"/>
        <v>19999142</v>
      </c>
      <c r="D761" s="38">
        <f t="shared" si="137"/>
        <v>85.09</v>
      </c>
      <c r="E761" s="38">
        <f t="shared" si="137"/>
        <v>84.7</v>
      </c>
      <c r="F761" s="38">
        <f t="shared" si="137"/>
        <v>84.7</v>
      </c>
      <c r="G761" s="17"/>
      <c r="H761" s="14"/>
      <c r="I761" s="20" t="s">
        <v>1936</v>
      </c>
      <c r="J761" s="38"/>
      <c r="K761" s="20" t="s">
        <v>448</v>
      </c>
      <c r="L761" s="38"/>
      <c r="M761" s="24"/>
    </row>
    <row r="762" spans="1:13" x14ac:dyDescent="0.25">
      <c r="A762" s="35"/>
      <c r="B762" s="35"/>
      <c r="C762" s="35">
        <f t="shared" si="136"/>
        <v>19999142</v>
      </c>
      <c r="D762" s="38">
        <f t="shared" si="137"/>
        <v>85.09</v>
      </c>
      <c r="E762" s="38">
        <f t="shared" si="137"/>
        <v>84.7</v>
      </c>
      <c r="F762" s="38">
        <f t="shared" si="137"/>
        <v>84.7</v>
      </c>
      <c r="G762" s="17"/>
      <c r="H762" s="14"/>
      <c r="I762" s="20" t="s">
        <v>1937</v>
      </c>
      <c r="J762" s="38"/>
      <c r="K762" s="20" t="s">
        <v>1888</v>
      </c>
      <c r="L762" s="38"/>
      <c r="M762" s="24"/>
    </row>
    <row r="763" spans="1:13" x14ac:dyDescent="0.25">
      <c r="A763" s="35"/>
      <c r="B763" s="35"/>
      <c r="C763" s="35">
        <f t="shared" si="136"/>
        <v>19999142</v>
      </c>
      <c r="D763" s="38">
        <f t="shared" si="137"/>
        <v>85.09</v>
      </c>
      <c r="E763" s="38">
        <f t="shared" si="137"/>
        <v>84.7</v>
      </c>
      <c r="F763" s="38">
        <f t="shared" si="137"/>
        <v>84.7</v>
      </c>
      <c r="G763" s="17"/>
      <c r="H763" s="14"/>
      <c r="I763" s="20" t="s">
        <v>1938</v>
      </c>
      <c r="J763" s="38"/>
      <c r="K763" s="20" t="s">
        <v>263</v>
      </c>
      <c r="L763" s="38"/>
      <c r="M763" s="24"/>
    </row>
    <row r="764" spans="1:13" x14ac:dyDescent="0.25">
      <c r="A764" s="35"/>
      <c r="B764" s="35"/>
      <c r="C764" s="35">
        <f t="shared" si="136"/>
        <v>19999142</v>
      </c>
      <c r="D764" s="38">
        <f t="shared" si="137"/>
        <v>85.09</v>
      </c>
      <c r="E764" s="38">
        <f t="shared" si="137"/>
        <v>84.7</v>
      </c>
      <c r="F764" s="38">
        <f t="shared" si="137"/>
        <v>84.7</v>
      </c>
      <c r="G764" s="17"/>
      <c r="H764" s="14"/>
      <c r="I764" s="20" t="s">
        <v>1939</v>
      </c>
      <c r="J764" s="38"/>
      <c r="K764" s="20" t="s">
        <v>162</v>
      </c>
      <c r="L764" s="38"/>
      <c r="M764" s="24"/>
    </row>
    <row r="765" spans="1:13" x14ac:dyDescent="0.25">
      <c r="A765" s="35"/>
      <c r="B765" s="35"/>
      <c r="C765" s="35">
        <f t="shared" si="136"/>
        <v>19999142</v>
      </c>
      <c r="D765" s="38">
        <f t="shared" si="137"/>
        <v>85.09</v>
      </c>
      <c r="E765" s="38">
        <f t="shared" si="137"/>
        <v>84.7</v>
      </c>
      <c r="F765" s="38">
        <f t="shared" si="137"/>
        <v>84.7</v>
      </c>
      <c r="G765" s="17"/>
      <c r="H765" s="14"/>
      <c r="I765" s="20" t="s">
        <v>1940</v>
      </c>
      <c r="J765" s="38"/>
      <c r="K765" s="20" t="s">
        <v>397</v>
      </c>
      <c r="L765" s="38"/>
      <c r="M765" s="24"/>
    </row>
    <row r="766" spans="1:13" x14ac:dyDescent="0.25">
      <c r="A766" s="35"/>
      <c r="B766" s="35"/>
      <c r="C766" s="35">
        <f t="shared" si="136"/>
        <v>19999142</v>
      </c>
      <c r="D766" s="38">
        <f t="shared" si="137"/>
        <v>85.09</v>
      </c>
      <c r="E766" s="38">
        <f t="shared" si="137"/>
        <v>84.7</v>
      </c>
      <c r="F766" s="38">
        <f t="shared" si="137"/>
        <v>84.7</v>
      </c>
      <c r="G766" s="17"/>
      <c r="H766" s="14"/>
      <c r="I766" s="20" t="s">
        <v>1941</v>
      </c>
      <c r="J766" s="38"/>
      <c r="K766" s="20"/>
      <c r="L766" s="38"/>
      <c r="M766" s="24"/>
    </row>
    <row r="767" spans="1:13" x14ac:dyDescent="0.25">
      <c r="A767" s="35"/>
      <c r="B767" s="35"/>
      <c r="C767" s="35">
        <f t="shared" si="136"/>
        <v>19999142</v>
      </c>
      <c r="D767" s="38">
        <f t="shared" si="137"/>
        <v>85.09</v>
      </c>
      <c r="E767" s="38">
        <f t="shared" si="137"/>
        <v>84.7</v>
      </c>
      <c r="F767" s="38">
        <f t="shared" si="137"/>
        <v>84.7</v>
      </c>
      <c r="G767" s="17"/>
      <c r="H767" s="14"/>
      <c r="I767" s="20"/>
      <c r="J767" s="38"/>
      <c r="K767" s="20"/>
      <c r="L767" s="38"/>
      <c r="M767" s="24"/>
    </row>
    <row r="768" spans="1:13" x14ac:dyDescent="0.25">
      <c r="A768" s="35"/>
      <c r="B768" s="35"/>
      <c r="C768" s="35">
        <f t="shared" si="136"/>
        <v>19999142</v>
      </c>
      <c r="D768" s="38">
        <f t="shared" si="137"/>
        <v>85.09</v>
      </c>
      <c r="E768" s="38">
        <f t="shared" si="137"/>
        <v>84.7</v>
      </c>
      <c r="F768" s="38">
        <f t="shared" si="137"/>
        <v>84.7</v>
      </c>
      <c r="G768" s="17"/>
      <c r="H768" s="14"/>
      <c r="I768" s="20"/>
      <c r="J768" s="38"/>
      <c r="K768" s="20"/>
      <c r="L768" s="38"/>
      <c r="M768" s="24"/>
    </row>
    <row r="769" spans="1:13" x14ac:dyDescent="0.25">
      <c r="A769" s="35"/>
      <c r="B769" s="35"/>
      <c r="C769" s="35">
        <f t="shared" si="136"/>
        <v>19999142</v>
      </c>
      <c r="D769" s="38">
        <f t="shared" si="137"/>
        <v>85.09</v>
      </c>
      <c r="E769" s="38">
        <f t="shared" si="137"/>
        <v>84.7</v>
      </c>
      <c r="F769" s="38">
        <f t="shared" si="137"/>
        <v>84.7</v>
      </c>
      <c r="G769" s="17"/>
      <c r="H769" s="14"/>
      <c r="I769" s="20"/>
      <c r="J769" s="38"/>
      <c r="K769" s="20"/>
      <c r="L769" s="38"/>
      <c r="M769" s="24"/>
    </row>
    <row r="770" spans="1:13" x14ac:dyDescent="0.25">
      <c r="A770" s="35"/>
      <c r="B770" s="35"/>
      <c r="C770" s="35">
        <f t="shared" si="136"/>
        <v>19999142</v>
      </c>
      <c r="D770" s="38">
        <f t="shared" si="137"/>
        <v>85.09</v>
      </c>
      <c r="E770" s="38">
        <f t="shared" si="137"/>
        <v>84.7</v>
      </c>
      <c r="F770" s="38">
        <f t="shared" si="137"/>
        <v>84.7</v>
      </c>
      <c r="G770" s="17"/>
      <c r="H770" s="14"/>
      <c r="I770" s="20"/>
      <c r="J770" s="38"/>
      <c r="K770" s="20"/>
      <c r="L770" s="38"/>
      <c r="M770" s="24"/>
    </row>
    <row r="771" spans="1:13" x14ac:dyDescent="0.25">
      <c r="A771" s="35"/>
      <c r="B771" s="35"/>
      <c r="C771" s="35">
        <f t="shared" si="136"/>
        <v>19999142</v>
      </c>
      <c r="D771" s="38">
        <f t="shared" si="137"/>
        <v>85.09</v>
      </c>
      <c r="E771" s="38">
        <f t="shared" si="137"/>
        <v>84.7</v>
      </c>
      <c r="F771" s="38">
        <f t="shared" si="137"/>
        <v>84.7</v>
      </c>
      <c r="G771" s="17"/>
      <c r="H771" s="14"/>
      <c r="I771" s="20"/>
      <c r="J771" s="38"/>
      <c r="K771" s="20"/>
      <c r="L771" s="38"/>
      <c r="M771" s="24"/>
    </row>
    <row r="772" spans="1:13" x14ac:dyDescent="0.25">
      <c r="A772" s="35"/>
      <c r="B772" s="35"/>
      <c r="C772" s="35">
        <f t="shared" si="136"/>
        <v>19999142</v>
      </c>
      <c r="D772" s="38">
        <f t="shared" si="137"/>
        <v>85.09</v>
      </c>
      <c r="E772" s="38">
        <f t="shared" si="137"/>
        <v>84.7</v>
      </c>
      <c r="F772" s="38">
        <f t="shared" si="137"/>
        <v>84.7</v>
      </c>
      <c r="G772" s="17"/>
      <c r="H772" s="14"/>
      <c r="I772" s="20"/>
      <c r="J772" s="38"/>
      <c r="K772" s="20"/>
      <c r="L772" s="38"/>
      <c r="M772" s="24"/>
    </row>
    <row r="773" spans="1:13" x14ac:dyDescent="0.25">
      <c r="A773" s="35"/>
      <c r="B773" s="35"/>
      <c r="C773" s="35">
        <f t="shared" si="136"/>
        <v>19999142</v>
      </c>
      <c r="D773" s="38">
        <f t="shared" si="137"/>
        <v>85.09</v>
      </c>
      <c r="E773" s="38">
        <f t="shared" si="137"/>
        <v>84.7</v>
      </c>
      <c r="F773" s="38">
        <f t="shared" si="137"/>
        <v>84.7</v>
      </c>
      <c r="G773" s="17"/>
      <c r="H773" s="14"/>
      <c r="I773" s="20"/>
      <c r="J773" s="38"/>
      <c r="K773" s="20"/>
      <c r="L773" s="38"/>
      <c r="M773" s="24"/>
    </row>
    <row r="774" spans="1:13" x14ac:dyDescent="0.25">
      <c r="A774" s="36"/>
      <c r="B774" s="36"/>
      <c r="C774" s="36">
        <f t="shared" si="136"/>
        <v>19999142</v>
      </c>
      <c r="D774" s="39">
        <f t="shared" si="137"/>
        <v>85.09</v>
      </c>
      <c r="E774" s="39">
        <f t="shared" si="137"/>
        <v>84.7</v>
      </c>
      <c r="F774" s="39">
        <f t="shared" si="137"/>
        <v>84.7</v>
      </c>
      <c r="G774" s="17"/>
      <c r="H774" s="14"/>
      <c r="I774" s="20"/>
      <c r="J774" s="39"/>
      <c r="K774" s="20"/>
      <c r="L774" s="39"/>
      <c r="M774" s="24"/>
    </row>
    <row r="775" spans="1:13" x14ac:dyDescent="0.25">
      <c r="A775" s="43">
        <f>MAX($A$3:A774)+1</f>
        <v>71</v>
      </c>
      <c r="B775" s="43" t="s">
        <v>1942</v>
      </c>
      <c r="C775" s="43">
        <v>19999162</v>
      </c>
      <c r="D775" s="37">
        <v>75.590999999999994</v>
      </c>
      <c r="E775" s="37">
        <v>79.13</v>
      </c>
      <c r="F775" s="37">
        <v>79.13</v>
      </c>
      <c r="G775" s="17"/>
      <c r="H775" s="14">
        <v>0</v>
      </c>
      <c r="I775" s="20" t="s">
        <v>1148</v>
      </c>
      <c r="J775" s="37">
        <v>63</v>
      </c>
      <c r="K775" s="20" t="s">
        <v>1943</v>
      </c>
      <c r="L775" s="37">
        <v>76</v>
      </c>
      <c r="M775" s="24"/>
    </row>
    <row r="776" spans="1:13" x14ac:dyDescent="0.25">
      <c r="A776" s="35"/>
      <c r="B776" s="35"/>
      <c r="C776" s="35">
        <f t="shared" ref="C776:C787" si="138">C775</f>
        <v>19999162</v>
      </c>
      <c r="D776" s="38">
        <f t="shared" ref="D776:F787" si="139">D775:F775</f>
        <v>75.590999999999994</v>
      </c>
      <c r="E776" s="38">
        <f t="shared" si="139"/>
        <v>79.13</v>
      </c>
      <c r="F776" s="38">
        <f t="shared" si="139"/>
        <v>79.13</v>
      </c>
      <c r="G776" s="17"/>
      <c r="H776" s="14"/>
      <c r="I776" s="20" t="s">
        <v>1150</v>
      </c>
      <c r="J776" s="38"/>
      <c r="K776" s="20" t="s">
        <v>1944</v>
      </c>
      <c r="L776" s="38"/>
      <c r="M776" s="24"/>
    </row>
    <row r="777" spans="1:13" x14ac:dyDescent="0.25">
      <c r="A777" s="35"/>
      <c r="B777" s="35"/>
      <c r="C777" s="35">
        <f t="shared" si="138"/>
        <v>19999162</v>
      </c>
      <c r="D777" s="38">
        <f t="shared" si="139"/>
        <v>75.590999999999994</v>
      </c>
      <c r="E777" s="38">
        <f t="shared" si="139"/>
        <v>79.13</v>
      </c>
      <c r="F777" s="38">
        <f t="shared" si="139"/>
        <v>79.13</v>
      </c>
      <c r="G777" s="17"/>
      <c r="H777" s="14"/>
      <c r="I777" s="20" t="s">
        <v>1945</v>
      </c>
      <c r="J777" s="38"/>
      <c r="K777" s="20" t="s">
        <v>21</v>
      </c>
      <c r="L777" s="38"/>
      <c r="M777" s="24"/>
    </row>
    <row r="778" spans="1:13" x14ac:dyDescent="0.25">
      <c r="A778" s="35"/>
      <c r="B778" s="35"/>
      <c r="C778" s="35">
        <f t="shared" si="138"/>
        <v>19999162</v>
      </c>
      <c r="D778" s="38">
        <f t="shared" si="139"/>
        <v>75.590999999999994</v>
      </c>
      <c r="E778" s="38">
        <f t="shared" si="139"/>
        <v>79.13</v>
      </c>
      <c r="F778" s="38">
        <f t="shared" si="139"/>
        <v>79.13</v>
      </c>
      <c r="G778" s="17"/>
      <c r="H778" s="14"/>
      <c r="I778" s="20"/>
      <c r="J778" s="38"/>
      <c r="K778" s="20"/>
      <c r="L778" s="38"/>
      <c r="M778" s="24"/>
    </row>
    <row r="779" spans="1:13" x14ac:dyDescent="0.25">
      <c r="A779" s="35"/>
      <c r="B779" s="35"/>
      <c r="C779" s="35">
        <f t="shared" si="138"/>
        <v>19999162</v>
      </c>
      <c r="D779" s="38">
        <f t="shared" si="139"/>
        <v>75.590999999999994</v>
      </c>
      <c r="E779" s="38">
        <f t="shared" si="139"/>
        <v>79.13</v>
      </c>
      <c r="F779" s="38">
        <f t="shared" si="139"/>
        <v>79.13</v>
      </c>
      <c r="G779" s="17"/>
      <c r="H779" s="14"/>
      <c r="I779" s="20"/>
      <c r="J779" s="38"/>
      <c r="K779" s="20" t="s">
        <v>1346</v>
      </c>
      <c r="L779" s="38"/>
      <c r="M779" s="24"/>
    </row>
    <row r="780" spans="1:13" x14ac:dyDescent="0.25">
      <c r="A780" s="35"/>
      <c r="B780" s="35"/>
      <c r="C780" s="35">
        <f t="shared" si="138"/>
        <v>19999162</v>
      </c>
      <c r="D780" s="38">
        <f t="shared" si="139"/>
        <v>75.590999999999994</v>
      </c>
      <c r="E780" s="38">
        <f t="shared" si="139"/>
        <v>79.13</v>
      </c>
      <c r="F780" s="38">
        <f t="shared" si="139"/>
        <v>79.13</v>
      </c>
      <c r="G780" s="17"/>
      <c r="H780" s="14"/>
      <c r="I780" s="20"/>
      <c r="J780" s="38"/>
      <c r="K780" s="20" t="s">
        <v>1946</v>
      </c>
      <c r="L780" s="38"/>
      <c r="M780" s="24"/>
    </row>
    <row r="781" spans="1:13" x14ac:dyDescent="0.25">
      <c r="A781" s="35"/>
      <c r="B781" s="35"/>
      <c r="C781" s="35">
        <f t="shared" si="138"/>
        <v>19999162</v>
      </c>
      <c r="D781" s="38">
        <f t="shared" si="139"/>
        <v>75.590999999999994</v>
      </c>
      <c r="E781" s="38">
        <f t="shared" si="139"/>
        <v>79.13</v>
      </c>
      <c r="F781" s="38">
        <f t="shared" si="139"/>
        <v>79.13</v>
      </c>
      <c r="G781" s="17"/>
      <c r="H781" s="14"/>
      <c r="I781" s="20"/>
      <c r="J781" s="38"/>
      <c r="K781" s="20" t="s">
        <v>1947</v>
      </c>
      <c r="L781" s="38"/>
      <c r="M781" s="24"/>
    </row>
    <row r="782" spans="1:13" x14ac:dyDescent="0.25">
      <c r="A782" s="35"/>
      <c r="B782" s="35"/>
      <c r="C782" s="35">
        <f t="shared" si="138"/>
        <v>19999162</v>
      </c>
      <c r="D782" s="38">
        <f t="shared" si="139"/>
        <v>75.590999999999994</v>
      </c>
      <c r="E782" s="38">
        <f t="shared" si="139"/>
        <v>79.13</v>
      </c>
      <c r="F782" s="38">
        <f t="shared" si="139"/>
        <v>79.13</v>
      </c>
      <c r="G782" s="17"/>
      <c r="H782" s="14"/>
      <c r="I782" s="20"/>
      <c r="J782" s="38"/>
      <c r="K782" s="20" t="s">
        <v>1948</v>
      </c>
      <c r="L782" s="38"/>
      <c r="M782" s="24"/>
    </row>
    <row r="783" spans="1:13" x14ac:dyDescent="0.25">
      <c r="A783" s="35"/>
      <c r="B783" s="35"/>
      <c r="C783" s="35">
        <f t="shared" si="138"/>
        <v>19999162</v>
      </c>
      <c r="D783" s="38">
        <f t="shared" si="139"/>
        <v>75.590999999999994</v>
      </c>
      <c r="E783" s="38">
        <f t="shared" si="139"/>
        <v>79.13</v>
      </c>
      <c r="F783" s="38">
        <f t="shared" si="139"/>
        <v>79.13</v>
      </c>
      <c r="G783" s="17"/>
      <c r="H783" s="14"/>
      <c r="I783" s="20"/>
      <c r="J783" s="38"/>
      <c r="K783" s="20" t="s">
        <v>1949</v>
      </c>
      <c r="L783" s="38"/>
      <c r="M783" s="24"/>
    </row>
    <row r="784" spans="1:13" x14ac:dyDescent="0.25">
      <c r="A784" s="35"/>
      <c r="B784" s="35"/>
      <c r="C784" s="35">
        <f t="shared" si="138"/>
        <v>19999162</v>
      </c>
      <c r="D784" s="38">
        <f t="shared" si="139"/>
        <v>75.590999999999994</v>
      </c>
      <c r="E784" s="38">
        <f t="shared" si="139"/>
        <v>79.13</v>
      </c>
      <c r="F784" s="38">
        <f t="shared" si="139"/>
        <v>79.13</v>
      </c>
      <c r="G784" s="17"/>
      <c r="H784" s="14"/>
      <c r="I784" s="20"/>
      <c r="J784" s="38"/>
      <c r="K784" s="20" t="s">
        <v>1950</v>
      </c>
      <c r="L784" s="38"/>
      <c r="M784" s="24"/>
    </row>
    <row r="785" spans="1:13" x14ac:dyDescent="0.25">
      <c r="A785" s="35"/>
      <c r="B785" s="35"/>
      <c r="C785" s="35">
        <f t="shared" si="138"/>
        <v>19999162</v>
      </c>
      <c r="D785" s="38">
        <f t="shared" si="139"/>
        <v>75.590999999999994</v>
      </c>
      <c r="E785" s="38">
        <f t="shared" si="139"/>
        <v>79.13</v>
      </c>
      <c r="F785" s="38">
        <f t="shared" si="139"/>
        <v>79.13</v>
      </c>
      <c r="G785" s="17"/>
      <c r="H785" s="14"/>
      <c r="I785" s="20"/>
      <c r="J785" s="38"/>
      <c r="K785" s="20" t="s">
        <v>534</v>
      </c>
      <c r="L785" s="38"/>
      <c r="M785" s="24"/>
    </row>
    <row r="786" spans="1:13" x14ac:dyDescent="0.25">
      <c r="A786" s="35"/>
      <c r="B786" s="35"/>
      <c r="C786" s="35">
        <f t="shared" si="138"/>
        <v>19999162</v>
      </c>
      <c r="D786" s="38">
        <f t="shared" si="139"/>
        <v>75.590999999999994</v>
      </c>
      <c r="E786" s="38">
        <f t="shared" si="139"/>
        <v>79.13</v>
      </c>
      <c r="F786" s="38">
        <f t="shared" si="139"/>
        <v>79.13</v>
      </c>
      <c r="G786" s="17"/>
      <c r="H786" s="14"/>
      <c r="I786" s="20"/>
      <c r="J786" s="38"/>
      <c r="K786" s="20"/>
      <c r="L786" s="38"/>
      <c r="M786" s="24"/>
    </row>
    <row r="787" spans="1:13" x14ac:dyDescent="0.25">
      <c r="A787" s="36"/>
      <c r="B787" s="36"/>
      <c r="C787" s="36">
        <f t="shared" si="138"/>
        <v>19999162</v>
      </c>
      <c r="D787" s="39">
        <f t="shared" si="139"/>
        <v>75.590999999999994</v>
      </c>
      <c r="E787" s="39">
        <f t="shared" si="139"/>
        <v>79.13</v>
      </c>
      <c r="F787" s="39">
        <f t="shared" si="139"/>
        <v>79.13</v>
      </c>
      <c r="G787" s="17"/>
      <c r="H787" s="14"/>
      <c r="I787" s="20"/>
      <c r="J787" s="39"/>
      <c r="K787" s="20" t="s">
        <v>1951</v>
      </c>
      <c r="L787" s="39"/>
      <c r="M787" s="24"/>
    </row>
    <row r="788" spans="1:13" x14ac:dyDescent="0.25">
      <c r="A788" s="43">
        <f>MAX($A$3:A787)+1</f>
        <v>72</v>
      </c>
      <c r="B788" s="43" t="s">
        <v>1952</v>
      </c>
      <c r="C788" s="43">
        <v>19999167</v>
      </c>
      <c r="D788" s="37">
        <v>75.634</v>
      </c>
      <c r="E788" s="37">
        <v>80.12</v>
      </c>
      <c r="F788" s="37">
        <v>80.12</v>
      </c>
      <c r="G788" s="17"/>
      <c r="H788" s="14">
        <v>0</v>
      </c>
      <c r="I788" s="20" t="s">
        <v>32</v>
      </c>
      <c r="J788" s="37">
        <v>64</v>
      </c>
      <c r="K788" s="20" t="s">
        <v>136</v>
      </c>
      <c r="L788" s="37">
        <v>67.5</v>
      </c>
      <c r="M788" s="24"/>
    </row>
    <row r="789" spans="1:13" x14ac:dyDescent="0.25">
      <c r="A789" s="35"/>
      <c r="B789" s="35"/>
      <c r="C789" s="35">
        <f t="shared" ref="C789:C795" si="140">C788</f>
        <v>19999167</v>
      </c>
      <c r="D789" s="38">
        <f t="shared" ref="D789:F795" si="141">D788:F788</f>
        <v>75.634</v>
      </c>
      <c r="E789" s="38">
        <f t="shared" si="141"/>
        <v>80.12</v>
      </c>
      <c r="F789" s="38">
        <f t="shared" si="141"/>
        <v>80.12</v>
      </c>
      <c r="G789" s="17"/>
      <c r="H789" s="14"/>
      <c r="I789" s="20" t="s">
        <v>76</v>
      </c>
      <c r="J789" s="38"/>
      <c r="K789" s="20" t="s">
        <v>1953</v>
      </c>
      <c r="L789" s="38"/>
      <c r="M789" s="24"/>
    </row>
    <row r="790" spans="1:13" x14ac:dyDescent="0.25">
      <c r="A790" s="35"/>
      <c r="B790" s="35"/>
      <c r="C790" s="35">
        <f t="shared" si="140"/>
        <v>19999167</v>
      </c>
      <c r="D790" s="38">
        <f t="shared" si="141"/>
        <v>75.634</v>
      </c>
      <c r="E790" s="38">
        <f t="shared" si="141"/>
        <v>80.12</v>
      </c>
      <c r="F790" s="38">
        <f t="shared" si="141"/>
        <v>80.12</v>
      </c>
      <c r="G790" s="17"/>
      <c r="H790" s="14"/>
      <c r="I790" s="20" t="s">
        <v>188</v>
      </c>
      <c r="J790" s="38"/>
      <c r="K790" s="20" t="s">
        <v>1770</v>
      </c>
      <c r="L790" s="38"/>
      <c r="M790" s="24"/>
    </row>
    <row r="791" spans="1:13" x14ac:dyDescent="0.25">
      <c r="A791" s="35"/>
      <c r="B791" s="35"/>
      <c r="C791" s="35">
        <f t="shared" si="140"/>
        <v>19999167</v>
      </c>
      <c r="D791" s="38">
        <f t="shared" si="141"/>
        <v>75.634</v>
      </c>
      <c r="E791" s="38">
        <f t="shared" si="141"/>
        <v>80.12</v>
      </c>
      <c r="F791" s="38">
        <f t="shared" si="141"/>
        <v>80.12</v>
      </c>
      <c r="G791" s="17"/>
      <c r="H791" s="14"/>
      <c r="I791" s="20" t="s">
        <v>356</v>
      </c>
      <c r="J791" s="38"/>
      <c r="K791" s="20" t="s">
        <v>1954</v>
      </c>
      <c r="L791" s="38"/>
      <c r="M791" s="24"/>
    </row>
    <row r="792" spans="1:13" x14ac:dyDescent="0.25">
      <c r="A792" s="35"/>
      <c r="B792" s="35"/>
      <c r="C792" s="35">
        <f t="shared" si="140"/>
        <v>19999167</v>
      </c>
      <c r="D792" s="38">
        <f t="shared" si="141"/>
        <v>75.634</v>
      </c>
      <c r="E792" s="38">
        <f t="shared" si="141"/>
        <v>80.12</v>
      </c>
      <c r="F792" s="38">
        <f t="shared" si="141"/>
        <v>80.12</v>
      </c>
      <c r="G792" s="17"/>
      <c r="H792" s="14"/>
      <c r="I792" s="20"/>
      <c r="J792" s="38"/>
      <c r="K792" s="20" t="s">
        <v>1955</v>
      </c>
      <c r="L792" s="38"/>
      <c r="M792" s="24"/>
    </row>
    <row r="793" spans="1:13" x14ac:dyDescent="0.25">
      <c r="A793" s="35"/>
      <c r="B793" s="35"/>
      <c r="C793" s="35">
        <f t="shared" si="140"/>
        <v>19999167</v>
      </c>
      <c r="D793" s="38">
        <f t="shared" si="141"/>
        <v>75.634</v>
      </c>
      <c r="E793" s="38">
        <f t="shared" si="141"/>
        <v>80.12</v>
      </c>
      <c r="F793" s="38">
        <f t="shared" si="141"/>
        <v>80.12</v>
      </c>
      <c r="G793" s="17"/>
      <c r="H793" s="14"/>
      <c r="I793" s="20"/>
      <c r="J793" s="38"/>
      <c r="K793" s="20"/>
      <c r="L793" s="38"/>
      <c r="M793" s="24"/>
    </row>
    <row r="794" spans="1:13" x14ac:dyDescent="0.25">
      <c r="A794" s="35"/>
      <c r="B794" s="35"/>
      <c r="C794" s="35">
        <f t="shared" si="140"/>
        <v>19999167</v>
      </c>
      <c r="D794" s="38">
        <f t="shared" si="141"/>
        <v>75.634</v>
      </c>
      <c r="E794" s="38">
        <f t="shared" si="141"/>
        <v>80.12</v>
      </c>
      <c r="F794" s="38">
        <f t="shared" si="141"/>
        <v>80.12</v>
      </c>
      <c r="G794" s="17"/>
      <c r="H794" s="14"/>
      <c r="I794" s="20"/>
      <c r="J794" s="38"/>
      <c r="K794" s="20" t="s">
        <v>137</v>
      </c>
      <c r="L794" s="38"/>
      <c r="M794" s="24"/>
    </row>
    <row r="795" spans="1:13" x14ac:dyDescent="0.25">
      <c r="A795" s="36"/>
      <c r="B795" s="36"/>
      <c r="C795" s="36">
        <f t="shared" si="140"/>
        <v>19999167</v>
      </c>
      <c r="D795" s="39">
        <f t="shared" si="141"/>
        <v>75.634</v>
      </c>
      <c r="E795" s="39">
        <f t="shared" si="141"/>
        <v>80.12</v>
      </c>
      <c r="F795" s="39">
        <f t="shared" si="141"/>
        <v>80.12</v>
      </c>
      <c r="G795" s="17"/>
      <c r="H795" s="14"/>
      <c r="I795" s="20"/>
      <c r="J795" s="39"/>
      <c r="K795" s="20" t="s">
        <v>305</v>
      </c>
      <c r="L795" s="39"/>
      <c r="M795" s="24"/>
    </row>
    <row r="796" spans="1:13" x14ac:dyDescent="0.25">
      <c r="A796" s="43">
        <f>MAX($A$3:A795)+1</f>
        <v>73</v>
      </c>
      <c r="B796" s="43" t="s">
        <v>1956</v>
      </c>
      <c r="C796" s="43">
        <v>19999170</v>
      </c>
      <c r="D796" s="37">
        <v>80.308000000000007</v>
      </c>
      <c r="E796" s="37">
        <v>82.44</v>
      </c>
      <c r="F796" s="37">
        <v>82.44</v>
      </c>
      <c r="G796" s="17"/>
      <c r="H796" s="14">
        <v>0</v>
      </c>
      <c r="I796" s="20" t="s">
        <v>1957</v>
      </c>
      <c r="J796" s="37">
        <v>71</v>
      </c>
      <c r="K796" s="20" t="s">
        <v>1958</v>
      </c>
      <c r="L796" s="37">
        <v>84</v>
      </c>
      <c r="M796" s="24"/>
    </row>
    <row r="797" spans="1:13" x14ac:dyDescent="0.25">
      <c r="A797" s="35"/>
      <c r="B797" s="35"/>
      <c r="C797" s="35">
        <f t="shared" ref="C797:C812" si="142">C796</f>
        <v>19999170</v>
      </c>
      <c r="D797" s="38">
        <f t="shared" ref="D797:F812" si="143">D796:F796</f>
        <v>80.308000000000007</v>
      </c>
      <c r="E797" s="38">
        <f t="shared" si="143"/>
        <v>82.44</v>
      </c>
      <c r="F797" s="38">
        <f t="shared" si="143"/>
        <v>82.44</v>
      </c>
      <c r="G797" s="17"/>
      <c r="H797" s="14"/>
      <c r="I797" s="20" t="s">
        <v>1959</v>
      </c>
      <c r="J797" s="38"/>
      <c r="K797" s="20" t="s">
        <v>1960</v>
      </c>
      <c r="L797" s="38"/>
      <c r="M797" s="24"/>
    </row>
    <row r="798" spans="1:13" x14ac:dyDescent="0.25">
      <c r="A798" s="35"/>
      <c r="B798" s="35"/>
      <c r="C798" s="35">
        <f t="shared" si="142"/>
        <v>19999170</v>
      </c>
      <c r="D798" s="38">
        <f t="shared" si="143"/>
        <v>80.308000000000007</v>
      </c>
      <c r="E798" s="38">
        <f t="shared" si="143"/>
        <v>82.44</v>
      </c>
      <c r="F798" s="38">
        <f t="shared" si="143"/>
        <v>82.44</v>
      </c>
      <c r="G798" s="17"/>
      <c r="H798" s="14"/>
      <c r="I798" s="20" t="s">
        <v>46</v>
      </c>
      <c r="J798" s="38"/>
      <c r="K798" s="20" t="s">
        <v>1961</v>
      </c>
      <c r="L798" s="38"/>
      <c r="M798" s="24"/>
    </row>
    <row r="799" spans="1:13" x14ac:dyDescent="0.25">
      <c r="A799" s="35"/>
      <c r="B799" s="35"/>
      <c r="C799" s="35">
        <f t="shared" si="142"/>
        <v>19999170</v>
      </c>
      <c r="D799" s="38">
        <f t="shared" si="143"/>
        <v>80.308000000000007</v>
      </c>
      <c r="E799" s="38">
        <f t="shared" si="143"/>
        <v>82.44</v>
      </c>
      <c r="F799" s="38">
        <f t="shared" si="143"/>
        <v>82.44</v>
      </c>
      <c r="G799" s="17"/>
      <c r="H799" s="14"/>
      <c r="I799" s="20" t="s">
        <v>1962</v>
      </c>
      <c r="J799" s="38"/>
      <c r="K799" s="20" t="s">
        <v>1963</v>
      </c>
      <c r="L799" s="38"/>
      <c r="M799" s="24"/>
    </row>
    <row r="800" spans="1:13" x14ac:dyDescent="0.25">
      <c r="A800" s="35"/>
      <c r="B800" s="35"/>
      <c r="C800" s="35">
        <f t="shared" si="142"/>
        <v>19999170</v>
      </c>
      <c r="D800" s="38">
        <f t="shared" si="143"/>
        <v>80.308000000000007</v>
      </c>
      <c r="E800" s="38">
        <f t="shared" si="143"/>
        <v>82.44</v>
      </c>
      <c r="F800" s="38">
        <f t="shared" si="143"/>
        <v>82.44</v>
      </c>
      <c r="G800" s="17"/>
      <c r="H800" s="14"/>
      <c r="I800" s="20"/>
      <c r="J800" s="38"/>
      <c r="K800" s="20" t="s">
        <v>1964</v>
      </c>
      <c r="L800" s="38"/>
      <c r="M800" s="24"/>
    </row>
    <row r="801" spans="1:13" x14ac:dyDescent="0.25">
      <c r="A801" s="35"/>
      <c r="B801" s="35"/>
      <c r="C801" s="35">
        <f t="shared" si="142"/>
        <v>19999170</v>
      </c>
      <c r="D801" s="38">
        <f t="shared" si="143"/>
        <v>80.308000000000007</v>
      </c>
      <c r="E801" s="38">
        <f t="shared" si="143"/>
        <v>82.44</v>
      </c>
      <c r="F801" s="38">
        <f t="shared" si="143"/>
        <v>82.44</v>
      </c>
      <c r="G801" s="17"/>
      <c r="H801" s="14"/>
      <c r="I801" s="20"/>
      <c r="J801" s="38"/>
      <c r="K801" s="20" t="s">
        <v>1965</v>
      </c>
      <c r="L801" s="38"/>
      <c r="M801" s="24"/>
    </row>
    <row r="802" spans="1:13" x14ac:dyDescent="0.25">
      <c r="A802" s="35"/>
      <c r="B802" s="35"/>
      <c r="C802" s="35">
        <f t="shared" si="142"/>
        <v>19999170</v>
      </c>
      <c r="D802" s="38">
        <f t="shared" si="143"/>
        <v>80.308000000000007</v>
      </c>
      <c r="E802" s="38">
        <f t="shared" si="143"/>
        <v>82.44</v>
      </c>
      <c r="F802" s="38">
        <f t="shared" si="143"/>
        <v>82.44</v>
      </c>
      <c r="G802" s="17"/>
      <c r="H802" s="14"/>
      <c r="I802" s="20"/>
      <c r="J802" s="38"/>
      <c r="K802" s="20" t="s">
        <v>1966</v>
      </c>
      <c r="L802" s="38"/>
      <c r="M802" s="24"/>
    </row>
    <row r="803" spans="1:13" x14ac:dyDescent="0.25">
      <c r="A803" s="35"/>
      <c r="B803" s="35"/>
      <c r="C803" s="35">
        <f t="shared" si="142"/>
        <v>19999170</v>
      </c>
      <c r="D803" s="38">
        <f t="shared" si="143"/>
        <v>80.308000000000007</v>
      </c>
      <c r="E803" s="38">
        <f t="shared" si="143"/>
        <v>82.44</v>
      </c>
      <c r="F803" s="38">
        <f t="shared" si="143"/>
        <v>82.44</v>
      </c>
      <c r="G803" s="17"/>
      <c r="H803" s="14"/>
      <c r="I803" s="20"/>
      <c r="J803" s="38"/>
      <c r="K803" s="20" t="s">
        <v>1967</v>
      </c>
      <c r="L803" s="38"/>
      <c r="M803" s="24"/>
    </row>
    <row r="804" spans="1:13" x14ac:dyDescent="0.25">
      <c r="A804" s="35"/>
      <c r="B804" s="35"/>
      <c r="C804" s="35">
        <f t="shared" si="142"/>
        <v>19999170</v>
      </c>
      <c r="D804" s="38">
        <f t="shared" si="143"/>
        <v>80.308000000000007</v>
      </c>
      <c r="E804" s="38">
        <f t="shared" si="143"/>
        <v>82.44</v>
      </c>
      <c r="F804" s="38">
        <f t="shared" si="143"/>
        <v>82.44</v>
      </c>
      <c r="G804" s="17"/>
      <c r="H804" s="14"/>
      <c r="I804" s="20"/>
      <c r="J804" s="38"/>
      <c r="K804" s="20" t="s">
        <v>1968</v>
      </c>
      <c r="L804" s="38"/>
      <c r="M804" s="24"/>
    </row>
    <row r="805" spans="1:13" x14ac:dyDescent="0.25">
      <c r="A805" s="35"/>
      <c r="B805" s="35"/>
      <c r="C805" s="35">
        <f t="shared" si="142"/>
        <v>19999170</v>
      </c>
      <c r="D805" s="38">
        <f t="shared" si="143"/>
        <v>80.308000000000007</v>
      </c>
      <c r="E805" s="38">
        <f t="shared" si="143"/>
        <v>82.44</v>
      </c>
      <c r="F805" s="38">
        <f t="shared" si="143"/>
        <v>82.44</v>
      </c>
      <c r="G805" s="17"/>
      <c r="H805" s="14"/>
      <c r="I805" s="20"/>
      <c r="J805" s="38"/>
      <c r="K805" s="20" t="s">
        <v>1969</v>
      </c>
      <c r="L805" s="38"/>
      <c r="M805" s="24"/>
    </row>
    <row r="806" spans="1:13" x14ac:dyDescent="0.25">
      <c r="A806" s="35"/>
      <c r="B806" s="35"/>
      <c r="C806" s="35">
        <f t="shared" si="142"/>
        <v>19999170</v>
      </c>
      <c r="D806" s="38">
        <f t="shared" si="143"/>
        <v>80.308000000000007</v>
      </c>
      <c r="E806" s="38">
        <f t="shared" si="143"/>
        <v>82.44</v>
      </c>
      <c r="F806" s="38">
        <f t="shared" si="143"/>
        <v>82.44</v>
      </c>
      <c r="G806" s="17"/>
      <c r="H806" s="14"/>
      <c r="I806" s="20"/>
      <c r="J806" s="38"/>
      <c r="K806" s="20" t="s">
        <v>21</v>
      </c>
      <c r="L806" s="38"/>
      <c r="M806" s="24"/>
    </row>
    <row r="807" spans="1:13" x14ac:dyDescent="0.25">
      <c r="A807" s="35"/>
      <c r="B807" s="35"/>
      <c r="C807" s="35">
        <f t="shared" si="142"/>
        <v>19999170</v>
      </c>
      <c r="D807" s="38">
        <f t="shared" si="143"/>
        <v>80.308000000000007</v>
      </c>
      <c r="E807" s="38">
        <f t="shared" si="143"/>
        <v>82.44</v>
      </c>
      <c r="F807" s="38">
        <f t="shared" si="143"/>
        <v>82.44</v>
      </c>
      <c r="G807" s="17"/>
      <c r="H807" s="14"/>
      <c r="I807" s="20"/>
      <c r="J807" s="38"/>
      <c r="K807" s="20" t="s">
        <v>1915</v>
      </c>
      <c r="L807" s="38"/>
      <c r="M807" s="24"/>
    </row>
    <row r="808" spans="1:13" x14ac:dyDescent="0.25">
      <c r="A808" s="35"/>
      <c r="B808" s="35"/>
      <c r="C808" s="35">
        <f t="shared" si="142"/>
        <v>19999170</v>
      </c>
      <c r="D808" s="38">
        <f t="shared" si="143"/>
        <v>80.308000000000007</v>
      </c>
      <c r="E808" s="38">
        <f t="shared" si="143"/>
        <v>82.44</v>
      </c>
      <c r="F808" s="38">
        <f t="shared" si="143"/>
        <v>82.44</v>
      </c>
      <c r="G808" s="17"/>
      <c r="H808" s="14"/>
      <c r="I808" s="20"/>
      <c r="J808" s="38"/>
      <c r="K808" s="20" t="s">
        <v>1970</v>
      </c>
      <c r="L808" s="38"/>
      <c r="M808" s="24"/>
    </row>
    <row r="809" spans="1:13" x14ac:dyDescent="0.25">
      <c r="A809" s="35"/>
      <c r="B809" s="35"/>
      <c r="C809" s="35">
        <f t="shared" si="142"/>
        <v>19999170</v>
      </c>
      <c r="D809" s="38">
        <f t="shared" si="143"/>
        <v>80.308000000000007</v>
      </c>
      <c r="E809" s="38">
        <f t="shared" si="143"/>
        <v>82.44</v>
      </c>
      <c r="F809" s="38">
        <f t="shared" si="143"/>
        <v>82.44</v>
      </c>
      <c r="G809" s="17"/>
      <c r="H809" s="14"/>
      <c r="I809" s="20"/>
      <c r="J809" s="38"/>
      <c r="K809" s="20" t="s">
        <v>1971</v>
      </c>
      <c r="L809" s="38"/>
      <c r="M809" s="24"/>
    </row>
    <row r="810" spans="1:13" x14ac:dyDescent="0.25">
      <c r="A810" s="35"/>
      <c r="B810" s="35"/>
      <c r="C810" s="35">
        <f t="shared" si="142"/>
        <v>19999170</v>
      </c>
      <c r="D810" s="38">
        <f t="shared" si="143"/>
        <v>80.308000000000007</v>
      </c>
      <c r="E810" s="38">
        <f t="shared" si="143"/>
        <v>82.44</v>
      </c>
      <c r="F810" s="38">
        <f t="shared" si="143"/>
        <v>82.44</v>
      </c>
      <c r="G810" s="17"/>
      <c r="H810" s="14"/>
      <c r="I810" s="20"/>
      <c r="J810" s="38"/>
      <c r="K810" s="20" t="s">
        <v>156</v>
      </c>
      <c r="L810" s="38"/>
      <c r="M810" s="24"/>
    </row>
    <row r="811" spans="1:13" x14ac:dyDescent="0.25">
      <c r="A811" s="35"/>
      <c r="B811" s="35"/>
      <c r="C811" s="35">
        <f t="shared" si="142"/>
        <v>19999170</v>
      </c>
      <c r="D811" s="38">
        <f t="shared" si="143"/>
        <v>80.308000000000007</v>
      </c>
      <c r="E811" s="38">
        <f t="shared" si="143"/>
        <v>82.44</v>
      </c>
      <c r="F811" s="38">
        <f t="shared" si="143"/>
        <v>82.44</v>
      </c>
      <c r="G811" s="17"/>
      <c r="H811" s="14"/>
      <c r="I811" s="20"/>
      <c r="J811" s="38"/>
      <c r="K811" s="20" t="s">
        <v>1972</v>
      </c>
      <c r="L811" s="38"/>
      <c r="M811" s="24"/>
    </row>
    <row r="812" spans="1:13" x14ac:dyDescent="0.25">
      <c r="A812" s="36"/>
      <c r="B812" s="36"/>
      <c r="C812" s="36">
        <f t="shared" si="142"/>
        <v>19999170</v>
      </c>
      <c r="D812" s="39">
        <f t="shared" si="143"/>
        <v>80.308000000000007</v>
      </c>
      <c r="E812" s="39">
        <f t="shared" si="143"/>
        <v>82.44</v>
      </c>
      <c r="F812" s="39">
        <f t="shared" si="143"/>
        <v>82.44</v>
      </c>
      <c r="G812" s="17"/>
      <c r="H812" s="14"/>
      <c r="I812" s="20"/>
      <c r="J812" s="39"/>
      <c r="K812" s="20" t="s">
        <v>1973</v>
      </c>
      <c r="L812" s="39"/>
      <c r="M812" s="24"/>
    </row>
    <row r="813" spans="1:13" x14ac:dyDescent="0.25">
      <c r="A813" s="43">
        <f>MAX($A$3:A812)+1</f>
        <v>74</v>
      </c>
      <c r="B813" s="43" t="s">
        <v>1974</v>
      </c>
      <c r="C813" s="43">
        <v>19999190</v>
      </c>
      <c r="D813" s="37">
        <v>78.444999999999993</v>
      </c>
      <c r="E813" s="37">
        <v>78.349999999999994</v>
      </c>
      <c r="F813" s="37">
        <v>78.349999999999994</v>
      </c>
      <c r="G813" s="17"/>
      <c r="H813" s="14">
        <v>0</v>
      </c>
      <c r="I813" s="20" t="s">
        <v>1975</v>
      </c>
      <c r="J813" s="37">
        <v>68</v>
      </c>
      <c r="K813" s="20" t="s">
        <v>1976</v>
      </c>
      <c r="L813" s="37">
        <v>100</v>
      </c>
      <c r="M813" s="24"/>
    </row>
    <row r="814" spans="1:13" x14ac:dyDescent="0.25">
      <c r="A814" s="35"/>
      <c r="B814" s="35"/>
      <c r="C814" s="35">
        <f t="shared" ref="C814:C829" si="144">C813</f>
        <v>19999190</v>
      </c>
      <c r="D814" s="38">
        <f t="shared" ref="D814:F829" si="145">D813:F813</f>
        <v>78.444999999999993</v>
      </c>
      <c r="E814" s="38">
        <f t="shared" si="145"/>
        <v>78.349999999999994</v>
      </c>
      <c r="F814" s="38">
        <f t="shared" si="145"/>
        <v>78.349999999999994</v>
      </c>
      <c r="G814" s="17"/>
      <c r="H814" s="14"/>
      <c r="I814" s="20" t="s">
        <v>1520</v>
      </c>
      <c r="J814" s="38"/>
      <c r="K814" s="20" t="s">
        <v>1977</v>
      </c>
      <c r="L814" s="38"/>
      <c r="M814" s="24"/>
    </row>
    <row r="815" spans="1:13" x14ac:dyDescent="0.25">
      <c r="A815" s="35"/>
      <c r="B815" s="35"/>
      <c r="C815" s="35">
        <f t="shared" si="144"/>
        <v>19999190</v>
      </c>
      <c r="D815" s="38">
        <f t="shared" si="145"/>
        <v>78.444999999999993</v>
      </c>
      <c r="E815" s="38">
        <f t="shared" si="145"/>
        <v>78.349999999999994</v>
      </c>
      <c r="F815" s="38">
        <f t="shared" si="145"/>
        <v>78.349999999999994</v>
      </c>
      <c r="G815" s="17"/>
      <c r="H815" s="14"/>
      <c r="I815" s="20" t="s">
        <v>1978</v>
      </c>
      <c r="J815" s="38"/>
      <c r="K815" s="20" t="s">
        <v>1961</v>
      </c>
      <c r="L815" s="38"/>
      <c r="M815" s="24"/>
    </row>
    <row r="816" spans="1:13" x14ac:dyDescent="0.25">
      <c r="A816" s="35"/>
      <c r="B816" s="35"/>
      <c r="C816" s="35">
        <f t="shared" si="144"/>
        <v>19999190</v>
      </c>
      <c r="D816" s="38">
        <f t="shared" si="145"/>
        <v>78.444999999999993</v>
      </c>
      <c r="E816" s="38">
        <f t="shared" si="145"/>
        <v>78.349999999999994</v>
      </c>
      <c r="F816" s="38">
        <f t="shared" si="145"/>
        <v>78.349999999999994</v>
      </c>
      <c r="G816" s="17"/>
      <c r="H816" s="14"/>
      <c r="I816" s="20" t="s">
        <v>656</v>
      </c>
      <c r="J816" s="38"/>
      <c r="K816" s="20" t="s">
        <v>1979</v>
      </c>
      <c r="L816" s="38"/>
      <c r="M816" s="24"/>
    </row>
    <row r="817" spans="1:13" x14ac:dyDescent="0.25">
      <c r="A817" s="35"/>
      <c r="B817" s="35"/>
      <c r="C817" s="35">
        <f t="shared" si="144"/>
        <v>19999190</v>
      </c>
      <c r="D817" s="38">
        <f t="shared" si="145"/>
        <v>78.444999999999993</v>
      </c>
      <c r="E817" s="38">
        <f t="shared" si="145"/>
        <v>78.349999999999994</v>
      </c>
      <c r="F817" s="38">
        <f t="shared" si="145"/>
        <v>78.349999999999994</v>
      </c>
      <c r="G817" s="17"/>
      <c r="H817" s="14"/>
      <c r="I817" s="20"/>
      <c r="J817" s="38"/>
      <c r="K817" s="20" t="s">
        <v>1284</v>
      </c>
      <c r="L817" s="38"/>
      <c r="M817" s="24"/>
    </row>
    <row r="818" spans="1:13" x14ac:dyDescent="0.25">
      <c r="A818" s="35"/>
      <c r="B818" s="35"/>
      <c r="C818" s="35">
        <f t="shared" si="144"/>
        <v>19999190</v>
      </c>
      <c r="D818" s="38">
        <f t="shared" si="145"/>
        <v>78.444999999999993</v>
      </c>
      <c r="E818" s="38">
        <f t="shared" si="145"/>
        <v>78.349999999999994</v>
      </c>
      <c r="F818" s="38">
        <f t="shared" si="145"/>
        <v>78.349999999999994</v>
      </c>
      <c r="G818" s="17"/>
      <c r="H818" s="14"/>
      <c r="I818" s="20"/>
      <c r="J818" s="38"/>
      <c r="K818" s="20" t="s">
        <v>1980</v>
      </c>
      <c r="L818" s="38"/>
      <c r="M818" s="24"/>
    </row>
    <row r="819" spans="1:13" x14ac:dyDescent="0.25">
      <c r="A819" s="35"/>
      <c r="B819" s="35"/>
      <c r="C819" s="35">
        <f t="shared" si="144"/>
        <v>19999190</v>
      </c>
      <c r="D819" s="38">
        <f t="shared" si="145"/>
        <v>78.444999999999993</v>
      </c>
      <c r="E819" s="38">
        <f t="shared" si="145"/>
        <v>78.349999999999994</v>
      </c>
      <c r="F819" s="38">
        <f t="shared" si="145"/>
        <v>78.349999999999994</v>
      </c>
      <c r="G819" s="17"/>
      <c r="H819" s="14"/>
      <c r="I819" s="20"/>
      <c r="J819" s="38"/>
      <c r="K819" s="20"/>
      <c r="L819" s="38"/>
      <c r="M819" s="24"/>
    </row>
    <row r="820" spans="1:13" x14ac:dyDescent="0.25">
      <c r="A820" s="35"/>
      <c r="B820" s="35"/>
      <c r="C820" s="35">
        <f t="shared" si="144"/>
        <v>19999190</v>
      </c>
      <c r="D820" s="38">
        <f t="shared" si="145"/>
        <v>78.444999999999993</v>
      </c>
      <c r="E820" s="38">
        <f t="shared" si="145"/>
        <v>78.349999999999994</v>
      </c>
      <c r="F820" s="38">
        <f t="shared" si="145"/>
        <v>78.349999999999994</v>
      </c>
      <c r="G820" s="17"/>
      <c r="H820" s="14"/>
      <c r="I820" s="20"/>
      <c r="J820" s="38"/>
      <c r="K820" s="20" t="s">
        <v>1981</v>
      </c>
      <c r="L820" s="38"/>
      <c r="M820" s="24"/>
    </row>
    <row r="821" spans="1:13" x14ac:dyDescent="0.25">
      <c r="A821" s="35"/>
      <c r="B821" s="35"/>
      <c r="C821" s="35">
        <f t="shared" si="144"/>
        <v>19999190</v>
      </c>
      <c r="D821" s="38">
        <f t="shared" si="145"/>
        <v>78.444999999999993</v>
      </c>
      <c r="E821" s="38">
        <f t="shared" si="145"/>
        <v>78.349999999999994</v>
      </c>
      <c r="F821" s="38">
        <f t="shared" si="145"/>
        <v>78.349999999999994</v>
      </c>
      <c r="G821" s="17"/>
      <c r="H821" s="14"/>
      <c r="I821" s="20"/>
      <c r="J821" s="38"/>
      <c r="K821" s="20" t="s">
        <v>1982</v>
      </c>
      <c r="L821" s="38"/>
      <c r="M821" s="24"/>
    </row>
    <row r="822" spans="1:13" x14ac:dyDescent="0.25">
      <c r="A822" s="35"/>
      <c r="B822" s="35"/>
      <c r="C822" s="35">
        <f t="shared" si="144"/>
        <v>19999190</v>
      </c>
      <c r="D822" s="38">
        <f t="shared" si="145"/>
        <v>78.444999999999993</v>
      </c>
      <c r="E822" s="38">
        <f t="shared" si="145"/>
        <v>78.349999999999994</v>
      </c>
      <c r="F822" s="38">
        <f t="shared" si="145"/>
        <v>78.349999999999994</v>
      </c>
      <c r="G822" s="17"/>
      <c r="H822" s="14"/>
      <c r="I822" s="20"/>
      <c r="J822" s="38"/>
      <c r="K822" s="20" t="s">
        <v>1983</v>
      </c>
      <c r="L822" s="38"/>
      <c r="M822" s="24"/>
    </row>
    <row r="823" spans="1:13" x14ac:dyDescent="0.25">
      <c r="A823" s="35"/>
      <c r="B823" s="35"/>
      <c r="C823" s="35">
        <f t="shared" si="144"/>
        <v>19999190</v>
      </c>
      <c r="D823" s="38">
        <f t="shared" si="145"/>
        <v>78.444999999999993</v>
      </c>
      <c r="E823" s="38">
        <f t="shared" si="145"/>
        <v>78.349999999999994</v>
      </c>
      <c r="F823" s="38">
        <f t="shared" si="145"/>
        <v>78.349999999999994</v>
      </c>
      <c r="G823" s="17"/>
      <c r="H823" s="14"/>
      <c r="I823" s="20"/>
      <c r="J823" s="38"/>
      <c r="K823" s="20" t="s">
        <v>21</v>
      </c>
      <c r="L823" s="38"/>
      <c r="M823" s="24"/>
    </row>
    <row r="824" spans="1:13" x14ac:dyDescent="0.25">
      <c r="A824" s="35"/>
      <c r="B824" s="35"/>
      <c r="C824" s="35">
        <f t="shared" si="144"/>
        <v>19999190</v>
      </c>
      <c r="D824" s="38">
        <f t="shared" si="145"/>
        <v>78.444999999999993</v>
      </c>
      <c r="E824" s="38">
        <f t="shared" si="145"/>
        <v>78.349999999999994</v>
      </c>
      <c r="F824" s="38">
        <f t="shared" si="145"/>
        <v>78.349999999999994</v>
      </c>
      <c r="G824" s="17"/>
      <c r="H824" s="14"/>
      <c r="I824" s="20"/>
      <c r="J824" s="38"/>
      <c r="K824" s="20" t="s">
        <v>1984</v>
      </c>
      <c r="L824" s="38"/>
      <c r="M824" s="24"/>
    </row>
    <row r="825" spans="1:13" x14ac:dyDescent="0.25">
      <c r="A825" s="35"/>
      <c r="B825" s="35"/>
      <c r="C825" s="35">
        <f t="shared" si="144"/>
        <v>19999190</v>
      </c>
      <c r="D825" s="38">
        <f t="shared" si="145"/>
        <v>78.444999999999993</v>
      </c>
      <c r="E825" s="38">
        <f t="shared" si="145"/>
        <v>78.349999999999994</v>
      </c>
      <c r="F825" s="38">
        <f t="shared" si="145"/>
        <v>78.349999999999994</v>
      </c>
      <c r="G825" s="17"/>
      <c r="H825" s="14"/>
      <c r="I825" s="20"/>
      <c r="J825" s="38"/>
      <c r="K825" s="20"/>
      <c r="L825" s="38"/>
      <c r="M825" s="24"/>
    </row>
    <row r="826" spans="1:13" x14ac:dyDescent="0.25">
      <c r="A826" s="35"/>
      <c r="B826" s="35"/>
      <c r="C826" s="35">
        <f t="shared" si="144"/>
        <v>19999190</v>
      </c>
      <c r="D826" s="38">
        <f t="shared" si="145"/>
        <v>78.444999999999993</v>
      </c>
      <c r="E826" s="38">
        <f t="shared" si="145"/>
        <v>78.349999999999994</v>
      </c>
      <c r="F826" s="38">
        <f t="shared" si="145"/>
        <v>78.349999999999994</v>
      </c>
      <c r="G826" s="17"/>
      <c r="H826" s="14"/>
      <c r="I826" s="20"/>
      <c r="J826" s="38"/>
      <c r="K826" s="20" t="s">
        <v>1293</v>
      </c>
      <c r="L826" s="38"/>
      <c r="M826" s="24"/>
    </row>
    <row r="827" spans="1:13" x14ac:dyDescent="0.25">
      <c r="A827" s="35"/>
      <c r="B827" s="35"/>
      <c r="C827" s="35">
        <f t="shared" si="144"/>
        <v>19999190</v>
      </c>
      <c r="D827" s="38">
        <f t="shared" si="145"/>
        <v>78.444999999999993</v>
      </c>
      <c r="E827" s="38">
        <f t="shared" si="145"/>
        <v>78.349999999999994</v>
      </c>
      <c r="F827" s="38">
        <f t="shared" si="145"/>
        <v>78.349999999999994</v>
      </c>
      <c r="G827" s="17"/>
      <c r="H827" s="14"/>
      <c r="I827" s="20"/>
      <c r="J827" s="38"/>
      <c r="K827" s="20" t="s">
        <v>1223</v>
      </c>
      <c r="L827" s="38"/>
      <c r="M827" s="24"/>
    </row>
    <row r="828" spans="1:13" x14ac:dyDescent="0.25">
      <c r="A828" s="35"/>
      <c r="B828" s="35"/>
      <c r="C828" s="35">
        <f t="shared" si="144"/>
        <v>19999190</v>
      </c>
      <c r="D828" s="38">
        <f t="shared" si="145"/>
        <v>78.444999999999993</v>
      </c>
      <c r="E828" s="38">
        <f t="shared" si="145"/>
        <v>78.349999999999994</v>
      </c>
      <c r="F828" s="38">
        <f t="shared" si="145"/>
        <v>78.349999999999994</v>
      </c>
      <c r="G828" s="17"/>
      <c r="H828" s="14"/>
      <c r="I828" s="20"/>
      <c r="J828" s="38"/>
      <c r="K828" s="20"/>
      <c r="L828" s="38"/>
      <c r="M828" s="24"/>
    </row>
    <row r="829" spans="1:13" x14ac:dyDescent="0.25">
      <c r="A829" s="36"/>
      <c r="B829" s="36"/>
      <c r="C829" s="36">
        <f t="shared" si="144"/>
        <v>19999190</v>
      </c>
      <c r="D829" s="39">
        <f t="shared" si="145"/>
        <v>78.444999999999993</v>
      </c>
      <c r="E829" s="39">
        <f t="shared" si="145"/>
        <v>78.349999999999994</v>
      </c>
      <c r="F829" s="39">
        <f t="shared" si="145"/>
        <v>78.349999999999994</v>
      </c>
      <c r="G829" s="17"/>
      <c r="H829" s="14"/>
      <c r="I829" s="20"/>
      <c r="J829" s="39"/>
      <c r="K829" s="20" t="s">
        <v>1985</v>
      </c>
      <c r="L829" s="39"/>
      <c r="M829" s="24"/>
    </row>
    <row r="830" spans="1:13" x14ac:dyDescent="0.25">
      <c r="A830" s="43">
        <f>MAX($A$3:A829)+1</f>
        <v>75</v>
      </c>
      <c r="B830" s="43" t="s">
        <v>1986</v>
      </c>
      <c r="C830" s="43">
        <v>19999200</v>
      </c>
      <c r="D830" s="37">
        <v>75.256</v>
      </c>
      <c r="E830" s="37">
        <v>76.08</v>
      </c>
      <c r="F830" s="37">
        <v>76.08</v>
      </c>
      <c r="G830" s="17"/>
      <c r="H830" s="14">
        <v>0</v>
      </c>
      <c r="I830" s="20" t="s">
        <v>383</v>
      </c>
      <c r="J830" s="37">
        <v>70</v>
      </c>
      <c r="K830" s="20" t="s">
        <v>1987</v>
      </c>
      <c r="L830" s="37">
        <v>80</v>
      </c>
      <c r="M830" s="24"/>
    </row>
    <row r="831" spans="1:13" x14ac:dyDescent="0.25">
      <c r="A831" s="35"/>
      <c r="B831" s="35"/>
      <c r="C831" s="35">
        <f t="shared" ref="C831:C843" si="146">C830</f>
        <v>19999200</v>
      </c>
      <c r="D831" s="38">
        <f t="shared" ref="D831:F843" si="147">D830:F830</f>
        <v>75.256</v>
      </c>
      <c r="E831" s="38">
        <f t="shared" si="147"/>
        <v>76.08</v>
      </c>
      <c r="F831" s="38">
        <f t="shared" si="147"/>
        <v>76.08</v>
      </c>
      <c r="G831" s="17"/>
      <c r="H831" s="14"/>
      <c r="I831" s="20" t="s">
        <v>1988</v>
      </c>
      <c r="J831" s="38"/>
      <c r="K831" s="20" t="s">
        <v>21</v>
      </c>
      <c r="L831" s="38"/>
      <c r="M831" s="24"/>
    </row>
    <row r="832" spans="1:13" x14ac:dyDescent="0.25">
      <c r="A832" s="35"/>
      <c r="B832" s="35"/>
      <c r="C832" s="35">
        <f t="shared" si="146"/>
        <v>19999200</v>
      </c>
      <c r="D832" s="38">
        <f t="shared" si="147"/>
        <v>75.256</v>
      </c>
      <c r="E832" s="38">
        <f t="shared" si="147"/>
        <v>76.08</v>
      </c>
      <c r="F832" s="38">
        <f t="shared" si="147"/>
        <v>76.08</v>
      </c>
      <c r="G832" s="17"/>
      <c r="H832" s="14"/>
      <c r="I832" s="20" t="s">
        <v>34</v>
      </c>
      <c r="J832" s="38"/>
      <c r="K832" s="20" t="s">
        <v>1989</v>
      </c>
      <c r="L832" s="38"/>
      <c r="M832" s="24"/>
    </row>
    <row r="833" spans="1:13" x14ac:dyDescent="0.25">
      <c r="A833" s="35"/>
      <c r="B833" s="35"/>
      <c r="C833" s="35">
        <f t="shared" si="146"/>
        <v>19999200</v>
      </c>
      <c r="D833" s="38">
        <f t="shared" si="147"/>
        <v>75.256</v>
      </c>
      <c r="E833" s="38">
        <f t="shared" si="147"/>
        <v>76.08</v>
      </c>
      <c r="F833" s="38">
        <f t="shared" si="147"/>
        <v>76.08</v>
      </c>
      <c r="G833" s="17"/>
      <c r="H833" s="14"/>
      <c r="I833" s="20" t="s">
        <v>76</v>
      </c>
      <c r="J833" s="38"/>
      <c r="K833" s="20"/>
      <c r="L833" s="38"/>
      <c r="M833" s="24"/>
    </row>
    <row r="834" spans="1:13" x14ac:dyDescent="0.25">
      <c r="A834" s="35"/>
      <c r="B834" s="35"/>
      <c r="C834" s="35">
        <f t="shared" si="146"/>
        <v>19999200</v>
      </c>
      <c r="D834" s="38">
        <f t="shared" si="147"/>
        <v>75.256</v>
      </c>
      <c r="E834" s="38">
        <f t="shared" si="147"/>
        <v>76.08</v>
      </c>
      <c r="F834" s="38">
        <f t="shared" si="147"/>
        <v>76.08</v>
      </c>
      <c r="G834" s="17"/>
      <c r="H834" s="14"/>
      <c r="I834" s="20" t="s">
        <v>1990</v>
      </c>
      <c r="J834" s="38"/>
      <c r="K834" s="20" t="s">
        <v>1991</v>
      </c>
      <c r="L834" s="38"/>
      <c r="M834" s="24"/>
    </row>
    <row r="835" spans="1:13" x14ac:dyDescent="0.25">
      <c r="A835" s="35"/>
      <c r="B835" s="35"/>
      <c r="C835" s="35">
        <f t="shared" si="146"/>
        <v>19999200</v>
      </c>
      <c r="D835" s="38">
        <f t="shared" si="147"/>
        <v>75.256</v>
      </c>
      <c r="E835" s="38">
        <f t="shared" si="147"/>
        <v>76.08</v>
      </c>
      <c r="F835" s="38">
        <f t="shared" si="147"/>
        <v>76.08</v>
      </c>
      <c r="G835" s="17"/>
      <c r="H835" s="14"/>
      <c r="I835" s="20"/>
      <c r="J835" s="38"/>
      <c r="K835" s="20" t="s">
        <v>156</v>
      </c>
      <c r="L835" s="38"/>
      <c r="M835" s="24"/>
    </row>
    <row r="836" spans="1:13" x14ac:dyDescent="0.25">
      <c r="A836" s="35"/>
      <c r="B836" s="35"/>
      <c r="C836" s="35">
        <f t="shared" si="146"/>
        <v>19999200</v>
      </c>
      <c r="D836" s="38">
        <f t="shared" si="147"/>
        <v>75.256</v>
      </c>
      <c r="E836" s="38">
        <f t="shared" si="147"/>
        <v>76.08</v>
      </c>
      <c r="F836" s="38">
        <f t="shared" si="147"/>
        <v>76.08</v>
      </c>
      <c r="G836" s="17"/>
      <c r="H836" s="14"/>
      <c r="I836" s="20" t="s">
        <v>1962</v>
      </c>
      <c r="J836" s="38"/>
      <c r="K836" s="20" t="s">
        <v>1992</v>
      </c>
      <c r="L836" s="38"/>
      <c r="M836" s="24"/>
    </row>
    <row r="837" spans="1:13" x14ac:dyDescent="0.25">
      <c r="A837" s="35"/>
      <c r="B837" s="35"/>
      <c r="C837" s="35">
        <f t="shared" si="146"/>
        <v>19999200</v>
      </c>
      <c r="D837" s="38">
        <f t="shared" si="147"/>
        <v>75.256</v>
      </c>
      <c r="E837" s="38">
        <f t="shared" si="147"/>
        <v>76.08</v>
      </c>
      <c r="F837" s="38">
        <f t="shared" si="147"/>
        <v>76.08</v>
      </c>
      <c r="G837" s="17"/>
      <c r="H837" s="14"/>
      <c r="I837" s="20"/>
      <c r="J837" s="38"/>
      <c r="K837" s="20" t="s">
        <v>1993</v>
      </c>
      <c r="L837" s="38"/>
      <c r="M837" s="24"/>
    </row>
    <row r="838" spans="1:13" x14ac:dyDescent="0.25">
      <c r="A838" s="35"/>
      <c r="B838" s="35"/>
      <c r="C838" s="35">
        <f t="shared" si="146"/>
        <v>19999200</v>
      </c>
      <c r="D838" s="38">
        <f t="shared" si="147"/>
        <v>75.256</v>
      </c>
      <c r="E838" s="38">
        <f t="shared" si="147"/>
        <v>76.08</v>
      </c>
      <c r="F838" s="38">
        <f t="shared" si="147"/>
        <v>76.08</v>
      </c>
      <c r="G838" s="17"/>
      <c r="H838" s="14"/>
      <c r="I838" s="20"/>
      <c r="J838" s="38"/>
      <c r="K838" s="20" t="s">
        <v>1994</v>
      </c>
      <c r="L838" s="38"/>
      <c r="M838" s="24"/>
    </row>
    <row r="839" spans="1:13" x14ac:dyDescent="0.25">
      <c r="A839" s="35"/>
      <c r="B839" s="35"/>
      <c r="C839" s="35">
        <f t="shared" si="146"/>
        <v>19999200</v>
      </c>
      <c r="D839" s="38">
        <f t="shared" si="147"/>
        <v>75.256</v>
      </c>
      <c r="E839" s="38">
        <f t="shared" si="147"/>
        <v>76.08</v>
      </c>
      <c r="F839" s="38">
        <f t="shared" si="147"/>
        <v>76.08</v>
      </c>
      <c r="G839" s="17"/>
      <c r="H839" s="14"/>
      <c r="I839" s="20"/>
      <c r="J839" s="38"/>
      <c r="K839" s="20" t="s">
        <v>871</v>
      </c>
      <c r="L839" s="38"/>
      <c r="M839" s="24"/>
    </row>
    <row r="840" spans="1:13" x14ac:dyDescent="0.25">
      <c r="A840" s="35"/>
      <c r="B840" s="35"/>
      <c r="C840" s="35">
        <f t="shared" si="146"/>
        <v>19999200</v>
      </c>
      <c r="D840" s="38">
        <f t="shared" si="147"/>
        <v>75.256</v>
      </c>
      <c r="E840" s="38">
        <f t="shared" si="147"/>
        <v>76.08</v>
      </c>
      <c r="F840" s="38">
        <f t="shared" si="147"/>
        <v>76.08</v>
      </c>
      <c r="G840" s="17"/>
      <c r="H840" s="14"/>
      <c r="I840" s="20"/>
      <c r="J840" s="38"/>
      <c r="K840" s="20" t="s">
        <v>1995</v>
      </c>
      <c r="L840" s="38"/>
      <c r="M840" s="24"/>
    </row>
    <row r="841" spans="1:13" x14ac:dyDescent="0.25">
      <c r="A841" s="35"/>
      <c r="B841" s="35"/>
      <c r="C841" s="35">
        <f t="shared" si="146"/>
        <v>19999200</v>
      </c>
      <c r="D841" s="38">
        <f t="shared" si="147"/>
        <v>75.256</v>
      </c>
      <c r="E841" s="38">
        <f t="shared" si="147"/>
        <v>76.08</v>
      </c>
      <c r="F841" s="38">
        <f t="shared" si="147"/>
        <v>76.08</v>
      </c>
      <c r="G841" s="17"/>
      <c r="H841" s="14"/>
      <c r="I841" s="20"/>
      <c r="J841" s="38"/>
      <c r="K841" s="20"/>
      <c r="L841" s="38"/>
      <c r="M841" s="24"/>
    </row>
    <row r="842" spans="1:13" x14ac:dyDescent="0.25">
      <c r="A842" s="35"/>
      <c r="B842" s="35"/>
      <c r="C842" s="35">
        <f t="shared" si="146"/>
        <v>19999200</v>
      </c>
      <c r="D842" s="38">
        <f t="shared" si="147"/>
        <v>75.256</v>
      </c>
      <c r="E842" s="38">
        <f t="shared" si="147"/>
        <v>76.08</v>
      </c>
      <c r="F842" s="38">
        <f t="shared" si="147"/>
        <v>76.08</v>
      </c>
      <c r="G842" s="17"/>
      <c r="H842" s="14"/>
      <c r="I842" s="20"/>
      <c r="J842" s="38"/>
      <c r="K842" s="20" t="s">
        <v>1996</v>
      </c>
      <c r="L842" s="38"/>
      <c r="M842" s="24"/>
    </row>
    <row r="843" spans="1:13" x14ac:dyDescent="0.25">
      <c r="A843" s="36"/>
      <c r="B843" s="36"/>
      <c r="C843" s="36">
        <f t="shared" si="146"/>
        <v>19999200</v>
      </c>
      <c r="D843" s="39">
        <f t="shared" si="147"/>
        <v>75.256</v>
      </c>
      <c r="E843" s="39">
        <f t="shared" si="147"/>
        <v>76.08</v>
      </c>
      <c r="F843" s="39">
        <f t="shared" si="147"/>
        <v>76.08</v>
      </c>
      <c r="G843" s="17"/>
      <c r="H843" s="14"/>
      <c r="I843" s="20"/>
      <c r="J843" s="39"/>
      <c r="K843" s="20" t="s">
        <v>1997</v>
      </c>
      <c r="L843" s="39"/>
      <c r="M843" s="24"/>
    </row>
    <row r="844" spans="1:13" x14ac:dyDescent="0.25">
      <c r="A844" s="43">
        <f>MAX($A$3:A843)+1</f>
        <v>76</v>
      </c>
      <c r="B844" s="43" t="s">
        <v>1998</v>
      </c>
      <c r="C844" s="43">
        <v>19999211</v>
      </c>
      <c r="D844" s="37">
        <v>73.924999999999997</v>
      </c>
      <c r="E844" s="37">
        <v>75.75</v>
      </c>
      <c r="F844" s="37">
        <v>75.75</v>
      </c>
      <c r="G844" s="17"/>
      <c r="H844" s="14">
        <v>0</v>
      </c>
      <c r="I844" s="20" t="s">
        <v>1999</v>
      </c>
      <c r="J844" s="37">
        <v>65</v>
      </c>
      <c r="K844" s="20" t="s">
        <v>195</v>
      </c>
      <c r="L844" s="37">
        <v>79</v>
      </c>
      <c r="M844" s="24"/>
    </row>
    <row r="845" spans="1:13" x14ac:dyDescent="0.25">
      <c r="A845" s="35"/>
      <c r="B845" s="35"/>
      <c r="C845" s="35">
        <f t="shared" ref="C845:C854" si="148">C844</f>
        <v>19999211</v>
      </c>
      <c r="D845" s="38">
        <f t="shared" ref="D845:F854" si="149">D844:F844</f>
        <v>73.924999999999997</v>
      </c>
      <c r="E845" s="38">
        <f t="shared" si="149"/>
        <v>75.75</v>
      </c>
      <c r="F845" s="38">
        <f t="shared" si="149"/>
        <v>75.75</v>
      </c>
      <c r="G845" s="17"/>
      <c r="H845" s="14"/>
      <c r="I845" s="20" t="s">
        <v>2000</v>
      </c>
      <c r="J845" s="38"/>
      <c r="K845" s="20" t="s">
        <v>2001</v>
      </c>
      <c r="L845" s="38"/>
      <c r="M845" s="24"/>
    </row>
    <row r="846" spans="1:13" x14ac:dyDescent="0.25">
      <c r="A846" s="35"/>
      <c r="B846" s="35"/>
      <c r="C846" s="35">
        <f t="shared" si="148"/>
        <v>19999211</v>
      </c>
      <c r="D846" s="38">
        <f t="shared" si="149"/>
        <v>73.924999999999997</v>
      </c>
      <c r="E846" s="38">
        <f t="shared" si="149"/>
        <v>75.75</v>
      </c>
      <c r="F846" s="38">
        <f t="shared" si="149"/>
        <v>75.75</v>
      </c>
      <c r="G846" s="17"/>
      <c r="H846" s="14"/>
      <c r="I846" s="20"/>
      <c r="J846" s="38"/>
      <c r="K846" s="20" t="s">
        <v>22</v>
      </c>
      <c r="L846" s="38"/>
      <c r="M846" s="24"/>
    </row>
    <row r="847" spans="1:13" x14ac:dyDescent="0.25">
      <c r="A847" s="35"/>
      <c r="B847" s="35"/>
      <c r="C847" s="35">
        <f t="shared" si="148"/>
        <v>19999211</v>
      </c>
      <c r="D847" s="38">
        <f t="shared" si="149"/>
        <v>73.924999999999997</v>
      </c>
      <c r="E847" s="38">
        <f t="shared" si="149"/>
        <v>75.75</v>
      </c>
      <c r="F847" s="38">
        <f t="shared" si="149"/>
        <v>75.75</v>
      </c>
      <c r="G847" s="17"/>
      <c r="H847" s="14"/>
      <c r="I847" s="20"/>
      <c r="J847" s="38"/>
      <c r="K847" s="20" t="s">
        <v>2002</v>
      </c>
      <c r="L847" s="38"/>
      <c r="M847" s="24"/>
    </row>
    <row r="848" spans="1:13" x14ac:dyDescent="0.25">
      <c r="A848" s="35"/>
      <c r="B848" s="35"/>
      <c r="C848" s="35">
        <f t="shared" si="148"/>
        <v>19999211</v>
      </c>
      <c r="D848" s="38">
        <f t="shared" si="149"/>
        <v>73.924999999999997</v>
      </c>
      <c r="E848" s="38">
        <f t="shared" si="149"/>
        <v>75.75</v>
      </c>
      <c r="F848" s="38">
        <f t="shared" si="149"/>
        <v>75.75</v>
      </c>
      <c r="G848" s="17"/>
      <c r="H848" s="14"/>
      <c r="I848" s="20"/>
      <c r="J848" s="38"/>
      <c r="K848" s="20" t="s">
        <v>2003</v>
      </c>
      <c r="L848" s="38"/>
      <c r="M848" s="24"/>
    </row>
    <row r="849" spans="1:13" x14ac:dyDescent="0.25">
      <c r="A849" s="35"/>
      <c r="B849" s="35"/>
      <c r="C849" s="35">
        <f t="shared" si="148"/>
        <v>19999211</v>
      </c>
      <c r="D849" s="38">
        <f t="shared" si="149"/>
        <v>73.924999999999997</v>
      </c>
      <c r="E849" s="38">
        <f t="shared" si="149"/>
        <v>75.75</v>
      </c>
      <c r="F849" s="38">
        <f t="shared" si="149"/>
        <v>75.75</v>
      </c>
      <c r="G849" s="17"/>
      <c r="H849" s="14"/>
      <c r="I849" s="20"/>
      <c r="J849" s="38"/>
      <c r="K849" s="20" t="s">
        <v>1991</v>
      </c>
      <c r="L849" s="38"/>
      <c r="M849" s="24"/>
    </row>
    <row r="850" spans="1:13" x14ac:dyDescent="0.25">
      <c r="A850" s="35"/>
      <c r="B850" s="35"/>
      <c r="C850" s="35">
        <f t="shared" si="148"/>
        <v>19999211</v>
      </c>
      <c r="D850" s="38">
        <f t="shared" si="149"/>
        <v>73.924999999999997</v>
      </c>
      <c r="E850" s="38">
        <f t="shared" si="149"/>
        <v>75.75</v>
      </c>
      <c r="F850" s="38">
        <f t="shared" si="149"/>
        <v>75.75</v>
      </c>
      <c r="G850" s="17"/>
      <c r="H850" s="14"/>
      <c r="I850" s="20"/>
      <c r="J850" s="38"/>
      <c r="K850" s="20" t="s">
        <v>156</v>
      </c>
      <c r="L850" s="38"/>
      <c r="M850" s="24"/>
    </row>
    <row r="851" spans="1:13" x14ac:dyDescent="0.25">
      <c r="A851" s="35"/>
      <c r="B851" s="35"/>
      <c r="C851" s="35">
        <f t="shared" si="148"/>
        <v>19999211</v>
      </c>
      <c r="D851" s="38">
        <f t="shared" si="149"/>
        <v>73.924999999999997</v>
      </c>
      <c r="E851" s="38">
        <f t="shared" si="149"/>
        <v>75.75</v>
      </c>
      <c r="F851" s="38">
        <f t="shared" si="149"/>
        <v>75.75</v>
      </c>
      <c r="G851" s="17"/>
      <c r="H851" s="14"/>
      <c r="I851" s="20"/>
      <c r="J851" s="38"/>
      <c r="K851" s="20" t="s">
        <v>1103</v>
      </c>
      <c r="L851" s="38"/>
      <c r="M851" s="24"/>
    </row>
    <row r="852" spans="1:13" x14ac:dyDescent="0.25">
      <c r="A852" s="35"/>
      <c r="B852" s="35"/>
      <c r="C852" s="35">
        <f t="shared" si="148"/>
        <v>19999211</v>
      </c>
      <c r="D852" s="38">
        <f t="shared" si="149"/>
        <v>73.924999999999997</v>
      </c>
      <c r="E852" s="38">
        <f t="shared" si="149"/>
        <v>75.75</v>
      </c>
      <c r="F852" s="38">
        <f t="shared" si="149"/>
        <v>75.75</v>
      </c>
      <c r="G852" s="17"/>
      <c r="H852" s="14"/>
      <c r="I852" s="20"/>
      <c r="J852" s="38"/>
      <c r="K852" s="20" t="s">
        <v>2004</v>
      </c>
      <c r="L852" s="38"/>
      <c r="M852" s="24"/>
    </row>
    <row r="853" spans="1:13" x14ac:dyDescent="0.25">
      <c r="A853" s="35"/>
      <c r="B853" s="35"/>
      <c r="C853" s="35">
        <f t="shared" si="148"/>
        <v>19999211</v>
      </c>
      <c r="D853" s="38">
        <f t="shared" si="149"/>
        <v>73.924999999999997</v>
      </c>
      <c r="E853" s="38">
        <f t="shared" si="149"/>
        <v>75.75</v>
      </c>
      <c r="F853" s="38">
        <f t="shared" si="149"/>
        <v>75.75</v>
      </c>
      <c r="G853" s="17"/>
      <c r="H853" s="14"/>
      <c r="I853" s="20"/>
      <c r="J853" s="38"/>
      <c r="K853" s="20" t="s">
        <v>1824</v>
      </c>
      <c r="L853" s="38"/>
      <c r="M853" s="24"/>
    </row>
    <row r="854" spans="1:13" x14ac:dyDescent="0.25">
      <c r="A854" s="36"/>
      <c r="B854" s="36"/>
      <c r="C854" s="36">
        <f t="shared" si="148"/>
        <v>19999211</v>
      </c>
      <c r="D854" s="39">
        <f t="shared" si="149"/>
        <v>73.924999999999997</v>
      </c>
      <c r="E854" s="39">
        <f t="shared" si="149"/>
        <v>75.75</v>
      </c>
      <c r="F854" s="39">
        <f t="shared" si="149"/>
        <v>75.75</v>
      </c>
      <c r="G854" s="17"/>
      <c r="H854" s="14"/>
      <c r="I854" s="20"/>
      <c r="J854" s="39"/>
      <c r="K854" s="20" t="s">
        <v>21</v>
      </c>
      <c r="L854" s="39"/>
      <c r="M854" s="24"/>
    </row>
    <row r="855" spans="1:13" x14ac:dyDescent="0.25">
      <c r="A855" s="43">
        <f>MAX($A$3:A854)+1</f>
        <v>77</v>
      </c>
      <c r="B855" s="43" t="s">
        <v>2005</v>
      </c>
      <c r="C855" s="43">
        <v>19999222</v>
      </c>
      <c r="D855" s="37">
        <v>90.137</v>
      </c>
      <c r="E855" s="37">
        <v>93.91</v>
      </c>
      <c r="F855" s="37">
        <v>85.91</v>
      </c>
      <c r="G855" s="17" t="s">
        <v>2006</v>
      </c>
      <c r="H855" s="14">
        <v>8</v>
      </c>
      <c r="I855" s="20" t="s">
        <v>1270</v>
      </c>
      <c r="J855" s="37">
        <v>74</v>
      </c>
      <c r="K855" s="20" t="s">
        <v>22</v>
      </c>
      <c r="L855" s="37">
        <v>96</v>
      </c>
      <c r="M855" s="24"/>
    </row>
    <row r="856" spans="1:13" x14ac:dyDescent="0.25">
      <c r="A856" s="35"/>
      <c r="B856" s="35"/>
      <c r="C856" s="35">
        <f t="shared" ref="C856:C875" si="150">C855</f>
        <v>19999222</v>
      </c>
      <c r="D856" s="38">
        <f t="shared" ref="D856:F875" si="151">D855:F855</f>
        <v>90.137</v>
      </c>
      <c r="E856" s="38">
        <f t="shared" si="151"/>
        <v>93.91</v>
      </c>
      <c r="F856" s="38">
        <f t="shared" si="151"/>
        <v>85.91</v>
      </c>
      <c r="G856" s="17"/>
      <c r="H856" s="14"/>
      <c r="I856" s="20" t="s">
        <v>2007</v>
      </c>
      <c r="J856" s="38"/>
      <c r="K856" s="20" t="s">
        <v>21</v>
      </c>
      <c r="L856" s="38"/>
      <c r="M856" s="24"/>
    </row>
    <row r="857" spans="1:13" x14ac:dyDescent="0.25">
      <c r="A857" s="35"/>
      <c r="B857" s="35"/>
      <c r="C857" s="35">
        <f t="shared" si="150"/>
        <v>19999222</v>
      </c>
      <c r="D857" s="38">
        <f t="shared" si="151"/>
        <v>90.137</v>
      </c>
      <c r="E857" s="38">
        <f t="shared" si="151"/>
        <v>93.91</v>
      </c>
      <c r="F857" s="38">
        <f t="shared" si="151"/>
        <v>85.91</v>
      </c>
      <c r="G857" s="17"/>
      <c r="H857" s="14"/>
      <c r="I857" s="20" t="s">
        <v>2008</v>
      </c>
      <c r="J857" s="38"/>
      <c r="K857" s="20" t="s">
        <v>2009</v>
      </c>
      <c r="L857" s="38"/>
      <c r="M857" s="24"/>
    </row>
    <row r="858" spans="1:13" x14ac:dyDescent="0.25">
      <c r="A858" s="35"/>
      <c r="B858" s="35"/>
      <c r="C858" s="35">
        <f t="shared" si="150"/>
        <v>19999222</v>
      </c>
      <c r="D858" s="38">
        <f t="shared" si="151"/>
        <v>90.137</v>
      </c>
      <c r="E858" s="38">
        <f t="shared" si="151"/>
        <v>93.91</v>
      </c>
      <c r="F858" s="38">
        <f t="shared" si="151"/>
        <v>85.91</v>
      </c>
      <c r="G858" s="17"/>
      <c r="H858" s="14"/>
      <c r="I858" s="20" t="s">
        <v>355</v>
      </c>
      <c r="J858" s="38"/>
      <c r="K858" s="20" t="s">
        <v>2010</v>
      </c>
      <c r="L858" s="38"/>
      <c r="M858" s="24"/>
    </row>
    <row r="859" spans="1:13" x14ac:dyDescent="0.25">
      <c r="A859" s="35"/>
      <c r="B859" s="35"/>
      <c r="C859" s="35">
        <f t="shared" si="150"/>
        <v>19999222</v>
      </c>
      <c r="D859" s="38">
        <f t="shared" si="151"/>
        <v>90.137</v>
      </c>
      <c r="E859" s="38">
        <f t="shared" si="151"/>
        <v>93.91</v>
      </c>
      <c r="F859" s="38">
        <f t="shared" si="151"/>
        <v>85.91</v>
      </c>
      <c r="G859" s="17"/>
      <c r="H859" s="14"/>
      <c r="I859" s="20" t="s">
        <v>34</v>
      </c>
      <c r="J859" s="38"/>
      <c r="K859" s="20" t="s">
        <v>2011</v>
      </c>
      <c r="L859" s="38"/>
      <c r="M859" s="24"/>
    </row>
    <row r="860" spans="1:13" x14ac:dyDescent="0.25">
      <c r="A860" s="35"/>
      <c r="B860" s="35"/>
      <c r="C860" s="35">
        <f t="shared" si="150"/>
        <v>19999222</v>
      </c>
      <c r="D860" s="38">
        <f t="shared" si="151"/>
        <v>90.137</v>
      </c>
      <c r="E860" s="38">
        <f t="shared" si="151"/>
        <v>93.91</v>
      </c>
      <c r="F860" s="38">
        <f t="shared" si="151"/>
        <v>85.91</v>
      </c>
      <c r="G860" s="17"/>
      <c r="H860" s="14"/>
      <c r="I860" s="20" t="s">
        <v>32</v>
      </c>
      <c r="J860" s="38"/>
      <c r="K860" s="20" t="s">
        <v>2012</v>
      </c>
      <c r="L860" s="38"/>
      <c r="M860" s="24"/>
    </row>
    <row r="861" spans="1:13" x14ac:dyDescent="0.25">
      <c r="A861" s="35"/>
      <c r="B861" s="35"/>
      <c r="C861" s="35">
        <f t="shared" si="150"/>
        <v>19999222</v>
      </c>
      <c r="D861" s="38">
        <f t="shared" si="151"/>
        <v>90.137</v>
      </c>
      <c r="E861" s="38">
        <f t="shared" si="151"/>
        <v>93.91</v>
      </c>
      <c r="F861" s="38">
        <f t="shared" si="151"/>
        <v>85.91</v>
      </c>
      <c r="G861" s="17"/>
      <c r="H861" s="14"/>
      <c r="I861" s="20" t="s">
        <v>60</v>
      </c>
      <c r="J861" s="38"/>
      <c r="K861" s="20" t="s">
        <v>2013</v>
      </c>
      <c r="L861" s="38"/>
      <c r="M861" s="24"/>
    </row>
    <row r="862" spans="1:13" x14ac:dyDescent="0.25">
      <c r="A862" s="35"/>
      <c r="B862" s="35"/>
      <c r="C862" s="35">
        <f t="shared" si="150"/>
        <v>19999222</v>
      </c>
      <c r="D862" s="38">
        <f t="shared" si="151"/>
        <v>90.137</v>
      </c>
      <c r="E862" s="38">
        <f t="shared" si="151"/>
        <v>93.91</v>
      </c>
      <c r="F862" s="38">
        <f t="shared" si="151"/>
        <v>85.91</v>
      </c>
      <c r="G862" s="17"/>
      <c r="H862" s="14"/>
      <c r="I862" s="20" t="s">
        <v>76</v>
      </c>
      <c r="J862" s="38"/>
      <c r="K862" s="20" t="s">
        <v>2014</v>
      </c>
      <c r="L862" s="38"/>
      <c r="M862" s="24"/>
    </row>
    <row r="863" spans="1:13" x14ac:dyDescent="0.25">
      <c r="A863" s="35"/>
      <c r="B863" s="35"/>
      <c r="C863" s="35">
        <f t="shared" si="150"/>
        <v>19999222</v>
      </c>
      <c r="D863" s="38">
        <f t="shared" si="151"/>
        <v>90.137</v>
      </c>
      <c r="E863" s="38">
        <f t="shared" si="151"/>
        <v>93.91</v>
      </c>
      <c r="F863" s="38">
        <f t="shared" si="151"/>
        <v>85.91</v>
      </c>
      <c r="G863" s="17"/>
      <c r="H863" s="14"/>
      <c r="I863" s="20" t="s">
        <v>356</v>
      </c>
      <c r="J863" s="38"/>
      <c r="K863" s="20" t="s">
        <v>2015</v>
      </c>
      <c r="L863" s="38"/>
      <c r="M863" s="24"/>
    </row>
    <row r="864" spans="1:13" x14ac:dyDescent="0.25">
      <c r="A864" s="35"/>
      <c r="B864" s="35"/>
      <c r="C864" s="35">
        <f t="shared" si="150"/>
        <v>19999222</v>
      </c>
      <c r="D864" s="38">
        <f t="shared" si="151"/>
        <v>90.137</v>
      </c>
      <c r="E864" s="38">
        <f t="shared" si="151"/>
        <v>93.91</v>
      </c>
      <c r="F864" s="38">
        <f t="shared" si="151"/>
        <v>85.91</v>
      </c>
      <c r="G864" s="17"/>
      <c r="H864" s="14"/>
      <c r="I864" s="20" t="s">
        <v>2016</v>
      </c>
      <c r="J864" s="38"/>
      <c r="K864" s="20" t="s">
        <v>2017</v>
      </c>
      <c r="L864" s="38"/>
      <c r="M864" s="24"/>
    </row>
    <row r="865" spans="1:13" x14ac:dyDescent="0.25">
      <c r="A865" s="35"/>
      <c r="B865" s="35"/>
      <c r="C865" s="35">
        <f t="shared" si="150"/>
        <v>19999222</v>
      </c>
      <c r="D865" s="38">
        <f t="shared" si="151"/>
        <v>90.137</v>
      </c>
      <c r="E865" s="38">
        <f t="shared" si="151"/>
        <v>93.91</v>
      </c>
      <c r="F865" s="38">
        <f t="shared" si="151"/>
        <v>85.91</v>
      </c>
      <c r="G865" s="17"/>
      <c r="H865" s="14"/>
      <c r="I865" s="20" t="s">
        <v>260</v>
      </c>
      <c r="J865" s="38"/>
      <c r="K865" s="20" t="s">
        <v>2018</v>
      </c>
      <c r="L865" s="38"/>
      <c r="M865" s="24"/>
    </row>
    <row r="866" spans="1:13" x14ac:dyDescent="0.25">
      <c r="A866" s="35"/>
      <c r="B866" s="35"/>
      <c r="C866" s="35">
        <f t="shared" si="150"/>
        <v>19999222</v>
      </c>
      <c r="D866" s="38">
        <f t="shared" si="151"/>
        <v>90.137</v>
      </c>
      <c r="E866" s="38">
        <f t="shared" si="151"/>
        <v>93.91</v>
      </c>
      <c r="F866" s="38">
        <f t="shared" si="151"/>
        <v>85.91</v>
      </c>
      <c r="G866" s="17"/>
      <c r="H866" s="14"/>
      <c r="I866" s="20" t="s">
        <v>2019</v>
      </c>
      <c r="J866" s="38"/>
      <c r="K866" s="20" t="s">
        <v>2020</v>
      </c>
      <c r="L866" s="38"/>
      <c r="M866" s="24"/>
    </row>
    <row r="867" spans="1:13" x14ac:dyDescent="0.25">
      <c r="A867" s="35"/>
      <c r="B867" s="35"/>
      <c r="C867" s="35">
        <f t="shared" si="150"/>
        <v>19999222</v>
      </c>
      <c r="D867" s="38">
        <f t="shared" si="151"/>
        <v>90.137</v>
      </c>
      <c r="E867" s="38">
        <f t="shared" si="151"/>
        <v>93.91</v>
      </c>
      <c r="F867" s="38">
        <f t="shared" si="151"/>
        <v>85.91</v>
      </c>
      <c r="G867" s="17"/>
      <c r="H867" s="14"/>
      <c r="I867" s="20"/>
      <c r="J867" s="38"/>
      <c r="K867" s="20" t="s">
        <v>2021</v>
      </c>
      <c r="L867" s="38"/>
      <c r="M867" s="24"/>
    </row>
    <row r="868" spans="1:13" x14ac:dyDescent="0.25">
      <c r="A868" s="35"/>
      <c r="B868" s="35"/>
      <c r="C868" s="35">
        <f t="shared" si="150"/>
        <v>19999222</v>
      </c>
      <c r="D868" s="38">
        <f t="shared" si="151"/>
        <v>90.137</v>
      </c>
      <c r="E868" s="38">
        <f t="shared" si="151"/>
        <v>93.91</v>
      </c>
      <c r="F868" s="38">
        <f t="shared" si="151"/>
        <v>85.91</v>
      </c>
      <c r="G868" s="17"/>
      <c r="H868" s="14"/>
      <c r="I868" s="20"/>
      <c r="J868" s="38"/>
      <c r="K868" s="20" t="s">
        <v>22</v>
      </c>
      <c r="L868" s="38"/>
      <c r="M868" s="24"/>
    </row>
    <row r="869" spans="1:13" x14ac:dyDescent="0.25">
      <c r="A869" s="35"/>
      <c r="B869" s="35"/>
      <c r="C869" s="35">
        <f t="shared" si="150"/>
        <v>19999222</v>
      </c>
      <c r="D869" s="38">
        <f t="shared" si="151"/>
        <v>90.137</v>
      </c>
      <c r="E869" s="38">
        <f t="shared" si="151"/>
        <v>93.91</v>
      </c>
      <c r="F869" s="38">
        <f t="shared" si="151"/>
        <v>85.91</v>
      </c>
      <c r="G869" s="17"/>
      <c r="H869" s="14"/>
      <c r="I869" s="20"/>
      <c r="J869" s="38"/>
      <c r="K869" s="20" t="s">
        <v>2022</v>
      </c>
      <c r="L869" s="38"/>
      <c r="M869" s="24"/>
    </row>
    <row r="870" spans="1:13" x14ac:dyDescent="0.25">
      <c r="A870" s="35"/>
      <c r="B870" s="35"/>
      <c r="C870" s="35">
        <f t="shared" si="150"/>
        <v>19999222</v>
      </c>
      <c r="D870" s="38">
        <f t="shared" si="151"/>
        <v>90.137</v>
      </c>
      <c r="E870" s="38">
        <f t="shared" si="151"/>
        <v>93.91</v>
      </c>
      <c r="F870" s="38">
        <f t="shared" si="151"/>
        <v>85.91</v>
      </c>
      <c r="G870" s="17"/>
      <c r="H870" s="14"/>
      <c r="I870" s="20"/>
      <c r="J870" s="38"/>
      <c r="K870" s="20" t="s">
        <v>2023</v>
      </c>
      <c r="L870" s="38"/>
      <c r="M870" s="24"/>
    </row>
    <row r="871" spans="1:13" x14ac:dyDescent="0.25">
      <c r="A871" s="35"/>
      <c r="B871" s="35"/>
      <c r="C871" s="35">
        <f t="shared" si="150"/>
        <v>19999222</v>
      </c>
      <c r="D871" s="38">
        <f t="shared" si="151"/>
        <v>90.137</v>
      </c>
      <c r="E871" s="38">
        <f t="shared" si="151"/>
        <v>93.91</v>
      </c>
      <c r="F871" s="38">
        <f t="shared" si="151"/>
        <v>85.91</v>
      </c>
      <c r="G871" s="17"/>
      <c r="H871" s="14"/>
      <c r="I871" s="20"/>
      <c r="J871" s="38"/>
      <c r="K871" s="20" t="s">
        <v>2024</v>
      </c>
      <c r="L871" s="38"/>
      <c r="M871" s="24"/>
    </row>
    <row r="872" spans="1:13" x14ac:dyDescent="0.25">
      <c r="A872" s="35"/>
      <c r="B872" s="35"/>
      <c r="C872" s="35">
        <f t="shared" si="150"/>
        <v>19999222</v>
      </c>
      <c r="D872" s="38">
        <f t="shared" si="151"/>
        <v>90.137</v>
      </c>
      <c r="E872" s="38">
        <f t="shared" si="151"/>
        <v>93.91</v>
      </c>
      <c r="F872" s="38">
        <f t="shared" si="151"/>
        <v>85.91</v>
      </c>
      <c r="G872" s="17"/>
      <c r="H872" s="14"/>
      <c r="I872" s="20"/>
      <c r="J872" s="38"/>
      <c r="K872" s="20" t="s">
        <v>2025</v>
      </c>
      <c r="L872" s="38"/>
      <c r="M872" s="24"/>
    </row>
    <row r="873" spans="1:13" x14ac:dyDescent="0.25">
      <c r="A873" s="35"/>
      <c r="B873" s="35"/>
      <c r="C873" s="35">
        <f t="shared" si="150"/>
        <v>19999222</v>
      </c>
      <c r="D873" s="38">
        <f t="shared" si="151"/>
        <v>90.137</v>
      </c>
      <c r="E873" s="38">
        <f t="shared" si="151"/>
        <v>93.91</v>
      </c>
      <c r="F873" s="38">
        <f t="shared" si="151"/>
        <v>85.91</v>
      </c>
      <c r="G873" s="17"/>
      <c r="H873" s="14"/>
      <c r="I873" s="20"/>
      <c r="J873" s="38"/>
      <c r="K873" s="20" t="s">
        <v>2026</v>
      </c>
      <c r="L873" s="38"/>
      <c r="M873" s="24"/>
    </row>
    <row r="874" spans="1:13" x14ac:dyDescent="0.25">
      <c r="A874" s="35"/>
      <c r="B874" s="35"/>
      <c r="C874" s="35">
        <f t="shared" si="150"/>
        <v>19999222</v>
      </c>
      <c r="D874" s="38">
        <f t="shared" si="151"/>
        <v>90.137</v>
      </c>
      <c r="E874" s="38">
        <f t="shared" si="151"/>
        <v>93.91</v>
      </c>
      <c r="F874" s="38">
        <f t="shared" si="151"/>
        <v>85.91</v>
      </c>
      <c r="G874" s="17"/>
      <c r="H874" s="14"/>
      <c r="I874" s="20"/>
      <c r="J874" s="38"/>
      <c r="K874" s="20" t="s">
        <v>2027</v>
      </c>
      <c r="L874" s="38"/>
      <c r="M874" s="24"/>
    </row>
    <row r="875" spans="1:13" x14ac:dyDescent="0.25">
      <c r="A875" s="36"/>
      <c r="B875" s="36"/>
      <c r="C875" s="36">
        <f t="shared" si="150"/>
        <v>19999222</v>
      </c>
      <c r="D875" s="39">
        <f t="shared" si="151"/>
        <v>90.137</v>
      </c>
      <c r="E875" s="39">
        <f t="shared" si="151"/>
        <v>93.91</v>
      </c>
      <c r="F875" s="39">
        <f t="shared" si="151"/>
        <v>85.91</v>
      </c>
      <c r="G875" s="17"/>
      <c r="H875" s="14"/>
      <c r="I875" s="20"/>
      <c r="J875" s="39"/>
      <c r="K875" s="20" t="s">
        <v>2028</v>
      </c>
      <c r="L875" s="39"/>
      <c r="M875" s="24"/>
    </row>
    <row r="876" spans="1:13" x14ac:dyDescent="0.25">
      <c r="A876" s="43">
        <f>MAX($A$3:A875)+1</f>
        <v>78</v>
      </c>
      <c r="B876" s="43" t="s">
        <v>2029</v>
      </c>
      <c r="C876" s="43">
        <v>19999223</v>
      </c>
      <c r="D876" s="37">
        <v>82.156999999999996</v>
      </c>
      <c r="E876" s="37">
        <v>84.51</v>
      </c>
      <c r="F876" s="37">
        <v>84.51</v>
      </c>
      <c r="G876" s="17"/>
      <c r="H876" s="14">
        <v>0</v>
      </c>
      <c r="I876" s="20" t="s">
        <v>2030</v>
      </c>
      <c r="J876" s="37">
        <v>65</v>
      </c>
      <c r="K876" s="20" t="s">
        <v>2031</v>
      </c>
      <c r="L876" s="37">
        <v>100</v>
      </c>
      <c r="M876" s="24"/>
    </row>
    <row r="877" spans="1:13" x14ac:dyDescent="0.25">
      <c r="A877" s="35"/>
      <c r="B877" s="35"/>
      <c r="C877" s="35">
        <f t="shared" ref="C877:C901" si="152">C876</f>
        <v>19999223</v>
      </c>
      <c r="D877" s="38">
        <f t="shared" ref="D877:F901" si="153">D876:F876</f>
        <v>82.156999999999996</v>
      </c>
      <c r="E877" s="38">
        <f t="shared" si="153"/>
        <v>84.51</v>
      </c>
      <c r="F877" s="38">
        <f t="shared" si="153"/>
        <v>84.51</v>
      </c>
      <c r="G877" s="17"/>
      <c r="H877" s="14"/>
      <c r="I877" s="20" t="s">
        <v>2032</v>
      </c>
      <c r="J877" s="38"/>
      <c r="K877" s="20" t="s">
        <v>30</v>
      </c>
      <c r="L877" s="38"/>
      <c r="M877" s="24"/>
    </row>
    <row r="878" spans="1:13" x14ac:dyDescent="0.25">
      <c r="A878" s="35"/>
      <c r="B878" s="35"/>
      <c r="C878" s="35">
        <f t="shared" si="152"/>
        <v>19999223</v>
      </c>
      <c r="D878" s="38">
        <f t="shared" si="153"/>
        <v>82.156999999999996</v>
      </c>
      <c r="E878" s="38">
        <f t="shared" si="153"/>
        <v>84.51</v>
      </c>
      <c r="F878" s="38">
        <f t="shared" si="153"/>
        <v>84.51</v>
      </c>
      <c r="G878" s="17"/>
      <c r="H878" s="14"/>
      <c r="I878" s="20" t="s">
        <v>484</v>
      </c>
      <c r="J878" s="38"/>
      <c r="K878" s="20" t="s">
        <v>2033</v>
      </c>
      <c r="L878" s="38"/>
      <c r="M878" s="24"/>
    </row>
    <row r="879" spans="1:13" x14ac:dyDescent="0.25">
      <c r="A879" s="35"/>
      <c r="B879" s="35"/>
      <c r="C879" s="35">
        <f t="shared" si="152"/>
        <v>19999223</v>
      </c>
      <c r="D879" s="38">
        <f t="shared" si="153"/>
        <v>82.156999999999996</v>
      </c>
      <c r="E879" s="38">
        <f t="shared" si="153"/>
        <v>84.51</v>
      </c>
      <c r="F879" s="38">
        <f t="shared" si="153"/>
        <v>84.51</v>
      </c>
      <c r="G879" s="17"/>
      <c r="H879" s="14"/>
      <c r="I879" s="20" t="s">
        <v>2034</v>
      </c>
      <c r="J879" s="38"/>
      <c r="K879" s="20" t="s">
        <v>483</v>
      </c>
      <c r="L879" s="38"/>
      <c r="M879" s="24"/>
    </row>
    <row r="880" spans="1:13" x14ac:dyDescent="0.25">
      <c r="A880" s="35"/>
      <c r="B880" s="35"/>
      <c r="C880" s="35">
        <f t="shared" si="152"/>
        <v>19999223</v>
      </c>
      <c r="D880" s="38">
        <f t="shared" si="153"/>
        <v>82.156999999999996</v>
      </c>
      <c r="E880" s="38">
        <f t="shared" si="153"/>
        <v>84.51</v>
      </c>
      <c r="F880" s="38">
        <f t="shared" si="153"/>
        <v>84.51</v>
      </c>
      <c r="G880" s="17"/>
      <c r="H880" s="14"/>
      <c r="I880" s="20" t="s">
        <v>2035</v>
      </c>
      <c r="J880" s="38"/>
      <c r="K880" s="20"/>
      <c r="L880" s="38"/>
      <c r="M880" s="24"/>
    </row>
    <row r="881" spans="1:13" x14ac:dyDescent="0.25">
      <c r="A881" s="35"/>
      <c r="B881" s="35"/>
      <c r="C881" s="35">
        <f t="shared" si="152"/>
        <v>19999223</v>
      </c>
      <c r="D881" s="38">
        <f t="shared" si="153"/>
        <v>82.156999999999996</v>
      </c>
      <c r="E881" s="38">
        <f t="shared" si="153"/>
        <v>84.51</v>
      </c>
      <c r="F881" s="38">
        <f t="shared" si="153"/>
        <v>84.51</v>
      </c>
      <c r="G881" s="17"/>
      <c r="H881" s="14"/>
      <c r="I881" s="20"/>
      <c r="J881" s="38"/>
      <c r="K881" s="20" t="s">
        <v>2036</v>
      </c>
      <c r="L881" s="38"/>
      <c r="M881" s="24"/>
    </row>
    <row r="882" spans="1:13" x14ac:dyDescent="0.25">
      <c r="A882" s="35"/>
      <c r="B882" s="35"/>
      <c r="C882" s="35">
        <f t="shared" si="152"/>
        <v>19999223</v>
      </c>
      <c r="D882" s="38">
        <f t="shared" si="153"/>
        <v>82.156999999999996</v>
      </c>
      <c r="E882" s="38">
        <f t="shared" si="153"/>
        <v>84.51</v>
      </c>
      <c r="F882" s="38">
        <f t="shared" si="153"/>
        <v>84.51</v>
      </c>
      <c r="G882" s="17"/>
      <c r="H882" s="14"/>
      <c r="I882" s="20"/>
      <c r="J882" s="38"/>
      <c r="K882" s="20" t="s">
        <v>2037</v>
      </c>
      <c r="L882" s="38"/>
      <c r="M882" s="24"/>
    </row>
    <row r="883" spans="1:13" x14ac:dyDescent="0.25">
      <c r="A883" s="35"/>
      <c r="B883" s="35"/>
      <c r="C883" s="35">
        <f t="shared" si="152"/>
        <v>19999223</v>
      </c>
      <c r="D883" s="38">
        <f t="shared" si="153"/>
        <v>82.156999999999996</v>
      </c>
      <c r="E883" s="38">
        <f t="shared" si="153"/>
        <v>84.51</v>
      </c>
      <c r="F883" s="38">
        <f t="shared" si="153"/>
        <v>84.51</v>
      </c>
      <c r="G883" s="17"/>
      <c r="H883" s="14"/>
      <c r="I883" s="20"/>
      <c r="J883" s="38"/>
      <c r="K883" s="20" t="s">
        <v>491</v>
      </c>
      <c r="L883" s="38"/>
      <c r="M883" s="24"/>
    </row>
    <row r="884" spans="1:13" x14ac:dyDescent="0.25">
      <c r="A884" s="35"/>
      <c r="B884" s="35"/>
      <c r="C884" s="35">
        <f t="shared" si="152"/>
        <v>19999223</v>
      </c>
      <c r="D884" s="38">
        <f t="shared" si="153"/>
        <v>82.156999999999996</v>
      </c>
      <c r="E884" s="38">
        <f t="shared" si="153"/>
        <v>84.51</v>
      </c>
      <c r="F884" s="38">
        <f t="shared" si="153"/>
        <v>84.51</v>
      </c>
      <c r="G884" s="17"/>
      <c r="H884" s="14"/>
      <c r="I884" s="20"/>
      <c r="J884" s="38"/>
      <c r="K884" s="20" t="s">
        <v>493</v>
      </c>
      <c r="L884" s="38"/>
      <c r="M884" s="24"/>
    </row>
    <row r="885" spans="1:13" x14ac:dyDescent="0.25">
      <c r="A885" s="35"/>
      <c r="B885" s="35"/>
      <c r="C885" s="35">
        <f t="shared" si="152"/>
        <v>19999223</v>
      </c>
      <c r="D885" s="38">
        <f t="shared" si="153"/>
        <v>82.156999999999996</v>
      </c>
      <c r="E885" s="38">
        <f t="shared" si="153"/>
        <v>84.51</v>
      </c>
      <c r="F885" s="38">
        <f t="shared" si="153"/>
        <v>84.51</v>
      </c>
      <c r="G885" s="17"/>
      <c r="H885" s="14"/>
      <c r="I885" s="20"/>
      <c r="J885" s="38"/>
      <c r="K885" s="20" t="s">
        <v>495</v>
      </c>
      <c r="L885" s="38"/>
      <c r="M885" s="24"/>
    </row>
    <row r="886" spans="1:13" x14ac:dyDescent="0.25">
      <c r="A886" s="35"/>
      <c r="B886" s="35"/>
      <c r="C886" s="35">
        <f t="shared" si="152"/>
        <v>19999223</v>
      </c>
      <c r="D886" s="38">
        <f t="shared" si="153"/>
        <v>82.156999999999996</v>
      </c>
      <c r="E886" s="38">
        <f t="shared" si="153"/>
        <v>84.51</v>
      </c>
      <c r="F886" s="38">
        <f t="shared" si="153"/>
        <v>84.51</v>
      </c>
      <c r="G886" s="17"/>
      <c r="H886" s="14"/>
      <c r="I886" s="20"/>
      <c r="J886" s="38"/>
      <c r="K886" s="20" t="s">
        <v>21</v>
      </c>
      <c r="L886" s="38"/>
      <c r="M886" s="24"/>
    </row>
    <row r="887" spans="1:13" x14ac:dyDescent="0.25">
      <c r="A887" s="35"/>
      <c r="B887" s="35"/>
      <c r="C887" s="35">
        <f t="shared" si="152"/>
        <v>19999223</v>
      </c>
      <c r="D887" s="38">
        <f t="shared" si="153"/>
        <v>82.156999999999996</v>
      </c>
      <c r="E887" s="38">
        <f t="shared" si="153"/>
        <v>84.51</v>
      </c>
      <c r="F887" s="38">
        <f t="shared" si="153"/>
        <v>84.51</v>
      </c>
      <c r="G887" s="17"/>
      <c r="H887" s="14"/>
      <c r="I887" s="20"/>
      <c r="J887" s="38"/>
      <c r="K887" s="20" t="s">
        <v>496</v>
      </c>
      <c r="L887" s="38"/>
      <c r="M887" s="24"/>
    </row>
    <row r="888" spans="1:13" x14ac:dyDescent="0.25">
      <c r="A888" s="35"/>
      <c r="B888" s="35"/>
      <c r="C888" s="35">
        <f t="shared" si="152"/>
        <v>19999223</v>
      </c>
      <c r="D888" s="38">
        <f t="shared" si="153"/>
        <v>82.156999999999996</v>
      </c>
      <c r="E888" s="38">
        <f t="shared" si="153"/>
        <v>84.51</v>
      </c>
      <c r="F888" s="38">
        <f t="shared" si="153"/>
        <v>84.51</v>
      </c>
      <c r="G888" s="17"/>
      <c r="H888" s="14"/>
      <c r="I888" s="20"/>
      <c r="J888" s="38"/>
      <c r="K888" s="20" t="s">
        <v>498</v>
      </c>
      <c r="L888" s="38"/>
      <c r="M888" s="24"/>
    </row>
    <row r="889" spans="1:13" x14ac:dyDescent="0.25">
      <c r="A889" s="35"/>
      <c r="B889" s="35"/>
      <c r="C889" s="35">
        <f t="shared" si="152"/>
        <v>19999223</v>
      </c>
      <c r="D889" s="38">
        <f t="shared" si="153"/>
        <v>82.156999999999996</v>
      </c>
      <c r="E889" s="38">
        <f t="shared" si="153"/>
        <v>84.51</v>
      </c>
      <c r="F889" s="38">
        <f t="shared" si="153"/>
        <v>84.51</v>
      </c>
      <c r="G889" s="17"/>
      <c r="H889" s="14"/>
      <c r="I889" s="20"/>
      <c r="J889" s="38"/>
      <c r="K889" s="20" t="s">
        <v>503</v>
      </c>
      <c r="L889" s="38"/>
      <c r="M889" s="24"/>
    </row>
    <row r="890" spans="1:13" x14ac:dyDescent="0.25">
      <c r="A890" s="35"/>
      <c r="B890" s="35"/>
      <c r="C890" s="35">
        <f t="shared" si="152"/>
        <v>19999223</v>
      </c>
      <c r="D890" s="38">
        <f t="shared" si="153"/>
        <v>82.156999999999996</v>
      </c>
      <c r="E890" s="38">
        <f t="shared" si="153"/>
        <v>84.51</v>
      </c>
      <c r="F890" s="38">
        <f t="shared" si="153"/>
        <v>84.51</v>
      </c>
      <c r="G890" s="17"/>
      <c r="H890" s="14"/>
      <c r="I890" s="20"/>
      <c r="J890" s="38"/>
      <c r="K890" s="20" t="s">
        <v>2038</v>
      </c>
      <c r="L890" s="38"/>
      <c r="M890" s="24"/>
    </row>
    <row r="891" spans="1:13" x14ac:dyDescent="0.25">
      <c r="A891" s="35"/>
      <c r="B891" s="35"/>
      <c r="C891" s="35">
        <f t="shared" si="152"/>
        <v>19999223</v>
      </c>
      <c r="D891" s="38">
        <f t="shared" si="153"/>
        <v>82.156999999999996</v>
      </c>
      <c r="E891" s="38">
        <f t="shared" si="153"/>
        <v>84.51</v>
      </c>
      <c r="F891" s="38">
        <f t="shared" si="153"/>
        <v>84.51</v>
      </c>
      <c r="G891" s="17"/>
      <c r="H891" s="14"/>
      <c r="I891" s="20"/>
      <c r="J891" s="38"/>
      <c r="K891" s="20" t="s">
        <v>2039</v>
      </c>
      <c r="L891" s="38"/>
      <c r="M891" s="24"/>
    </row>
    <row r="892" spans="1:13" x14ac:dyDescent="0.25">
      <c r="A892" s="35"/>
      <c r="B892" s="35"/>
      <c r="C892" s="35">
        <f t="shared" si="152"/>
        <v>19999223</v>
      </c>
      <c r="D892" s="38">
        <f t="shared" si="153"/>
        <v>82.156999999999996</v>
      </c>
      <c r="E892" s="38">
        <f t="shared" si="153"/>
        <v>84.51</v>
      </c>
      <c r="F892" s="38">
        <f t="shared" si="153"/>
        <v>84.51</v>
      </c>
      <c r="G892" s="17"/>
      <c r="H892" s="14"/>
      <c r="I892" s="20"/>
      <c r="J892" s="38"/>
      <c r="K892" s="20" t="s">
        <v>504</v>
      </c>
      <c r="L892" s="38"/>
      <c r="M892" s="24"/>
    </row>
    <row r="893" spans="1:13" x14ac:dyDescent="0.25">
      <c r="A893" s="35"/>
      <c r="B893" s="35"/>
      <c r="C893" s="35">
        <f t="shared" si="152"/>
        <v>19999223</v>
      </c>
      <c r="D893" s="38">
        <f t="shared" si="153"/>
        <v>82.156999999999996</v>
      </c>
      <c r="E893" s="38">
        <f t="shared" si="153"/>
        <v>84.51</v>
      </c>
      <c r="F893" s="38">
        <f t="shared" si="153"/>
        <v>84.51</v>
      </c>
      <c r="G893" s="17"/>
      <c r="H893" s="14"/>
      <c r="I893" s="20"/>
      <c r="J893" s="38"/>
      <c r="K893" s="20" t="s">
        <v>502</v>
      </c>
      <c r="L893" s="38"/>
      <c r="M893" s="24"/>
    </row>
    <row r="894" spans="1:13" x14ac:dyDescent="0.25">
      <c r="A894" s="35"/>
      <c r="B894" s="35"/>
      <c r="C894" s="35">
        <f t="shared" si="152"/>
        <v>19999223</v>
      </c>
      <c r="D894" s="38">
        <f t="shared" si="153"/>
        <v>82.156999999999996</v>
      </c>
      <c r="E894" s="38">
        <f t="shared" si="153"/>
        <v>84.51</v>
      </c>
      <c r="F894" s="38">
        <f t="shared" si="153"/>
        <v>84.51</v>
      </c>
      <c r="G894" s="17"/>
      <c r="H894" s="14"/>
      <c r="I894" s="20"/>
      <c r="J894" s="38"/>
      <c r="K894" s="20" t="s">
        <v>506</v>
      </c>
      <c r="L894" s="38"/>
      <c r="M894" s="24"/>
    </row>
    <row r="895" spans="1:13" x14ac:dyDescent="0.25">
      <c r="A895" s="35"/>
      <c r="B895" s="35"/>
      <c r="C895" s="35">
        <f t="shared" si="152"/>
        <v>19999223</v>
      </c>
      <c r="D895" s="38">
        <f t="shared" si="153"/>
        <v>82.156999999999996</v>
      </c>
      <c r="E895" s="38">
        <f t="shared" si="153"/>
        <v>84.51</v>
      </c>
      <c r="F895" s="38">
        <f t="shared" si="153"/>
        <v>84.51</v>
      </c>
      <c r="G895" s="17"/>
      <c r="H895" s="14"/>
      <c r="I895" s="20"/>
      <c r="J895" s="38"/>
      <c r="K895" s="20" t="s">
        <v>2040</v>
      </c>
      <c r="L895" s="38"/>
      <c r="M895" s="24"/>
    </row>
    <row r="896" spans="1:13" x14ac:dyDescent="0.25">
      <c r="A896" s="35"/>
      <c r="B896" s="35"/>
      <c r="C896" s="35">
        <f t="shared" si="152"/>
        <v>19999223</v>
      </c>
      <c r="D896" s="38">
        <f t="shared" si="153"/>
        <v>82.156999999999996</v>
      </c>
      <c r="E896" s="38">
        <f t="shared" si="153"/>
        <v>84.51</v>
      </c>
      <c r="F896" s="38">
        <f t="shared" si="153"/>
        <v>84.51</v>
      </c>
      <c r="G896" s="17"/>
      <c r="H896" s="14"/>
      <c r="I896" s="20"/>
      <c r="J896" s="38"/>
      <c r="K896" s="20" t="s">
        <v>2041</v>
      </c>
      <c r="L896" s="38"/>
      <c r="M896" s="24"/>
    </row>
    <row r="897" spans="1:13" x14ac:dyDescent="0.25">
      <c r="A897" s="35"/>
      <c r="B897" s="35"/>
      <c r="C897" s="35">
        <f t="shared" si="152"/>
        <v>19999223</v>
      </c>
      <c r="D897" s="38">
        <f t="shared" si="153"/>
        <v>82.156999999999996</v>
      </c>
      <c r="E897" s="38">
        <f t="shared" si="153"/>
        <v>84.51</v>
      </c>
      <c r="F897" s="38">
        <f t="shared" si="153"/>
        <v>84.51</v>
      </c>
      <c r="G897" s="17"/>
      <c r="H897" s="14"/>
      <c r="I897" s="20"/>
      <c r="J897" s="38"/>
      <c r="K897" s="20" t="s">
        <v>2042</v>
      </c>
      <c r="L897" s="38"/>
      <c r="M897" s="24"/>
    </row>
    <row r="898" spans="1:13" x14ac:dyDescent="0.25">
      <c r="A898" s="35"/>
      <c r="B898" s="35"/>
      <c r="C898" s="35">
        <f t="shared" si="152"/>
        <v>19999223</v>
      </c>
      <c r="D898" s="38">
        <f t="shared" si="153"/>
        <v>82.156999999999996</v>
      </c>
      <c r="E898" s="38">
        <f t="shared" si="153"/>
        <v>84.51</v>
      </c>
      <c r="F898" s="38">
        <f t="shared" si="153"/>
        <v>84.51</v>
      </c>
      <c r="G898" s="17"/>
      <c r="H898" s="14"/>
      <c r="I898" s="20"/>
      <c r="J898" s="38"/>
      <c r="K898" s="20" t="s">
        <v>156</v>
      </c>
      <c r="L898" s="38"/>
      <c r="M898" s="24"/>
    </row>
    <row r="899" spans="1:13" x14ac:dyDescent="0.25">
      <c r="A899" s="35"/>
      <c r="B899" s="35"/>
      <c r="C899" s="35">
        <f t="shared" si="152"/>
        <v>19999223</v>
      </c>
      <c r="D899" s="38">
        <f t="shared" si="153"/>
        <v>82.156999999999996</v>
      </c>
      <c r="E899" s="38">
        <f t="shared" si="153"/>
        <v>84.51</v>
      </c>
      <c r="F899" s="38">
        <f t="shared" si="153"/>
        <v>84.51</v>
      </c>
      <c r="G899" s="17"/>
      <c r="H899" s="14"/>
      <c r="I899" s="20"/>
      <c r="J899" s="38"/>
      <c r="K899" s="20" t="s">
        <v>2043</v>
      </c>
      <c r="L899" s="38"/>
      <c r="M899" s="24"/>
    </row>
    <row r="900" spans="1:13" x14ac:dyDescent="0.25">
      <c r="A900" s="35"/>
      <c r="B900" s="35"/>
      <c r="C900" s="35">
        <f t="shared" si="152"/>
        <v>19999223</v>
      </c>
      <c r="D900" s="38">
        <f t="shared" si="153"/>
        <v>82.156999999999996</v>
      </c>
      <c r="E900" s="38">
        <f t="shared" si="153"/>
        <v>84.51</v>
      </c>
      <c r="F900" s="38">
        <f t="shared" si="153"/>
        <v>84.51</v>
      </c>
      <c r="G900" s="17"/>
      <c r="H900" s="14"/>
      <c r="I900" s="20"/>
      <c r="J900" s="38"/>
      <c r="K900" s="20" t="s">
        <v>2044</v>
      </c>
      <c r="L900" s="38"/>
      <c r="M900" s="24"/>
    </row>
    <row r="901" spans="1:13" x14ac:dyDescent="0.25">
      <c r="A901" s="36"/>
      <c r="B901" s="36"/>
      <c r="C901" s="36">
        <f t="shared" si="152"/>
        <v>19999223</v>
      </c>
      <c r="D901" s="39">
        <f t="shared" si="153"/>
        <v>82.156999999999996</v>
      </c>
      <c r="E901" s="39">
        <f t="shared" si="153"/>
        <v>84.51</v>
      </c>
      <c r="F901" s="39">
        <f t="shared" si="153"/>
        <v>84.51</v>
      </c>
      <c r="G901" s="17"/>
      <c r="H901" s="14"/>
      <c r="I901" s="20"/>
      <c r="J901" s="39"/>
      <c r="K901" s="20" t="s">
        <v>299</v>
      </c>
      <c r="L901" s="39"/>
      <c r="M901" s="24"/>
    </row>
    <row r="902" spans="1:13" x14ac:dyDescent="0.25">
      <c r="A902" s="16">
        <f>MAX($A$3:A901)+1</f>
        <v>79</v>
      </c>
      <c r="B902" s="16" t="s">
        <v>2045</v>
      </c>
      <c r="C902" s="16">
        <v>18999022</v>
      </c>
      <c r="D902" s="31">
        <v>57.523000000000003</v>
      </c>
      <c r="E902" s="31">
        <v>57.89</v>
      </c>
      <c r="F902" s="31">
        <v>57.89</v>
      </c>
      <c r="G902" s="17"/>
      <c r="H902" s="14">
        <v>0</v>
      </c>
      <c r="I902" s="20" t="s">
        <v>2046</v>
      </c>
      <c r="J902" s="31">
        <v>60</v>
      </c>
      <c r="K902" s="20" t="s">
        <v>2046</v>
      </c>
      <c r="L902" s="31">
        <v>50</v>
      </c>
      <c r="M902" s="24"/>
    </row>
    <row r="903" spans="1:13" x14ac:dyDescent="0.25">
      <c r="A903" s="16">
        <f>MAX($A$3:A902)+1</f>
        <v>80</v>
      </c>
      <c r="B903" s="16" t="s">
        <v>2047</v>
      </c>
      <c r="C903" s="16">
        <v>18999127</v>
      </c>
      <c r="D903" s="31">
        <v>72.942999999999998</v>
      </c>
      <c r="E903" s="31">
        <v>78.489999999999995</v>
      </c>
      <c r="F903" s="31">
        <v>78.489999999999995</v>
      </c>
      <c r="G903" s="17"/>
      <c r="H903" s="14">
        <v>0</v>
      </c>
      <c r="I903" s="20" t="s">
        <v>728</v>
      </c>
      <c r="J903" s="31">
        <v>61</v>
      </c>
      <c r="K903" s="20" t="s">
        <v>137</v>
      </c>
      <c r="L903" s="31">
        <v>58</v>
      </c>
      <c r="M903" s="24"/>
    </row>
    <row r="904" spans="1:13" x14ac:dyDescent="0.25">
      <c r="A904" s="43">
        <f>MAX($A$3:A903)+1</f>
        <v>81</v>
      </c>
      <c r="B904" s="43" t="s">
        <v>2048</v>
      </c>
      <c r="C904" s="43">
        <v>19999003</v>
      </c>
      <c r="D904" s="37">
        <v>78.5</v>
      </c>
      <c r="E904" s="37">
        <v>83</v>
      </c>
      <c r="F904" s="37">
        <v>83</v>
      </c>
      <c r="G904" s="17"/>
      <c r="H904" s="14">
        <v>0</v>
      </c>
      <c r="I904" s="20" t="s">
        <v>48</v>
      </c>
      <c r="J904" s="37">
        <v>64</v>
      </c>
      <c r="K904" s="20" t="s">
        <v>2049</v>
      </c>
      <c r="L904" s="37">
        <v>76</v>
      </c>
      <c r="M904" s="24"/>
    </row>
    <row r="905" spans="1:13" x14ac:dyDescent="0.25">
      <c r="A905" s="35"/>
      <c r="B905" s="35"/>
      <c r="C905" s="35">
        <f t="shared" ref="C905:C915" si="154">C904</f>
        <v>19999003</v>
      </c>
      <c r="D905" s="38">
        <f t="shared" ref="D905:F915" si="155">D904:F904</f>
        <v>78.5</v>
      </c>
      <c r="E905" s="38">
        <f t="shared" si="155"/>
        <v>83</v>
      </c>
      <c r="F905" s="38">
        <f t="shared" si="155"/>
        <v>83</v>
      </c>
      <c r="G905" s="17"/>
      <c r="H905" s="14"/>
      <c r="I905" s="20" t="s">
        <v>2050</v>
      </c>
      <c r="J905" s="38"/>
      <c r="K905" s="20" t="s">
        <v>2051</v>
      </c>
      <c r="L905" s="38"/>
      <c r="M905" s="24"/>
    </row>
    <row r="906" spans="1:13" x14ac:dyDescent="0.25">
      <c r="A906" s="35"/>
      <c r="B906" s="35"/>
      <c r="C906" s="35">
        <f t="shared" si="154"/>
        <v>19999003</v>
      </c>
      <c r="D906" s="38">
        <f t="shared" si="155"/>
        <v>78.5</v>
      </c>
      <c r="E906" s="38">
        <f t="shared" si="155"/>
        <v>83</v>
      </c>
      <c r="F906" s="38">
        <f t="shared" si="155"/>
        <v>83</v>
      </c>
      <c r="G906" s="17"/>
      <c r="H906" s="14"/>
      <c r="I906" s="20" t="s">
        <v>2052</v>
      </c>
      <c r="J906" s="38"/>
      <c r="K906" s="20" t="s">
        <v>2053</v>
      </c>
      <c r="L906" s="38"/>
      <c r="M906" s="24"/>
    </row>
    <row r="907" spans="1:13" x14ac:dyDescent="0.25">
      <c r="A907" s="35"/>
      <c r="B907" s="35"/>
      <c r="C907" s="35">
        <f t="shared" si="154"/>
        <v>19999003</v>
      </c>
      <c r="D907" s="38">
        <f t="shared" si="155"/>
        <v>78.5</v>
      </c>
      <c r="E907" s="38">
        <f t="shared" si="155"/>
        <v>83</v>
      </c>
      <c r="F907" s="38">
        <f t="shared" si="155"/>
        <v>83</v>
      </c>
      <c r="G907" s="17"/>
      <c r="H907" s="14"/>
      <c r="I907" s="20" t="s">
        <v>1063</v>
      </c>
      <c r="J907" s="38"/>
      <c r="K907" s="20" t="s">
        <v>2054</v>
      </c>
      <c r="L907" s="38"/>
      <c r="M907" s="24"/>
    </row>
    <row r="908" spans="1:13" x14ac:dyDescent="0.25">
      <c r="A908" s="35"/>
      <c r="B908" s="35"/>
      <c r="C908" s="35">
        <f t="shared" si="154"/>
        <v>19999003</v>
      </c>
      <c r="D908" s="38">
        <f t="shared" si="155"/>
        <v>78.5</v>
      </c>
      <c r="E908" s="38">
        <f t="shared" si="155"/>
        <v>83</v>
      </c>
      <c r="F908" s="38">
        <f t="shared" si="155"/>
        <v>83</v>
      </c>
      <c r="G908" s="17"/>
      <c r="H908" s="14"/>
      <c r="I908" s="20"/>
      <c r="J908" s="38"/>
      <c r="K908" s="20" t="s">
        <v>2055</v>
      </c>
      <c r="L908" s="38"/>
      <c r="M908" s="24"/>
    </row>
    <row r="909" spans="1:13" x14ac:dyDescent="0.25">
      <c r="A909" s="35"/>
      <c r="B909" s="35"/>
      <c r="C909" s="35">
        <f t="shared" si="154"/>
        <v>19999003</v>
      </c>
      <c r="D909" s="38">
        <f t="shared" si="155"/>
        <v>78.5</v>
      </c>
      <c r="E909" s="38">
        <f t="shared" si="155"/>
        <v>83</v>
      </c>
      <c r="F909" s="38">
        <f t="shared" si="155"/>
        <v>83</v>
      </c>
      <c r="G909" s="17"/>
      <c r="H909" s="14"/>
      <c r="I909" s="20"/>
      <c r="J909" s="38"/>
      <c r="K909" s="20" t="s">
        <v>2056</v>
      </c>
      <c r="L909" s="38"/>
      <c r="M909" s="24"/>
    </row>
    <row r="910" spans="1:13" x14ac:dyDescent="0.25">
      <c r="A910" s="35"/>
      <c r="B910" s="35"/>
      <c r="C910" s="35">
        <f t="shared" si="154"/>
        <v>19999003</v>
      </c>
      <c r="D910" s="38">
        <f t="shared" si="155"/>
        <v>78.5</v>
      </c>
      <c r="E910" s="38">
        <f t="shared" si="155"/>
        <v>83</v>
      </c>
      <c r="F910" s="38">
        <f t="shared" si="155"/>
        <v>83</v>
      </c>
      <c r="G910" s="17"/>
      <c r="H910" s="14"/>
      <c r="I910" s="20"/>
      <c r="J910" s="38"/>
      <c r="K910" s="20" t="s">
        <v>2057</v>
      </c>
      <c r="L910" s="38"/>
      <c r="M910" s="24"/>
    </row>
    <row r="911" spans="1:13" x14ac:dyDescent="0.25">
      <c r="A911" s="35"/>
      <c r="B911" s="35"/>
      <c r="C911" s="35">
        <f t="shared" si="154"/>
        <v>19999003</v>
      </c>
      <c r="D911" s="38">
        <f t="shared" si="155"/>
        <v>78.5</v>
      </c>
      <c r="E911" s="38">
        <f t="shared" si="155"/>
        <v>83</v>
      </c>
      <c r="F911" s="38">
        <f t="shared" si="155"/>
        <v>83</v>
      </c>
      <c r="G911" s="17"/>
      <c r="H911" s="14"/>
      <c r="I911" s="20"/>
      <c r="J911" s="38"/>
      <c r="K911" s="20" t="s">
        <v>2058</v>
      </c>
      <c r="L911" s="38"/>
      <c r="M911" s="24"/>
    </row>
    <row r="912" spans="1:13" x14ac:dyDescent="0.25">
      <c r="A912" s="35"/>
      <c r="B912" s="35"/>
      <c r="C912" s="35">
        <f t="shared" si="154"/>
        <v>19999003</v>
      </c>
      <c r="D912" s="38">
        <f t="shared" si="155"/>
        <v>78.5</v>
      </c>
      <c r="E912" s="38">
        <f t="shared" si="155"/>
        <v>83</v>
      </c>
      <c r="F912" s="38">
        <f t="shared" si="155"/>
        <v>83</v>
      </c>
      <c r="G912" s="17"/>
      <c r="H912" s="14"/>
      <c r="I912" s="20"/>
      <c r="J912" s="38"/>
      <c r="K912" s="20" t="s">
        <v>2059</v>
      </c>
      <c r="L912" s="38"/>
      <c r="M912" s="24"/>
    </row>
    <row r="913" spans="1:13" x14ac:dyDescent="0.25">
      <c r="A913" s="35"/>
      <c r="B913" s="35"/>
      <c r="C913" s="35">
        <f t="shared" si="154"/>
        <v>19999003</v>
      </c>
      <c r="D913" s="38">
        <f t="shared" si="155"/>
        <v>78.5</v>
      </c>
      <c r="E913" s="38">
        <f t="shared" si="155"/>
        <v>83</v>
      </c>
      <c r="F913" s="38">
        <f t="shared" si="155"/>
        <v>83</v>
      </c>
      <c r="G913" s="17"/>
      <c r="H913" s="14"/>
      <c r="I913" s="20"/>
      <c r="J913" s="38"/>
      <c r="K913" s="20" t="s">
        <v>2060</v>
      </c>
      <c r="L913" s="38"/>
      <c r="M913" s="24"/>
    </row>
    <row r="914" spans="1:13" x14ac:dyDescent="0.25">
      <c r="A914" s="35"/>
      <c r="B914" s="35"/>
      <c r="C914" s="35">
        <f t="shared" si="154"/>
        <v>19999003</v>
      </c>
      <c r="D914" s="38">
        <f t="shared" si="155"/>
        <v>78.5</v>
      </c>
      <c r="E914" s="38">
        <f t="shared" si="155"/>
        <v>83</v>
      </c>
      <c r="F914" s="38">
        <f t="shared" si="155"/>
        <v>83</v>
      </c>
      <c r="G914" s="17"/>
      <c r="H914" s="14"/>
      <c r="I914" s="20"/>
      <c r="J914" s="38"/>
      <c r="K914" s="20" t="s">
        <v>137</v>
      </c>
      <c r="L914" s="38"/>
      <c r="M914" s="24"/>
    </row>
    <row r="915" spans="1:13" x14ac:dyDescent="0.25">
      <c r="A915" s="36"/>
      <c r="B915" s="36"/>
      <c r="C915" s="36">
        <f t="shared" si="154"/>
        <v>19999003</v>
      </c>
      <c r="D915" s="39">
        <f t="shared" si="155"/>
        <v>78.5</v>
      </c>
      <c r="E915" s="39">
        <f t="shared" si="155"/>
        <v>83</v>
      </c>
      <c r="F915" s="39">
        <f t="shared" si="155"/>
        <v>83</v>
      </c>
      <c r="G915" s="17"/>
      <c r="H915" s="14"/>
      <c r="I915" s="20"/>
      <c r="J915" s="39"/>
      <c r="K915" s="20" t="s">
        <v>2061</v>
      </c>
      <c r="L915" s="39"/>
      <c r="M915" s="24"/>
    </row>
    <row r="916" spans="1:13" x14ac:dyDescent="0.25">
      <c r="A916" s="43">
        <f>MAX($A$3:A915)+1</f>
        <v>82</v>
      </c>
      <c r="B916" s="43" t="s">
        <v>2062</v>
      </c>
      <c r="C916" s="43">
        <v>19999007</v>
      </c>
      <c r="D916" s="37">
        <v>74.927000000000007</v>
      </c>
      <c r="E916" s="37">
        <v>79.61</v>
      </c>
      <c r="F916" s="37">
        <v>79.61</v>
      </c>
      <c r="G916" s="17"/>
      <c r="H916" s="14">
        <v>0</v>
      </c>
      <c r="I916" s="20" t="s">
        <v>2050</v>
      </c>
      <c r="J916" s="37">
        <v>62</v>
      </c>
      <c r="K916" s="20" t="s">
        <v>1654</v>
      </c>
      <c r="L916" s="37">
        <v>68</v>
      </c>
      <c r="M916" s="24"/>
    </row>
    <row r="917" spans="1:13" x14ac:dyDescent="0.25">
      <c r="A917" s="35"/>
      <c r="B917" s="35"/>
      <c r="C917" s="35">
        <f t="shared" ref="C917:C922" si="156">C916</f>
        <v>19999007</v>
      </c>
      <c r="D917" s="38">
        <f t="shared" ref="D917:F922" si="157">D916:F916</f>
        <v>74.927000000000007</v>
      </c>
      <c r="E917" s="38">
        <f t="shared" si="157"/>
        <v>79.61</v>
      </c>
      <c r="F917" s="38">
        <f t="shared" si="157"/>
        <v>79.61</v>
      </c>
      <c r="G917" s="17"/>
      <c r="H917" s="14"/>
      <c r="I917" s="20" t="s">
        <v>2063</v>
      </c>
      <c r="J917" s="38"/>
      <c r="K917" s="20" t="s">
        <v>1888</v>
      </c>
      <c r="L917" s="38"/>
      <c r="M917" s="24"/>
    </row>
    <row r="918" spans="1:13" x14ac:dyDescent="0.25">
      <c r="A918" s="35"/>
      <c r="B918" s="35"/>
      <c r="C918" s="35">
        <f t="shared" si="156"/>
        <v>19999007</v>
      </c>
      <c r="D918" s="38">
        <f t="shared" si="157"/>
        <v>74.927000000000007</v>
      </c>
      <c r="E918" s="38">
        <f t="shared" si="157"/>
        <v>79.61</v>
      </c>
      <c r="F918" s="38">
        <f t="shared" si="157"/>
        <v>79.61</v>
      </c>
      <c r="G918" s="17"/>
      <c r="H918" s="14"/>
      <c r="I918" s="20"/>
      <c r="J918" s="38"/>
      <c r="K918" s="20" t="s">
        <v>2064</v>
      </c>
      <c r="L918" s="38"/>
      <c r="M918" s="24"/>
    </row>
    <row r="919" spans="1:13" x14ac:dyDescent="0.25">
      <c r="A919" s="35"/>
      <c r="B919" s="35"/>
      <c r="C919" s="35">
        <f t="shared" si="156"/>
        <v>19999007</v>
      </c>
      <c r="D919" s="38">
        <f t="shared" si="157"/>
        <v>74.927000000000007</v>
      </c>
      <c r="E919" s="38">
        <f t="shared" si="157"/>
        <v>79.61</v>
      </c>
      <c r="F919" s="38">
        <f t="shared" si="157"/>
        <v>79.61</v>
      </c>
      <c r="G919" s="17"/>
      <c r="H919" s="14"/>
      <c r="I919" s="20"/>
      <c r="J919" s="38"/>
      <c r="K919" s="20" t="s">
        <v>2065</v>
      </c>
      <c r="L919" s="38"/>
      <c r="M919" s="24"/>
    </row>
    <row r="920" spans="1:13" x14ac:dyDescent="0.25">
      <c r="A920" s="35"/>
      <c r="B920" s="35"/>
      <c r="C920" s="35">
        <f t="shared" si="156"/>
        <v>19999007</v>
      </c>
      <c r="D920" s="38">
        <f t="shared" si="157"/>
        <v>74.927000000000007</v>
      </c>
      <c r="E920" s="38">
        <f t="shared" si="157"/>
        <v>79.61</v>
      </c>
      <c r="F920" s="38">
        <f t="shared" si="157"/>
        <v>79.61</v>
      </c>
      <c r="G920" s="17"/>
      <c r="H920" s="14"/>
      <c r="I920" s="20"/>
      <c r="J920" s="38"/>
      <c r="K920" s="20" t="s">
        <v>2066</v>
      </c>
      <c r="L920" s="38"/>
      <c r="M920" s="24"/>
    </row>
    <row r="921" spans="1:13" x14ac:dyDescent="0.25">
      <c r="A921" s="35"/>
      <c r="B921" s="35"/>
      <c r="C921" s="35">
        <f t="shared" si="156"/>
        <v>19999007</v>
      </c>
      <c r="D921" s="38">
        <f t="shared" si="157"/>
        <v>74.927000000000007</v>
      </c>
      <c r="E921" s="38">
        <f t="shared" si="157"/>
        <v>79.61</v>
      </c>
      <c r="F921" s="38">
        <f t="shared" si="157"/>
        <v>79.61</v>
      </c>
      <c r="G921" s="17"/>
      <c r="H921" s="14"/>
      <c r="I921" s="20"/>
      <c r="J921" s="38"/>
      <c r="K921" s="20" t="s">
        <v>2057</v>
      </c>
      <c r="L921" s="38"/>
      <c r="M921" s="24"/>
    </row>
    <row r="922" spans="1:13" x14ac:dyDescent="0.25">
      <c r="A922" s="36"/>
      <c r="B922" s="36"/>
      <c r="C922" s="36">
        <f t="shared" si="156"/>
        <v>19999007</v>
      </c>
      <c r="D922" s="39">
        <f t="shared" si="157"/>
        <v>74.927000000000007</v>
      </c>
      <c r="E922" s="39">
        <f t="shared" si="157"/>
        <v>79.61</v>
      </c>
      <c r="F922" s="39">
        <f t="shared" si="157"/>
        <v>79.61</v>
      </c>
      <c r="G922" s="17"/>
      <c r="H922" s="14"/>
      <c r="I922" s="20"/>
      <c r="J922" s="39"/>
      <c r="K922" s="20" t="s">
        <v>137</v>
      </c>
      <c r="L922" s="39"/>
      <c r="M922" s="24"/>
    </row>
    <row r="923" spans="1:13" x14ac:dyDescent="0.25">
      <c r="A923" s="43">
        <f>MAX($A$3:A922)+1</f>
        <v>83</v>
      </c>
      <c r="B923" s="43" t="s">
        <v>2067</v>
      </c>
      <c r="C923" s="43">
        <v>19999016</v>
      </c>
      <c r="D923" s="37">
        <v>77.78</v>
      </c>
      <c r="E923" s="37">
        <v>81.400000000000006</v>
      </c>
      <c r="F923" s="37">
        <v>81.400000000000006</v>
      </c>
      <c r="G923" s="17"/>
      <c r="H923" s="14">
        <v>0</v>
      </c>
      <c r="I923" s="20" t="s">
        <v>2050</v>
      </c>
      <c r="J923" s="37">
        <v>62</v>
      </c>
      <c r="K923" s="20" t="s">
        <v>2068</v>
      </c>
      <c r="L923" s="37">
        <v>84</v>
      </c>
      <c r="M923" s="24"/>
    </row>
    <row r="924" spans="1:13" x14ac:dyDescent="0.25">
      <c r="A924" s="35"/>
      <c r="B924" s="35"/>
      <c r="C924" s="35">
        <f t="shared" ref="C924:C932" si="158">C923</f>
        <v>19999016</v>
      </c>
      <c r="D924" s="38">
        <f t="shared" ref="D924:F932" si="159">D923:F923</f>
        <v>77.78</v>
      </c>
      <c r="E924" s="38">
        <f t="shared" si="159"/>
        <v>81.400000000000006</v>
      </c>
      <c r="F924" s="38">
        <f t="shared" si="159"/>
        <v>81.400000000000006</v>
      </c>
      <c r="G924" s="17"/>
      <c r="H924" s="14"/>
      <c r="I924" s="20" t="s">
        <v>1412</v>
      </c>
      <c r="J924" s="38"/>
      <c r="K924" s="20" t="s">
        <v>2069</v>
      </c>
      <c r="L924" s="38"/>
      <c r="M924" s="24"/>
    </row>
    <row r="925" spans="1:13" x14ac:dyDescent="0.25">
      <c r="A925" s="35"/>
      <c r="B925" s="35"/>
      <c r="C925" s="35">
        <f t="shared" si="158"/>
        <v>19999016</v>
      </c>
      <c r="D925" s="38">
        <f t="shared" si="159"/>
        <v>77.78</v>
      </c>
      <c r="E925" s="38">
        <f t="shared" si="159"/>
        <v>81.400000000000006</v>
      </c>
      <c r="F925" s="38">
        <f t="shared" si="159"/>
        <v>81.400000000000006</v>
      </c>
      <c r="G925" s="17"/>
      <c r="H925" s="14"/>
      <c r="I925" s="20"/>
      <c r="J925" s="38"/>
      <c r="K925" s="20" t="s">
        <v>2070</v>
      </c>
      <c r="L925" s="38"/>
      <c r="M925" s="24"/>
    </row>
    <row r="926" spans="1:13" x14ac:dyDescent="0.25">
      <c r="A926" s="35"/>
      <c r="B926" s="35"/>
      <c r="C926" s="35">
        <f t="shared" si="158"/>
        <v>19999016</v>
      </c>
      <c r="D926" s="38">
        <f t="shared" si="159"/>
        <v>77.78</v>
      </c>
      <c r="E926" s="38">
        <f t="shared" si="159"/>
        <v>81.400000000000006</v>
      </c>
      <c r="F926" s="38">
        <f t="shared" si="159"/>
        <v>81.400000000000006</v>
      </c>
      <c r="G926" s="17"/>
      <c r="H926" s="14"/>
      <c r="I926" s="20"/>
      <c r="J926" s="38"/>
      <c r="K926" s="20" t="s">
        <v>137</v>
      </c>
      <c r="L926" s="38"/>
      <c r="M926" s="24"/>
    </row>
    <row r="927" spans="1:13" x14ac:dyDescent="0.25">
      <c r="A927" s="35"/>
      <c r="B927" s="35"/>
      <c r="C927" s="35">
        <f t="shared" si="158"/>
        <v>19999016</v>
      </c>
      <c r="D927" s="38">
        <f t="shared" si="159"/>
        <v>77.78</v>
      </c>
      <c r="E927" s="38">
        <f t="shared" si="159"/>
        <v>81.400000000000006</v>
      </c>
      <c r="F927" s="38">
        <f t="shared" si="159"/>
        <v>81.400000000000006</v>
      </c>
      <c r="G927" s="17"/>
      <c r="H927" s="14"/>
      <c r="I927" s="20"/>
      <c r="J927" s="38"/>
      <c r="K927" s="20" t="s">
        <v>1643</v>
      </c>
      <c r="L927" s="38"/>
      <c r="M927" s="24"/>
    </row>
    <row r="928" spans="1:13" x14ac:dyDescent="0.25">
      <c r="A928" s="35"/>
      <c r="B928" s="35"/>
      <c r="C928" s="35">
        <f t="shared" si="158"/>
        <v>19999016</v>
      </c>
      <c r="D928" s="38">
        <f t="shared" si="159"/>
        <v>77.78</v>
      </c>
      <c r="E928" s="38">
        <f t="shared" si="159"/>
        <v>81.400000000000006</v>
      </c>
      <c r="F928" s="38">
        <f t="shared" si="159"/>
        <v>81.400000000000006</v>
      </c>
      <c r="G928" s="17"/>
      <c r="H928" s="14"/>
      <c r="I928" s="20"/>
      <c r="J928" s="38"/>
      <c r="K928" s="20"/>
      <c r="L928" s="38"/>
      <c r="M928" s="24"/>
    </row>
    <row r="929" spans="1:13" x14ac:dyDescent="0.25">
      <c r="A929" s="35"/>
      <c r="B929" s="35"/>
      <c r="C929" s="35">
        <f t="shared" si="158"/>
        <v>19999016</v>
      </c>
      <c r="D929" s="38">
        <f t="shared" si="159"/>
        <v>77.78</v>
      </c>
      <c r="E929" s="38">
        <f t="shared" si="159"/>
        <v>81.400000000000006</v>
      </c>
      <c r="F929" s="38">
        <f t="shared" si="159"/>
        <v>81.400000000000006</v>
      </c>
      <c r="G929" s="17"/>
      <c r="H929" s="14"/>
      <c r="I929" s="20"/>
      <c r="J929" s="38"/>
      <c r="K929" s="20" t="s">
        <v>2071</v>
      </c>
      <c r="L929" s="38"/>
      <c r="M929" s="24"/>
    </row>
    <row r="930" spans="1:13" x14ac:dyDescent="0.25">
      <c r="A930" s="35"/>
      <c r="B930" s="35"/>
      <c r="C930" s="35">
        <f t="shared" si="158"/>
        <v>19999016</v>
      </c>
      <c r="D930" s="38">
        <f t="shared" si="159"/>
        <v>77.78</v>
      </c>
      <c r="E930" s="38">
        <f t="shared" si="159"/>
        <v>81.400000000000006</v>
      </c>
      <c r="F930" s="38">
        <f t="shared" si="159"/>
        <v>81.400000000000006</v>
      </c>
      <c r="G930" s="17"/>
      <c r="H930" s="14"/>
      <c r="I930" s="20"/>
      <c r="J930" s="38"/>
      <c r="K930" s="20" t="s">
        <v>2054</v>
      </c>
      <c r="L930" s="38"/>
      <c r="M930" s="24"/>
    </row>
    <row r="931" spans="1:13" x14ac:dyDescent="0.25">
      <c r="A931" s="35"/>
      <c r="B931" s="35"/>
      <c r="C931" s="35">
        <f t="shared" si="158"/>
        <v>19999016</v>
      </c>
      <c r="D931" s="38">
        <f t="shared" si="159"/>
        <v>77.78</v>
      </c>
      <c r="E931" s="38">
        <f t="shared" si="159"/>
        <v>81.400000000000006</v>
      </c>
      <c r="F931" s="38">
        <f t="shared" si="159"/>
        <v>81.400000000000006</v>
      </c>
      <c r="G931" s="17"/>
      <c r="H931" s="14"/>
      <c r="I931" s="20"/>
      <c r="J931" s="38"/>
      <c r="K931" s="20" t="s">
        <v>2072</v>
      </c>
      <c r="L931" s="38"/>
      <c r="M931" s="24"/>
    </row>
    <row r="932" spans="1:13" x14ac:dyDescent="0.25">
      <c r="A932" s="36"/>
      <c r="B932" s="36"/>
      <c r="C932" s="36">
        <f t="shared" si="158"/>
        <v>19999016</v>
      </c>
      <c r="D932" s="39">
        <f t="shared" si="159"/>
        <v>77.78</v>
      </c>
      <c r="E932" s="39">
        <f t="shared" si="159"/>
        <v>81.400000000000006</v>
      </c>
      <c r="F932" s="39">
        <f t="shared" si="159"/>
        <v>81.400000000000006</v>
      </c>
      <c r="G932" s="17"/>
      <c r="H932" s="14"/>
      <c r="I932" s="20"/>
      <c r="J932" s="39"/>
      <c r="K932" s="20" t="s">
        <v>2053</v>
      </c>
      <c r="L932" s="39"/>
      <c r="M932" s="24"/>
    </row>
    <row r="933" spans="1:13" x14ac:dyDescent="0.25">
      <c r="A933" s="43">
        <f>MAX($A$3:A932)+1</f>
        <v>84</v>
      </c>
      <c r="B933" s="43" t="s">
        <v>2073</v>
      </c>
      <c r="C933" s="43">
        <v>19999037</v>
      </c>
      <c r="D933" s="37">
        <v>75.787999999999997</v>
      </c>
      <c r="E933" s="37">
        <v>79.84</v>
      </c>
      <c r="F933" s="37">
        <v>79.84</v>
      </c>
      <c r="G933" s="17"/>
      <c r="H933" s="14">
        <v>0</v>
      </c>
      <c r="I933" s="20" t="s">
        <v>2050</v>
      </c>
      <c r="J933" s="37">
        <v>64</v>
      </c>
      <c r="K933" s="20" t="s">
        <v>137</v>
      </c>
      <c r="L933" s="37">
        <v>71</v>
      </c>
      <c r="M933" s="24"/>
    </row>
    <row r="934" spans="1:13" x14ac:dyDescent="0.25">
      <c r="A934" s="35"/>
      <c r="B934" s="35"/>
      <c r="C934" s="35">
        <f t="shared" ref="C934:C940" si="160">C933</f>
        <v>19999037</v>
      </c>
      <c r="D934" s="38">
        <f t="shared" ref="D934:F940" si="161">D933:F933</f>
        <v>75.787999999999997</v>
      </c>
      <c r="E934" s="38">
        <f t="shared" si="161"/>
        <v>79.84</v>
      </c>
      <c r="F934" s="38">
        <f t="shared" si="161"/>
        <v>79.84</v>
      </c>
      <c r="G934" s="17"/>
      <c r="H934" s="14"/>
      <c r="I934" s="20" t="s">
        <v>2074</v>
      </c>
      <c r="J934" s="38"/>
      <c r="K934" s="20" t="s">
        <v>2057</v>
      </c>
      <c r="L934" s="38"/>
      <c r="M934" s="24"/>
    </row>
    <row r="935" spans="1:13" x14ac:dyDescent="0.25">
      <c r="A935" s="35"/>
      <c r="B935" s="35"/>
      <c r="C935" s="35">
        <f t="shared" si="160"/>
        <v>19999037</v>
      </c>
      <c r="D935" s="38">
        <f t="shared" si="161"/>
        <v>75.787999999999997</v>
      </c>
      <c r="E935" s="38">
        <f t="shared" si="161"/>
        <v>79.84</v>
      </c>
      <c r="F935" s="38">
        <f t="shared" si="161"/>
        <v>79.84</v>
      </c>
      <c r="G935" s="17"/>
      <c r="H935" s="14"/>
      <c r="I935" s="20" t="s">
        <v>2075</v>
      </c>
      <c r="J935" s="38"/>
      <c r="K935" s="20" t="s">
        <v>2065</v>
      </c>
      <c r="L935" s="38"/>
      <c r="M935" s="24"/>
    </row>
    <row r="936" spans="1:13" x14ac:dyDescent="0.25">
      <c r="A936" s="35"/>
      <c r="B936" s="35"/>
      <c r="C936" s="35">
        <f t="shared" si="160"/>
        <v>19999037</v>
      </c>
      <c r="D936" s="38">
        <f t="shared" si="161"/>
        <v>75.787999999999997</v>
      </c>
      <c r="E936" s="38">
        <f t="shared" si="161"/>
        <v>79.84</v>
      </c>
      <c r="F936" s="38">
        <f t="shared" si="161"/>
        <v>79.84</v>
      </c>
      <c r="G936" s="17"/>
      <c r="H936" s="14"/>
      <c r="I936" s="20" t="s">
        <v>460</v>
      </c>
      <c r="J936" s="38"/>
      <c r="K936" s="20" t="s">
        <v>2076</v>
      </c>
      <c r="L936" s="38"/>
      <c r="M936" s="24"/>
    </row>
    <row r="937" spans="1:13" x14ac:dyDescent="0.25">
      <c r="A937" s="35"/>
      <c r="B937" s="35"/>
      <c r="C937" s="35">
        <f t="shared" si="160"/>
        <v>19999037</v>
      </c>
      <c r="D937" s="38">
        <f t="shared" si="161"/>
        <v>75.787999999999997</v>
      </c>
      <c r="E937" s="38">
        <f t="shared" si="161"/>
        <v>79.84</v>
      </c>
      <c r="F937" s="38">
        <f t="shared" si="161"/>
        <v>79.84</v>
      </c>
      <c r="G937" s="17"/>
      <c r="H937" s="14"/>
      <c r="I937" s="20"/>
      <c r="J937" s="38"/>
      <c r="K937" s="20" t="s">
        <v>2077</v>
      </c>
      <c r="L937" s="38"/>
      <c r="M937" s="24"/>
    </row>
    <row r="938" spans="1:13" x14ac:dyDescent="0.25">
      <c r="A938" s="35"/>
      <c r="B938" s="35"/>
      <c r="C938" s="35">
        <f t="shared" si="160"/>
        <v>19999037</v>
      </c>
      <c r="D938" s="38">
        <f t="shared" si="161"/>
        <v>75.787999999999997</v>
      </c>
      <c r="E938" s="38">
        <f t="shared" si="161"/>
        <v>79.84</v>
      </c>
      <c r="F938" s="38">
        <f t="shared" si="161"/>
        <v>79.84</v>
      </c>
      <c r="G938" s="17"/>
      <c r="H938" s="14"/>
      <c r="I938" s="20"/>
      <c r="J938" s="38"/>
      <c r="K938" s="20" t="s">
        <v>2078</v>
      </c>
      <c r="L938" s="38"/>
      <c r="M938" s="24"/>
    </row>
    <row r="939" spans="1:13" x14ac:dyDescent="0.25">
      <c r="A939" s="35"/>
      <c r="B939" s="35"/>
      <c r="C939" s="35">
        <f t="shared" si="160"/>
        <v>19999037</v>
      </c>
      <c r="D939" s="38">
        <f t="shared" si="161"/>
        <v>75.787999999999997</v>
      </c>
      <c r="E939" s="38">
        <f t="shared" si="161"/>
        <v>79.84</v>
      </c>
      <c r="F939" s="38">
        <f t="shared" si="161"/>
        <v>79.84</v>
      </c>
      <c r="G939" s="17"/>
      <c r="H939" s="14"/>
      <c r="I939" s="20"/>
      <c r="J939" s="38"/>
      <c r="K939" s="20" t="s">
        <v>2079</v>
      </c>
      <c r="L939" s="38"/>
      <c r="M939" s="24"/>
    </row>
    <row r="940" spans="1:13" x14ac:dyDescent="0.25">
      <c r="A940" s="36"/>
      <c r="B940" s="36"/>
      <c r="C940" s="36">
        <f t="shared" si="160"/>
        <v>19999037</v>
      </c>
      <c r="D940" s="39">
        <f t="shared" si="161"/>
        <v>75.787999999999997</v>
      </c>
      <c r="E940" s="39">
        <f t="shared" si="161"/>
        <v>79.84</v>
      </c>
      <c r="F940" s="39">
        <f t="shared" si="161"/>
        <v>79.84</v>
      </c>
      <c r="G940" s="17"/>
      <c r="H940" s="14"/>
      <c r="I940" s="20"/>
      <c r="J940" s="39"/>
      <c r="K940" s="20" t="s">
        <v>2080</v>
      </c>
      <c r="L940" s="39"/>
      <c r="M940" s="24"/>
    </row>
    <row r="941" spans="1:13" x14ac:dyDescent="0.25">
      <c r="A941" s="43">
        <f>MAX($A$3:A940)+1</f>
        <v>85</v>
      </c>
      <c r="B941" s="43" t="s">
        <v>2081</v>
      </c>
      <c r="C941" s="43">
        <v>19999046</v>
      </c>
      <c r="D941" s="37">
        <v>74.486000000000004</v>
      </c>
      <c r="E941" s="37">
        <v>74.98</v>
      </c>
      <c r="F941" s="37">
        <v>74.98</v>
      </c>
      <c r="G941" s="17"/>
      <c r="H941" s="14">
        <v>0</v>
      </c>
      <c r="I941" s="20" t="s">
        <v>383</v>
      </c>
      <c r="J941" s="37">
        <v>69</v>
      </c>
      <c r="K941" s="20" t="s">
        <v>1103</v>
      </c>
      <c r="L941" s="37">
        <v>82</v>
      </c>
      <c r="M941" s="24"/>
    </row>
    <row r="942" spans="1:13" x14ac:dyDescent="0.25">
      <c r="A942" s="35"/>
      <c r="B942" s="35"/>
      <c r="C942" s="35">
        <f t="shared" ref="C942:C957" si="162">C941</f>
        <v>19999046</v>
      </c>
      <c r="D942" s="38">
        <f t="shared" ref="D942:F957" si="163">D941:F941</f>
        <v>74.486000000000004</v>
      </c>
      <c r="E942" s="38">
        <f t="shared" si="163"/>
        <v>74.98</v>
      </c>
      <c r="F942" s="38">
        <f t="shared" si="163"/>
        <v>74.98</v>
      </c>
      <c r="G942" s="17"/>
      <c r="H942" s="14"/>
      <c r="I942" s="20" t="s">
        <v>2082</v>
      </c>
      <c r="J942" s="38"/>
      <c r="K942" s="20" t="s">
        <v>2083</v>
      </c>
      <c r="L942" s="38"/>
      <c r="M942" s="24"/>
    </row>
    <row r="943" spans="1:13" x14ac:dyDescent="0.25">
      <c r="A943" s="35"/>
      <c r="B943" s="35"/>
      <c r="C943" s="35">
        <f t="shared" si="162"/>
        <v>19999046</v>
      </c>
      <c r="D943" s="38">
        <f t="shared" si="163"/>
        <v>74.486000000000004</v>
      </c>
      <c r="E943" s="38">
        <f t="shared" si="163"/>
        <v>74.98</v>
      </c>
      <c r="F943" s="38">
        <f t="shared" si="163"/>
        <v>74.98</v>
      </c>
      <c r="G943" s="17"/>
      <c r="H943" s="14"/>
      <c r="I943" s="20" t="s">
        <v>1248</v>
      </c>
      <c r="J943" s="38"/>
      <c r="K943" s="20" t="s">
        <v>136</v>
      </c>
      <c r="L943" s="38"/>
      <c r="M943" s="24"/>
    </row>
    <row r="944" spans="1:13" x14ac:dyDescent="0.25">
      <c r="A944" s="35"/>
      <c r="B944" s="35"/>
      <c r="C944" s="35">
        <f t="shared" si="162"/>
        <v>19999046</v>
      </c>
      <c r="D944" s="38">
        <f t="shared" si="163"/>
        <v>74.486000000000004</v>
      </c>
      <c r="E944" s="38">
        <f t="shared" si="163"/>
        <v>74.98</v>
      </c>
      <c r="F944" s="38">
        <f t="shared" si="163"/>
        <v>74.98</v>
      </c>
      <c r="G944" s="17"/>
      <c r="H944" s="14"/>
      <c r="I944" s="20" t="s">
        <v>728</v>
      </c>
      <c r="J944" s="38"/>
      <c r="K944" s="20" t="s">
        <v>2084</v>
      </c>
      <c r="L944" s="38"/>
      <c r="M944" s="24"/>
    </row>
    <row r="945" spans="1:13" x14ac:dyDescent="0.25">
      <c r="A945" s="35"/>
      <c r="B945" s="35"/>
      <c r="C945" s="35">
        <f t="shared" si="162"/>
        <v>19999046</v>
      </c>
      <c r="D945" s="38">
        <f t="shared" si="163"/>
        <v>74.486000000000004</v>
      </c>
      <c r="E945" s="38">
        <f t="shared" si="163"/>
        <v>74.98</v>
      </c>
      <c r="F945" s="38">
        <f t="shared" si="163"/>
        <v>74.98</v>
      </c>
      <c r="G945" s="17"/>
      <c r="H945" s="14"/>
      <c r="I945" s="20" t="s">
        <v>470</v>
      </c>
      <c r="J945" s="38"/>
      <c r="K945" s="20" t="s">
        <v>2085</v>
      </c>
      <c r="L945" s="38"/>
      <c r="M945" s="24"/>
    </row>
    <row r="946" spans="1:13" x14ac:dyDescent="0.25">
      <c r="A946" s="35"/>
      <c r="B946" s="35"/>
      <c r="C946" s="35">
        <f t="shared" si="162"/>
        <v>19999046</v>
      </c>
      <c r="D946" s="38">
        <f t="shared" si="163"/>
        <v>74.486000000000004</v>
      </c>
      <c r="E946" s="38">
        <f t="shared" si="163"/>
        <v>74.98</v>
      </c>
      <c r="F946" s="38">
        <f t="shared" si="163"/>
        <v>74.98</v>
      </c>
      <c r="G946" s="17"/>
      <c r="H946" s="14"/>
      <c r="I946" s="20" t="s">
        <v>76</v>
      </c>
      <c r="J946" s="38"/>
      <c r="K946" s="20"/>
      <c r="L946" s="38"/>
      <c r="M946" s="24"/>
    </row>
    <row r="947" spans="1:13" x14ac:dyDescent="0.25">
      <c r="A947" s="35"/>
      <c r="B947" s="35"/>
      <c r="C947" s="35">
        <f t="shared" si="162"/>
        <v>19999046</v>
      </c>
      <c r="D947" s="38">
        <f t="shared" si="163"/>
        <v>74.486000000000004</v>
      </c>
      <c r="E947" s="38">
        <f t="shared" si="163"/>
        <v>74.98</v>
      </c>
      <c r="F947" s="38">
        <f t="shared" si="163"/>
        <v>74.98</v>
      </c>
      <c r="G947" s="17"/>
      <c r="H947" s="14"/>
      <c r="I947" s="20" t="s">
        <v>60</v>
      </c>
      <c r="J947" s="38"/>
      <c r="K947" s="20" t="s">
        <v>2086</v>
      </c>
      <c r="L947" s="38"/>
      <c r="M947" s="24"/>
    </row>
    <row r="948" spans="1:13" x14ac:dyDescent="0.25">
      <c r="A948" s="35"/>
      <c r="B948" s="35"/>
      <c r="C948" s="35">
        <f t="shared" si="162"/>
        <v>19999046</v>
      </c>
      <c r="D948" s="38">
        <f t="shared" si="163"/>
        <v>74.486000000000004</v>
      </c>
      <c r="E948" s="38">
        <f t="shared" si="163"/>
        <v>74.98</v>
      </c>
      <c r="F948" s="38">
        <f t="shared" si="163"/>
        <v>74.98</v>
      </c>
      <c r="G948" s="17"/>
      <c r="H948" s="14"/>
      <c r="I948" s="20"/>
      <c r="J948" s="38"/>
      <c r="K948" s="20" t="s">
        <v>2087</v>
      </c>
      <c r="L948" s="38"/>
      <c r="M948" s="24"/>
    </row>
    <row r="949" spans="1:13" x14ac:dyDescent="0.25">
      <c r="A949" s="35"/>
      <c r="B949" s="35"/>
      <c r="C949" s="35">
        <f t="shared" si="162"/>
        <v>19999046</v>
      </c>
      <c r="D949" s="38">
        <f t="shared" si="163"/>
        <v>74.486000000000004</v>
      </c>
      <c r="E949" s="38">
        <f t="shared" si="163"/>
        <v>74.98</v>
      </c>
      <c r="F949" s="38">
        <f t="shared" si="163"/>
        <v>74.98</v>
      </c>
      <c r="G949" s="17"/>
      <c r="H949" s="14"/>
      <c r="I949" s="20"/>
      <c r="J949" s="38"/>
      <c r="K949" s="20" t="s">
        <v>22</v>
      </c>
      <c r="L949" s="38"/>
      <c r="M949" s="24"/>
    </row>
    <row r="950" spans="1:13" x14ac:dyDescent="0.25">
      <c r="A950" s="35"/>
      <c r="B950" s="35"/>
      <c r="C950" s="35">
        <f t="shared" si="162"/>
        <v>19999046</v>
      </c>
      <c r="D950" s="38">
        <f t="shared" si="163"/>
        <v>74.486000000000004</v>
      </c>
      <c r="E950" s="38">
        <f t="shared" si="163"/>
        <v>74.98</v>
      </c>
      <c r="F950" s="38">
        <f t="shared" si="163"/>
        <v>74.98</v>
      </c>
      <c r="G950" s="17"/>
      <c r="H950" s="14"/>
      <c r="I950" s="20"/>
      <c r="J950" s="38"/>
      <c r="K950" s="20" t="s">
        <v>1669</v>
      </c>
      <c r="L950" s="38"/>
      <c r="M950" s="24"/>
    </row>
    <row r="951" spans="1:13" x14ac:dyDescent="0.25">
      <c r="A951" s="35"/>
      <c r="B951" s="35"/>
      <c r="C951" s="35">
        <f t="shared" si="162"/>
        <v>19999046</v>
      </c>
      <c r="D951" s="38">
        <f t="shared" si="163"/>
        <v>74.486000000000004</v>
      </c>
      <c r="E951" s="38">
        <f t="shared" si="163"/>
        <v>74.98</v>
      </c>
      <c r="F951" s="38">
        <f t="shared" si="163"/>
        <v>74.98</v>
      </c>
      <c r="G951" s="17"/>
      <c r="H951" s="14"/>
      <c r="I951" s="20"/>
      <c r="J951" s="38"/>
      <c r="K951" s="20" t="s">
        <v>1666</v>
      </c>
      <c r="L951" s="38"/>
      <c r="M951" s="24"/>
    </row>
    <row r="952" spans="1:13" x14ac:dyDescent="0.25">
      <c r="A952" s="35"/>
      <c r="B952" s="35"/>
      <c r="C952" s="35">
        <f t="shared" si="162"/>
        <v>19999046</v>
      </c>
      <c r="D952" s="38">
        <f t="shared" si="163"/>
        <v>74.486000000000004</v>
      </c>
      <c r="E952" s="38">
        <f t="shared" si="163"/>
        <v>74.98</v>
      </c>
      <c r="F952" s="38">
        <f t="shared" si="163"/>
        <v>74.98</v>
      </c>
      <c r="G952" s="17"/>
      <c r="H952" s="14"/>
      <c r="I952" s="20"/>
      <c r="J952" s="38"/>
      <c r="K952" s="20" t="s">
        <v>731</v>
      </c>
      <c r="L952" s="38"/>
      <c r="M952" s="24"/>
    </row>
    <row r="953" spans="1:13" x14ac:dyDescent="0.25">
      <c r="A953" s="35"/>
      <c r="B953" s="35"/>
      <c r="C953" s="35">
        <f t="shared" si="162"/>
        <v>19999046</v>
      </c>
      <c r="D953" s="38">
        <f t="shared" si="163"/>
        <v>74.486000000000004</v>
      </c>
      <c r="E953" s="38">
        <f t="shared" si="163"/>
        <v>74.98</v>
      </c>
      <c r="F953" s="38">
        <f t="shared" si="163"/>
        <v>74.98</v>
      </c>
      <c r="G953" s="17"/>
      <c r="H953" s="14"/>
      <c r="I953" s="20"/>
      <c r="J953" s="38"/>
      <c r="K953" s="20" t="s">
        <v>1587</v>
      </c>
      <c r="L953" s="38"/>
      <c r="M953" s="24"/>
    </row>
    <row r="954" spans="1:13" x14ac:dyDescent="0.25">
      <c r="A954" s="35"/>
      <c r="B954" s="35"/>
      <c r="C954" s="35">
        <f t="shared" si="162"/>
        <v>19999046</v>
      </c>
      <c r="D954" s="38">
        <f t="shared" si="163"/>
        <v>74.486000000000004</v>
      </c>
      <c r="E954" s="38">
        <f t="shared" si="163"/>
        <v>74.98</v>
      </c>
      <c r="F954" s="38">
        <f t="shared" si="163"/>
        <v>74.98</v>
      </c>
      <c r="G954" s="17"/>
      <c r="H954" s="14"/>
      <c r="I954" s="20"/>
      <c r="J954" s="38"/>
      <c r="K954" s="20" t="s">
        <v>1662</v>
      </c>
      <c r="L954" s="38"/>
      <c r="M954" s="24"/>
    </row>
    <row r="955" spans="1:13" x14ac:dyDescent="0.25">
      <c r="A955" s="35"/>
      <c r="B955" s="35"/>
      <c r="C955" s="35">
        <f t="shared" si="162"/>
        <v>19999046</v>
      </c>
      <c r="D955" s="38">
        <f t="shared" si="163"/>
        <v>74.486000000000004</v>
      </c>
      <c r="E955" s="38">
        <f t="shared" si="163"/>
        <v>74.98</v>
      </c>
      <c r="F955" s="38">
        <f t="shared" si="163"/>
        <v>74.98</v>
      </c>
      <c r="G955" s="17"/>
      <c r="H955" s="14"/>
      <c r="I955" s="20"/>
      <c r="J955" s="38"/>
      <c r="K955" s="20" t="s">
        <v>2088</v>
      </c>
      <c r="L955" s="38"/>
      <c r="M955" s="24"/>
    </row>
    <row r="956" spans="1:13" x14ac:dyDescent="0.25">
      <c r="A956" s="35"/>
      <c r="B956" s="35"/>
      <c r="C956" s="35">
        <f t="shared" si="162"/>
        <v>19999046</v>
      </c>
      <c r="D956" s="38">
        <f t="shared" si="163"/>
        <v>74.486000000000004</v>
      </c>
      <c r="E956" s="38">
        <f t="shared" si="163"/>
        <v>74.98</v>
      </c>
      <c r="F956" s="38">
        <f t="shared" si="163"/>
        <v>74.98</v>
      </c>
      <c r="G956" s="17"/>
      <c r="H956" s="14"/>
      <c r="I956" s="20"/>
      <c r="J956" s="38"/>
      <c r="K956" s="20" t="s">
        <v>1661</v>
      </c>
      <c r="L956" s="38"/>
      <c r="M956" s="24"/>
    </row>
    <row r="957" spans="1:13" x14ac:dyDescent="0.25">
      <c r="A957" s="36"/>
      <c r="B957" s="36"/>
      <c r="C957" s="36">
        <f t="shared" si="162"/>
        <v>19999046</v>
      </c>
      <c r="D957" s="39">
        <f t="shared" si="163"/>
        <v>74.486000000000004</v>
      </c>
      <c r="E957" s="39">
        <f t="shared" si="163"/>
        <v>74.98</v>
      </c>
      <c r="F957" s="39">
        <f t="shared" si="163"/>
        <v>74.98</v>
      </c>
      <c r="G957" s="17"/>
      <c r="H957" s="14"/>
      <c r="I957" s="20"/>
      <c r="J957" s="39"/>
      <c r="K957" s="20" t="s">
        <v>1654</v>
      </c>
      <c r="L957" s="39"/>
      <c r="M957" s="24"/>
    </row>
    <row r="958" spans="1:13" x14ac:dyDescent="0.25">
      <c r="A958" s="43">
        <f>MAX($A$3:A957)+1</f>
        <v>86</v>
      </c>
      <c r="B958" s="43" t="s">
        <v>2089</v>
      </c>
      <c r="C958" s="43">
        <v>19999057</v>
      </c>
      <c r="D958" s="37">
        <v>70.757000000000005</v>
      </c>
      <c r="E958" s="37">
        <v>72.510000000000005</v>
      </c>
      <c r="F958" s="37">
        <v>72.510000000000005</v>
      </c>
      <c r="G958" s="17"/>
      <c r="H958" s="14">
        <v>0</v>
      </c>
      <c r="I958" s="20" t="s">
        <v>875</v>
      </c>
      <c r="J958" s="37">
        <v>65</v>
      </c>
      <c r="K958" s="20" t="s">
        <v>2090</v>
      </c>
      <c r="L958" s="37">
        <v>70</v>
      </c>
      <c r="M958" s="24"/>
    </row>
    <row r="959" spans="1:13" x14ac:dyDescent="0.25">
      <c r="A959" s="35"/>
      <c r="B959" s="35"/>
      <c r="C959" s="35">
        <f t="shared" ref="C959:C963" si="164">C958</f>
        <v>19999057</v>
      </c>
      <c r="D959" s="38">
        <f t="shared" ref="D959:F963" si="165">D958:F958</f>
        <v>70.757000000000005</v>
      </c>
      <c r="E959" s="38">
        <f t="shared" si="165"/>
        <v>72.510000000000005</v>
      </c>
      <c r="F959" s="38">
        <f t="shared" si="165"/>
        <v>72.510000000000005</v>
      </c>
      <c r="G959" s="17"/>
      <c r="H959" s="14"/>
      <c r="I959" s="20" t="s">
        <v>2091</v>
      </c>
      <c r="J959" s="38"/>
      <c r="K959" s="20" t="s">
        <v>2092</v>
      </c>
      <c r="L959" s="38"/>
      <c r="M959" s="24"/>
    </row>
    <row r="960" spans="1:13" x14ac:dyDescent="0.25">
      <c r="A960" s="35"/>
      <c r="B960" s="35"/>
      <c r="C960" s="35">
        <f t="shared" si="164"/>
        <v>19999057</v>
      </c>
      <c r="D960" s="38">
        <f t="shared" si="165"/>
        <v>70.757000000000005</v>
      </c>
      <c r="E960" s="38">
        <f t="shared" si="165"/>
        <v>72.510000000000005</v>
      </c>
      <c r="F960" s="38">
        <f t="shared" si="165"/>
        <v>72.510000000000005</v>
      </c>
      <c r="G960" s="17"/>
      <c r="H960" s="14"/>
      <c r="I960" s="20"/>
      <c r="J960" s="38"/>
      <c r="K960" s="20" t="s">
        <v>22</v>
      </c>
      <c r="L960" s="38"/>
      <c r="M960" s="24"/>
    </row>
    <row r="961" spans="1:13" x14ac:dyDescent="0.25">
      <c r="A961" s="35"/>
      <c r="B961" s="35"/>
      <c r="C961" s="35">
        <f t="shared" si="164"/>
        <v>19999057</v>
      </c>
      <c r="D961" s="38">
        <f t="shared" si="165"/>
        <v>70.757000000000005</v>
      </c>
      <c r="E961" s="38">
        <f t="shared" si="165"/>
        <v>72.510000000000005</v>
      </c>
      <c r="F961" s="38">
        <f t="shared" si="165"/>
        <v>72.510000000000005</v>
      </c>
      <c r="G961" s="17"/>
      <c r="H961" s="14"/>
      <c r="I961" s="20"/>
      <c r="J961" s="38"/>
      <c r="K961" s="20" t="s">
        <v>21</v>
      </c>
      <c r="L961" s="38"/>
      <c r="M961" s="24"/>
    </row>
    <row r="962" spans="1:13" x14ac:dyDescent="0.25">
      <c r="A962" s="35"/>
      <c r="B962" s="35"/>
      <c r="C962" s="35">
        <f t="shared" si="164"/>
        <v>19999057</v>
      </c>
      <c r="D962" s="38">
        <f t="shared" si="165"/>
        <v>70.757000000000005</v>
      </c>
      <c r="E962" s="38">
        <f t="shared" si="165"/>
        <v>72.510000000000005</v>
      </c>
      <c r="F962" s="38">
        <f t="shared" si="165"/>
        <v>72.510000000000005</v>
      </c>
      <c r="G962" s="17"/>
      <c r="H962" s="14"/>
      <c r="I962" s="20"/>
      <c r="J962" s="38"/>
      <c r="K962" s="20" t="s">
        <v>1654</v>
      </c>
      <c r="L962" s="38"/>
      <c r="M962" s="24"/>
    </row>
    <row r="963" spans="1:13" x14ac:dyDescent="0.25">
      <c r="A963" s="36"/>
      <c r="B963" s="36"/>
      <c r="C963" s="36">
        <f t="shared" si="164"/>
        <v>19999057</v>
      </c>
      <c r="D963" s="39">
        <f t="shared" si="165"/>
        <v>70.757000000000005</v>
      </c>
      <c r="E963" s="39">
        <f t="shared" si="165"/>
        <v>72.510000000000005</v>
      </c>
      <c r="F963" s="39">
        <f t="shared" si="165"/>
        <v>72.510000000000005</v>
      </c>
      <c r="G963" s="17"/>
      <c r="H963" s="14"/>
      <c r="I963" s="20"/>
      <c r="J963" s="39"/>
      <c r="K963" s="20" t="s">
        <v>934</v>
      </c>
      <c r="L963" s="39"/>
      <c r="M963" s="24"/>
    </row>
    <row r="964" spans="1:13" x14ac:dyDescent="0.25">
      <c r="A964" s="43">
        <f>MAX($A$3:A963)+1</f>
        <v>87</v>
      </c>
      <c r="B964" s="43" t="s">
        <v>2093</v>
      </c>
      <c r="C964" s="43">
        <v>19999066</v>
      </c>
      <c r="D964" s="37">
        <v>78.367999999999995</v>
      </c>
      <c r="E964" s="37">
        <v>80.239999999999995</v>
      </c>
      <c r="F964" s="37">
        <v>80.239999999999995</v>
      </c>
      <c r="G964" s="17"/>
      <c r="H964" s="14">
        <v>0</v>
      </c>
      <c r="I964" s="20"/>
      <c r="J964" s="37">
        <v>68</v>
      </c>
      <c r="K964" s="20" t="s">
        <v>1103</v>
      </c>
      <c r="L964" s="37">
        <v>86</v>
      </c>
      <c r="M964" s="24"/>
    </row>
    <row r="965" spans="1:13" x14ac:dyDescent="0.25">
      <c r="A965" s="35"/>
      <c r="B965" s="35"/>
      <c r="C965" s="35">
        <f t="shared" ref="C965:C980" si="166">C964</f>
        <v>19999066</v>
      </c>
      <c r="D965" s="38">
        <f t="shared" ref="D965:F980" si="167">D964:F964</f>
        <v>78.367999999999995</v>
      </c>
      <c r="E965" s="38">
        <f t="shared" si="167"/>
        <v>80.239999999999995</v>
      </c>
      <c r="F965" s="38">
        <f t="shared" si="167"/>
        <v>80.239999999999995</v>
      </c>
      <c r="G965" s="17"/>
      <c r="H965" s="14"/>
      <c r="I965" s="20" t="s">
        <v>2094</v>
      </c>
      <c r="J965" s="38"/>
      <c r="K965" s="20" t="s">
        <v>2083</v>
      </c>
      <c r="L965" s="38"/>
      <c r="M965" s="24"/>
    </row>
    <row r="966" spans="1:13" x14ac:dyDescent="0.25">
      <c r="A966" s="35"/>
      <c r="B966" s="35"/>
      <c r="C966" s="35">
        <f t="shared" si="166"/>
        <v>19999066</v>
      </c>
      <c r="D966" s="38">
        <f t="shared" si="167"/>
        <v>78.367999999999995</v>
      </c>
      <c r="E966" s="38">
        <f t="shared" si="167"/>
        <v>80.239999999999995</v>
      </c>
      <c r="F966" s="38">
        <f t="shared" si="167"/>
        <v>80.239999999999995</v>
      </c>
      <c r="G966" s="17"/>
      <c r="H966" s="14"/>
      <c r="I966" s="20" t="s">
        <v>705</v>
      </c>
      <c r="J966" s="38"/>
      <c r="K966" s="20" t="s">
        <v>136</v>
      </c>
      <c r="L966" s="38"/>
      <c r="M966" s="24"/>
    </row>
    <row r="967" spans="1:13" x14ac:dyDescent="0.25">
      <c r="A967" s="35"/>
      <c r="B967" s="35"/>
      <c r="C967" s="35">
        <f t="shared" si="166"/>
        <v>19999066</v>
      </c>
      <c r="D967" s="38">
        <f t="shared" si="167"/>
        <v>78.367999999999995</v>
      </c>
      <c r="E967" s="38">
        <f t="shared" si="167"/>
        <v>80.239999999999995</v>
      </c>
      <c r="F967" s="38">
        <f t="shared" si="167"/>
        <v>80.239999999999995</v>
      </c>
      <c r="G967" s="17"/>
      <c r="H967" s="14"/>
      <c r="I967" s="20" t="s">
        <v>728</v>
      </c>
      <c r="J967" s="38"/>
      <c r="K967" s="20" t="s">
        <v>2095</v>
      </c>
      <c r="L967" s="38"/>
      <c r="M967" s="24"/>
    </row>
    <row r="968" spans="1:13" x14ac:dyDescent="0.25">
      <c r="A968" s="35"/>
      <c r="B968" s="35"/>
      <c r="C968" s="35">
        <f t="shared" si="166"/>
        <v>19999066</v>
      </c>
      <c r="D968" s="38">
        <f t="shared" si="167"/>
        <v>78.367999999999995</v>
      </c>
      <c r="E968" s="38">
        <f t="shared" si="167"/>
        <v>80.239999999999995</v>
      </c>
      <c r="F968" s="38">
        <f t="shared" si="167"/>
        <v>80.239999999999995</v>
      </c>
      <c r="G968" s="17"/>
      <c r="H968" s="14"/>
      <c r="I968" s="20" t="s">
        <v>2096</v>
      </c>
      <c r="J968" s="38"/>
      <c r="K968" s="20" t="s">
        <v>2085</v>
      </c>
      <c r="L968" s="38"/>
      <c r="M968" s="24"/>
    </row>
    <row r="969" spans="1:13" x14ac:dyDescent="0.25">
      <c r="A969" s="35"/>
      <c r="B969" s="35"/>
      <c r="C969" s="35">
        <f t="shared" si="166"/>
        <v>19999066</v>
      </c>
      <c r="D969" s="38">
        <f t="shared" si="167"/>
        <v>78.367999999999995</v>
      </c>
      <c r="E969" s="38">
        <f t="shared" si="167"/>
        <v>80.239999999999995</v>
      </c>
      <c r="F969" s="38">
        <f t="shared" si="167"/>
        <v>80.239999999999995</v>
      </c>
      <c r="G969" s="17"/>
      <c r="H969" s="14"/>
      <c r="I969" s="20" t="s">
        <v>2097</v>
      </c>
      <c r="J969" s="38"/>
      <c r="K969" s="20" t="s">
        <v>21</v>
      </c>
      <c r="L969" s="38"/>
      <c r="M969" s="24"/>
    </row>
    <row r="970" spans="1:13" x14ac:dyDescent="0.25">
      <c r="A970" s="35"/>
      <c r="B970" s="35"/>
      <c r="C970" s="35">
        <f t="shared" si="166"/>
        <v>19999066</v>
      </c>
      <c r="D970" s="38">
        <f t="shared" si="167"/>
        <v>78.367999999999995</v>
      </c>
      <c r="E970" s="38">
        <f t="shared" si="167"/>
        <v>80.239999999999995</v>
      </c>
      <c r="F970" s="38">
        <f t="shared" si="167"/>
        <v>80.239999999999995</v>
      </c>
      <c r="G970" s="17"/>
      <c r="H970" s="14"/>
      <c r="I970" s="20" t="s">
        <v>2098</v>
      </c>
      <c r="J970" s="38"/>
      <c r="K970" s="20" t="s">
        <v>22</v>
      </c>
      <c r="L970" s="38"/>
      <c r="M970" s="24"/>
    </row>
    <row r="971" spans="1:13" x14ac:dyDescent="0.25">
      <c r="A971" s="35"/>
      <c r="B971" s="35"/>
      <c r="C971" s="35">
        <f t="shared" si="166"/>
        <v>19999066</v>
      </c>
      <c r="D971" s="38">
        <f t="shared" si="167"/>
        <v>78.367999999999995</v>
      </c>
      <c r="E971" s="38">
        <f t="shared" si="167"/>
        <v>80.239999999999995</v>
      </c>
      <c r="F971" s="38">
        <f t="shared" si="167"/>
        <v>80.239999999999995</v>
      </c>
      <c r="G971" s="17"/>
      <c r="H971" s="14"/>
      <c r="I971" s="20" t="s">
        <v>2099</v>
      </c>
      <c r="J971" s="38"/>
      <c r="K971" s="20" t="s">
        <v>2100</v>
      </c>
      <c r="L971" s="38"/>
      <c r="M971" s="24"/>
    </row>
    <row r="972" spans="1:13" x14ac:dyDescent="0.25">
      <c r="A972" s="35"/>
      <c r="B972" s="35"/>
      <c r="C972" s="35">
        <f t="shared" si="166"/>
        <v>19999066</v>
      </c>
      <c r="D972" s="38">
        <f t="shared" si="167"/>
        <v>78.367999999999995</v>
      </c>
      <c r="E972" s="38">
        <f t="shared" si="167"/>
        <v>80.239999999999995</v>
      </c>
      <c r="F972" s="38">
        <f t="shared" si="167"/>
        <v>80.239999999999995</v>
      </c>
      <c r="G972" s="17"/>
      <c r="H972" s="14"/>
      <c r="I972" s="20"/>
      <c r="J972" s="38"/>
      <c r="K972" s="20" t="s">
        <v>22</v>
      </c>
      <c r="L972" s="38"/>
      <c r="M972" s="24"/>
    </row>
    <row r="973" spans="1:13" x14ac:dyDescent="0.25">
      <c r="A973" s="35"/>
      <c r="B973" s="35"/>
      <c r="C973" s="35">
        <f t="shared" si="166"/>
        <v>19999066</v>
      </c>
      <c r="D973" s="38">
        <f t="shared" si="167"/>
        <v>78.367999999999995</v>
      </c>
      <c r="E973" s="38">
        <f t="shared" si="167"/>
        <v>80.239999999999995</v>
      </c>
      <c r="F973" s="38">
        <f t="shared" si="167"/>
        <v>80.239999999999995</v>
      </c>
      <c r="G973" s="17"/>
      <c r="H973" s="14"/>
      <c r="I973" s="20"/>
      <c r="J973" s="38"/>
      <c r="K973" s="20" t="s">
        <v>1669</v>
      </c>
      <c r="L973" s="38"/>
      <c r="M973" s="24"/>
    </row>
    <row r="974" spans="1:13" x14ac:dyDescent="0.25">
      <c r="A974" s="35"/>
      <c r="B974" s="35"/>
      <c r="C974" s="35">
        <f t="shared" si="166"/>
        <v>19999066</v>
      </c>
      <c r="D974" s="38">
        <f t="shared" si="167"/>
        <v>78.367999999999995</v>
      </c>
      <c r="E974" s="38">
        <f t="shared" si="167"/>
        <v>80.239999999999995</v>
      </c>
      <c r="F974" s="38">
        <f t="shared" si="167"/>
        <v>80.239999999999995</v>
      </c>
      <c r="G974" s="17"/>
      <c r="H974" s="14"/>
      <c r="I974" s="20"/>
      <c r="J974" s="38"/>
      <c r="K974" s="20" t="s">
        <v>1666</v>
      </c>
      <c r="L974" s="38"/>
      <c r="M974" s="24"/>
    </row>
    <row r="975" spans="1:13" x14ac:dyDescent="0.25">
      <c r="A975" s="35"/>
      <c r="B975" s="35"/>
      <c r="C975" s="35">
        <f t="shared" si="166"/>
        <v>19999066</v>
      </c>
      <c r="D975" s="38">
        <f t="shared" si="167"/>
        <v>78.367999999999995</v>
      </c>
      <c r="E975" s="38">
        <f t="shared" si="167"/>
        <v>80.239999999999995</v>
      </c>
      <c r="F975" s="38">
        <f t="shared" si="167"/>
        <v>80.239999999999995</v>
      </c>
      <c r="G975" s="17"/>
      <c r="H975" s="14"/>
      <c r="I975" s="20"/>
      <c r="J975" s="38"/>
      <c r="K975" s="20" t="s">
        <v>731</v>
      </c>
      <c r="L975" s="38"/>
      <c r="M975" s="24"/>
    </row>
    <row r="976" spans="1:13" x14ac:dyDescent="0.25">
      <c r="A976" s="35"/>
      <c r="B976" s="35"/>
      <c r="C976" s="35">
        <f t="shared" si="166"/>
        <v>19999066</v>
      </c>
      <c r="D976" s="38">
        <f t="shared" si="167"/>
        <v>78.367999999999995</v>
      </c>
      <c r="E976" s="38">
        <f t="shared" si="167"/>
        <v>80.239999999999995</v>
      </c>
      <c r="F976" s="38">
        <f t="shared" si="167"/>
        <v>80.239999999999995</v>
      </c>
      <c r="G976" s="17"/>
      <c r="H976" s="14"/>
      <c r="I976" s="20"/>
      <c r="J976" s="38"/>
      <c r="K976" s="20" t="s">
        <v>1662</v>
      </c>
      <c r="L976" s="38"/>
      <c r="M976" s="24"/>
    </row>
    <row r="977" spans="1:13" x14ac:dyDescent="0.25">
      <c r="A977" s="35"/>
      <c r="B977" s="35"/>
      <c r="C977" s="35">
        <f t="shared" si="166"/>
        <v>19999066</v>
      </c>
      <c r="D977" s="38">
        <f t="shared" si="167"/>
        <v>78.367999999999995</v>
      </c>
      <c r="E977" s="38">
        <f t="shared" si="167"/>
        <v>80.239999999999995</v>
      </c>
      <c r="F977" s="38">
        <f t="shared" si="167"/>
        <v>80.239999999999995</v>
      </c>
      <c r="G977" s="17"/>
      <c r="H977" s="14"/>
      <c r="I977" s="20"/>
      <c r="J977" s="38"/>
      <c r="K977" s="20" t="s">
        <v>2088</v>
      </c>
      <c r="L977" s="38"/>
      <c r="M977" s="24"/>
    </row>
    <row r="978" spans="1:13" x14ac:dyDescent="0.25">
      <c r="A978" s="35"/>
      <c r="B978" s="35"/>
      <c r="C978" s="35">
        <f t="shared" si="166"/>
        <v>19999066</v>
      </c>
      <c r="D978" s="38">
        <f t="shared" si="167"/>
        <v>78.367999999999995</v>
      </c>
      <c r="E978" s="38">
        <f t="shared" si="167"/>
        <v>80.239999999999995</v>
      </c>
      <c r="F978" s="38">
        <f t="shared" si="167"/>
        <v>80.239999999999995</v>
      </c>
      <c r="G978" s="17"/>
      <c r="H978" s="14"/>
      <c r="I978" s="20"/>
      <c r="J978" s="38"/>
      <c r="K978" s="20" t="s">
        <v>2101</v>
      </c>
      <c r="L978" s="38"/>
      <c r="M978" s="24"/>
    </row>
    <row r="979" spans="1:13" x14ac:dyDescent="0.25">
      <c r="A979" s="35"/>
      <c r="B979" s="35"/>
      <c r="C979" s="35">
        <f t="shared" si="166"/>
        <v>19999066</v>
      </c>
      <c r="D979" s="38">
        <f t="shared" si="167"/>
        <v>78.367999999999995</v>
      </c>
      <c r="E979" s="38">
        <f t="shared" si="167"/>
        <v>80.239999999999995</v>
      </c>
      <c r="F979" s="38">
        <f t="shared" si="167"/>
        <v>80.239999999999995</v>
      </c>
      <c r="G979" s="17"/>
      <c r="H979" s="14"/>
      <c r="I979" s="20"/>
      <c r="J979" s="38"/>
      <c r="K979" s="20" t="s">
        <v>1661</v>
      </c>
      <c r="L979" s="38"/>
      <c r="M979" s="24"/>
    </row>
    <row r="980" spans="1:13" x14ac:dyDescent="0.25">
      <c r="A980" s="36"/>
      <c r="B980" s="36"/>
      <c r="C980" s="36">
        <f t="shared" si="166"/>
        <v>19999066</v>
      </c>
      <c r="D980" s="39">
        <f t="shared" si="167"/>
        <v>78.367999999999995</v>
      </c>
      <c r="E980" s="39">
        <f t="shared" si="167"/>
        <v>80.239999999999995</v>
      </c>
      <c r="F980" s="39">
        <f t="shared" si="167"/>
        <v>80.239999999999995</v>
      </c>
      <c r="G980" s="17"/>
      <c r="H980" s="14"/>
      <c r="I980" s="20"/>
      <c r="J980" s="39"/>
      <c r="K980" s="20" t="s">
        <v>1654</v>
      </c>
      <c r="L980" s="39"/>
      <c r="M980" s="24"/>
    </row>
    <row r="981" spans="1:13" x14ac:dyDescent="0.25">
      <c r="A981" s="43">
        <f>MAX($A$3:A980)+1</f>
        <v>88</v>
      </c>
      <c r="B981" s="43" t="s">
        <v>2102</v>
      </c>
      <c r="C981" s="43">
        <v>19999086</v>
      </c>
      <c r="D981" s="37">
        <v>74.22</v>
      </c>
      <c r="E981" s="37">
        <v>77.599999999999994</v>
      </c>
      <c r="F981" s="37">
        <v>77.599999999999994</v>
      </c>
      <c r="G981" s="17"/>
      <c r="H981" s="14">
        <v>0</v>
      </c>
      <c r="I981" s="20" t="s">
        <v>726</v>
      </c>
      <c r="J981" s="37">
        <v>66</v>
      </c>
      <c r="K981" s="20" t="s">
        <v>2103</v>
      </c>
      <c r="L981" s="37">
        <v>67</v>
      </c>
      <c r="M981" s="24"/>
    </row>
    <row r="982" spans="1:13" x14ac:dyDescent="0.25">
      <c r="A982" s="35"/>
      <c r="B982" s="35"/>
      <c r="C982" s="35">
        <f t="shared" ref="C982:C987" si="168">C981</f>
        <v>19999086</v>
      </c>
      <c r="D982" s="38">
        <f t="shared" ref="D982:F987" si="169">D981:F981</f>
        <v>74.22</v>
      </c>
      <c r="E982" s="38">
        <f t="shared" si="169"/>
        <v>77.599999999999994</v>
      </c>
      <c r="F982" s="38">
        <f t="shared" si="169"/>
        <v>77.599999999999994</v>
      </c>
      <c r="G982" s="17"/>
      <c r="H982" s="14"/>
      <c r="I982" s="20" t="s">
        <v>2104</v>
      </c>
      <c r="J982" s="38"/>
      <c r="K982" s="20" t="s">
        <v>972</v>
      </c>
      <c r="L982" s="38"/>
      <c r="M982" s="24"/>
    </row>
    <row r="983" spans="1:13" x14ac:dyDescent="0.25">
      <c r="A983" s="35"/>
      <c r="B983" s="35"/>
      <c r="C983" s="35">
        <f t="shared" si="168"/>
        <v>19999086</v>
      </c>
      <c r="D983" s="38">
        <f t="shared" si="169"/>
        <v>74.22</v>
      </c>
      <c r="E983" s="38">
        <f t="shared" si="169"/>
        <v>77.599999999999994</v>
      </c>
      <c r="F983" s="38">
        <f t="shared" si="169"/>
        <v>77.599999999999994</v>
      </c>
      <c r="G983" s="17"/>
      <c r="H983" s="14"/>
      <c r="I983" s="20" t="s">
        <v>728</v>
      </c>
      <c r="J983" s="38"/>
      <c r="K983" s="20" t="s">
        <v>397</v>
      </c>
      <c r="L983" s="38"/>
      <c r="M983" s="24"/>
    </row>
    <row r="984" spans="1:13" x14ac:dyDescent="0.25">
      <c r="A984" s="35"/>
      <c r="B984" s="35"/>
      <c r="C984" s="35">
        <f t="shared" si="168"/>
        <v>19999086</v>
      </c>
      <c r="D984" s="38">
        <f t="shared" si="169"/>
        <v>74.22</v>
      </c>
      <c r="E984" s="38">
        <f t="shared" si="169"/>
        <v>77.599999999999994</v>
      </c>
      <c r="F984" s="38">
        <f t="shared" si="169"/>
        <v>77.599999999999994</v>
      </c>
      <c r="G984" s="17"/>
      <c r="H984" s="14"/>
      <c r="I984" s="20" t="s">
        <v>2105</v>
      </c>
      <c r="J984" s="38"/>
      <c r="K984" s="20" t="s">
        <v>472</v>
      </c>
      <c r="L984" s="38"/>
      <c r="M984" s="24"/>
    </row>
    <row r="985" spans="1:13" x14ac:dyDescent="0.25">
      <c r="A985" s="35"/>
      <c r="B985" s="35"/>
      <c r="C985" s="35">
        <f t="shared" si="168"/>
        <v>19999086</v>
      </c>
      <c r="D985" s="38">
        <f t="shared" si="169"/>
        <v>74.22</v>
      </c>
      <c r="E985" s="38">
        <f t="shared" si="169"/>
        <v>77.599999999999994</v>
      </c>
      <c r="F985" s="38">
        <f t="shared" si="169"/>
        <v>77.599999999999994</v>
      </c>
      <c r="G985" s="17"/>
      <c r="H985" s="14"/>
      <c r="I985" s="20" t="s">
        <v>974</v>
      </c>
      <c r="J985" s="38"/>
      <c r="K985" s="20" t="s">
        <v>2106</v>
      </c>
      <c r="L985" s="38"/>
      <c r="M985" s="24"/>
    </row>
    <row r="986" spans="1:13" x14ac:dyDescent="0.25">
      <c r="A986" s="35"/>
      <c r="B986" s="35"/>
      <c r="C986" s="35">
        <f t="shared" si="168"/>
        <v>19999086</v>
      </c>
      <c r="D986" s="38">
        <f t="shared" si="169"/>
        <v>74.22</v>
      </c>
      <c r="E986" s="38">
        <f t="shared" si="169"/>
        <v>77.599999999999994</v>
      </c>
      <c r="F986" s="38">
        <f t="shared" si="169"/>
        <v>77.599999999999994</v>
      </c>
      <c r="G986" s="17"/>
      <c r="H986" s="14"/>
      <c r="I986" s="20"/>
      <c r="J986" s="38"/>
      <c r="K986" s="20" t="s">
        <v>22</v>
      </c>
      <c r="L986" s="38"/>
      <c r="M986" s="24"/>
    </row>
    <row r="987" spans="1:13" x14ac:dyDescent="0.25">
      <c r="A987" s="36"/>
      <c r="B987" s="36"/>
      <c r="C987" s="36">
        <f t="shared" si="168"/>
        <v>19999086</v>
      </c>
      <c r="D987" s="39">
        <f t="shared" si="169"/>
        <v>74.22</v>
      </c>
      <c r="E987" s="39">
        <f t="shared" si="169"/>
        <v>77.599999999999994</v>
      </c>
      <c r="F987" s="39">
        <f t="shared" si="169"/>
        <v>77.599999999999994</v>
      </c>
      <c r="G987" s="17"/>
      <c r="H987" s="14"/>
      <c r="I987" s="20" t="s">
        <v>2105</v>
      </c>
      <c r="J987" s="39"/>
      <c r="K987" s="20" t="s">
        <v>21</v>
      </c>
      <c r="L987" s="39"/>
      <c r="M987" s="24"/>
    </row>
    <row r="988" spans="1:13" x14ac:dyDescent="0.25">
      <c r="A988" s="43">
        <f>MAX($A$3:A987)+1</f>
        <v>89</v>
      </c>
      <c r="B988" s="43" t="s">
        <v>2107</v>
      </c>
      <c r="C988" s="43">
        <v>19999134</v>
      </c>
      <c r="D988" s="37">
        <v>74.992999999999995</v>
      </c>
      <c r="E988" s="37">
        <v>76.989999999999995</v>
      </c>
      <c r="F988" s="37">
        <v>76.989999999999995</v>
      </c>
      <c r="G988" s="17"/>
      <c r="H988" s="14">
        <v>0</v>
      </c>
      <c r="I988" s="20"/>
      <c r="J988" s="37">
        <v>64</v>
      </c>
      <c r="K988" s="20" t="s">
        <v>137</v>
      </c>
      <c r="L988" s="37">
        <v>83</v>
      </c>
      <c r="M988" s="24"/>
    </row>
    <row r="989" spans="1:13" x14ac:dyDescent="0.25">
      <c r="A989" s="35"/>
      <c r="B989" s="35"/>
      <c r="C989" s="35">
        <f t="shared" ref="C989:C1000" si="170">C988</f>
        <v>19999134</v>
      </c>
      <c r="D989" s="38">
        <f t="shared" ref="D989:F1000" si="171">D988:F988</f>
        <v>74.992999999999995</v>
      </c>
      <c r="E989" s="38">
        <f t="shared" si="171"/>
        <v>76.989999999999995</v>
      </c>
      <c r="F989" s="38">
        <f t="shared" si="171"/>
        <v>76.989999999999995</v>
      </c>
      <c r="G989" s="17"/>
      <c r="H989" s="14"/>
      <c r="I989" s="20" t="s">
        <v>192</v>
      </c>
      <c r="J989" s="38"/>
      <c r="K989" s="20" t="s">
        <v>2108</v>
      </c>
      <c r="L989" s="38"/>
      <c r="M989" s="24"/>
    </row>
    <row r="990" spans="1:13" x14ac:dyDescent="0.25">
      <c r="A990" s="35"/>
      <c r="B990" s="35"/>
      <c r="C990" s="35">
        <f t="shared" si="170"/>
        <v>19999134</v>
      </c>
      <c r="D990" s="38">
        <f t="shared" si="171"/>
        <v>74.992999999999995</v>
      </c>
      <c r="E990" s="38">
        <f t="shared" si="171"/>
        <v>76.989999999999995</v>
      </c>
      <c r="F990" s="38">
        <f t="shared" si="171"/>
        <v>76.989999999999995</v>
      </c>
      <c r="G990" s="17"/>
      <c r="H990" s="14"/>
      <c r="I990" s="20" t="s">
        <v>1230</v>
      </c>
      <c r="J990" s="38"/>
      <c r="K990" s="20" t="s">
        <v>426</v>
      </c>
      <c r="L990" s="38"/>
      <c r="M990" s="24"/>
    </row>
    <row r="991" spans="1:13" x14ac:dyDescent="0.25">
      <c r="A991" s="35"/>
      <c r="B991" s="35"/>
      <c r="C991" s="35">
        <f t="shared" si="170"/>
        <v>19999134</v>
      </c>
      <c r="D991" s="38">
        <f t="shared" si="171"/>
        <v>74.992999999999995</v>
      </c>
      <c r="E991" s="38">
        <f t="shared" si="171"/>
        <v>76.989999999999995</v>
      </c>
      <c r="F991" s="38">
        <f t="shared" si="171"/>
        <v>76.989999999999995</v>
      </c>
      <c r="G991" s="17"/>
      <c r="H991" s="14"/>
      <c r="I991" s="20" t="s">
        <v>1104</v>
      </c>
      <c r="J991" s="38"/>
      <c r="K991" s="20" t="s">
        <v>197</v>
      </c>
      <c r="L991" s="38"/>
      <c r="M991" s="24"/>
    </row>
    <row r="992" spans="1:13" x14ac:dyDescent="0.25">
      <c r="A992" s="35"/>
      <c r="B992" s="35"/>
      <c r="C992" s="35">
        <f t="shared" si="170"/>
        <v>19999134</v>
      </c>
      <c r="D992" s="38">
        <f t="shared" si="171"/>
        <v>74.992999999999995</v>
      </c>
      <c r="E992" s="38">
        <f t="shared" si="171"/>
        <v>76.989999999999995</v>
      </c>
      <c r="F992" s="38">
        <f t="shared" si="171"/>
        <v>76.989999999999995</v>
      </c>
      <c r="G992" s="17"/>
      <c r="H992" s="14"/>
      <c r="I992" s="20"/>
      <c r="J992" s="38"/>
      <c r="K992" s="20" t="s">
        <v>2109</v>
      </c>
      <c r="L992" s="38"/>
      <c r="M992" s="24"/>
    </row>
    <row r="993" spans="1:13" x14ac:dyDescent="0.25">
      <c r="A993" s="35"/>
      <c r="B993" s="35"/>
      <c r="C993" s="35">
        <f t="shared" si="170"/>
        <v>19999134</v>
      </c>
      <c r="D993" s="38">
        <f t="shared" si="171"/>
        <v>74.992999999999995</v>
      </c>
      <c r="E993" s="38">
        <f t="shared" si="171"/>
        <v>76.989999999999995</v>
      </c>
      <c r="F993" s="38">
        <f t="shared" si="171"/>
        <v>76.989999999999995</v>
      </c>
      <c r="G993" s="17"/>
      <c r="H993" s="14"/>
      <c r="I993" s="20"/>
      <c r="J993" s="38"/>
      <c r="K993" s="20" t="s">
        <v>2110</v>
      </c>
      <c r="L993" s="38"/>
      <c r="M993" s="24"/>
    </row>
    <row r="994" spans="1:13" x14ac:dyDescent="0.25">
      <c r="A994" s="35"/>
      <c r="B994" s="35"/>
      <c r="C994" s="35">
        <f t="shared" si="170"/>
        <v>19999134</v>
      </c>
      <c r="D994" s="38">
        <f t="shared" si="171"/>
        <v>74.992999999999995</v>
      </c>
      <c r="E994" s="38">
        <f t="shared" si="171"/>
        <v>76.989999999999995</v>
      </c>
      <c r="F994" s="38">
        <f t="shared" si="171"/>
        <v>76.989999999999995</v>
      </c>
      <c r="G994" s="17"/>
      <c r="H994" s="14"/>
      <c r="I994" s="20"/>
      <c r="J994" s="38"/>
      <c r="K994" s="20" t="s">
        <v>2111</v>
      </c>
      <c r="L994" s="38"/>
      <c r="M994" s="24"/>
    </row>
    <row r="995" spans="1:13" x14ac:dyDescent="0.25">
      <c r="A995" s="35"/>
      <c r="B995" s="35"/>
      <c r="C995" s="35">
        <f t="shared" si="170"/>
        <v>19999134</v>
      </c>
      <c r="D995" s="38">
        <f t="shared" si="171"/>
        <v>74.992999999999995</v>
      </c>
      <c r="E995" s="38">
        <f t="shared" si="171"/>
        <v>76.989999999999995</v>
      </c>
      <c r="F995" s="38">
        <f t="shared" si="171"/>
        <v>76.989999999999995</v>
      </c>
      <c r="G995" s="17"/>
      <c r="H995" s="14"/>
      <c r="I995" s="20"/>
      <c r="J995" s="38"/>
      <c r="K995" s="20" t="s">
        <v>2112</v>
      </c>
      <c r="L995" s="38"/>
      <c r="M995" s="24"/>
    </row>
    <row r="996" spans="1:13" x14ac:dyDescent="0.25">
      <c r="A996" s="35"/>
      <c r="B996" s="35"/>
      <c r="C996" s="35">
        <f t="shared" si="170"/>
        <v>19999134</v>
      </c>
      <c r="D996" s="38">
        <f t="shared" si="171"/>
        <v>74.992999999999995</v>
      </c>
      <c r="E996" s="38">
        <f t="shared" si="171"/>
        <v>76.989999999999995</v>
      </c>
      <c r="F996" s="38">
        <f t="shared" si="171"/>
        <v>76.989999999999995</v>
      </c>
      <c r="G996" s="17"/>
      <c r="H996" s="14"/>
      <c r="I996" s="20"/>
      <c r="J996" s="38"/>
      <c r="K996" s="20" t="s">
        <v>2113</v>
      </c>
      <c r="L996" s="38"/>
      <c r="M996" s="24"/>
    </row>
    <row r="997" spans="1:13" x14ac:dyDescent="0.25">
      <c r="A997" s="35"/>
      <c r="B997" s="35"/>
      <c r="C997" s="35">
        <f t="shared" si="170"/>
        <v>19999134</v>
      </c>
      <c r="D997" s="38">
        <f t="shared" si="171"/>
        <v>74.992999999999995</v>
      </c>
      <c r="E997" s="38">
        <f t="shared" si="171"/>
        <v>76.989999999999995</v>
      </c>
      <c r="F997" s="38">
        <f t="shared" si="171"/>
        <v>76.989999999999995</v>
      </c>
      <c r="G997" s="17"/>
      <c r="H997" s="14"/>
      <c r="I997" s="20"/>
      <c r="J997" s="38"/>
      <c r="K997" s="20" t="s">
        <v>2114</v>
      </c>
      <c r="L997" s="38"/>
      <c r="M997" s="24"/>
    </row>
    <row r="998" spans="1:13" x14ac:dyDescent="0.25">
      <c r="A998" s="35"/>
      <c r="B998" s="35"/>
      <c r="C998" s="35">
        <f t="shared" si="170"/>
        <v>19999134</v>
      </c>
      <c r="D998" s="38">
        <f t="shared" si="171"/>
        <v>74.992999999999995</v>
      </c>
      <c r="E998" s="38">
        <f t="shared" si="171"/>
        <v>76.989999999999995</v>
      </c>
      <c r="F998" s="38">
        <f t="shared" si="171"/>
        <v>76.989999999999995</v>
      </c>
      <c r="G998" s="17"/>
      <c r="H998" s="14"/>
      <c r="I998" s="20"/>
      <c r="J998" s="38"/>
      <c r="K998" s="20" t="s">
        <v>2115</v>
      </c>
      <c r="L998" s="38"/>
      <c r="M998" s="24"/>
    </row>
    <row r="999" spans="1:13" x14ac:dyDescent="0.25">
      <c r="A999" s="35"/>
      <c r="B999" s="35"/>
      <c r="C999" s="35">
        <f t="shared" si="170"/>
        <v>19999134</v>
      </c>
      <c r="D999" s="38">
        <f t="shared" si="171"/>
        <v>74.992999999999995</v>
      </c>
      <c r="E999" s="38">
        <f t="shared" si="171"/>
        <v>76.989999999999995</v>
      </c>
      <c r="F999" s="38">
        <f t="shared" si="171"/>
        <v>76.989999999999995</v>
      </c>
      <c r="G999" s="17"/>
      <c r="H999" s="14"/>
      <c r="I999" s="20"/>
      <c r="J999" s="38"/>
      <c r="K999" s="20" t="s">
        <v>2116</v>
      </c>
      <c r="L999" s="38"/>
      <c r="M999" s="24"/>
    </row>
    <row r="1000" spans="1:13" x14ac:dyDescent="0.25">
      <c r="A1000" s="36"/>
      <c r="B1000" s="36"/>
      <c r="C1000" s="36">
        <f t="shared" si="170"/>
        <v>19999134</v>
      </c>
      <c r="D1000" s="39">
        <f t="shared" si="171"/>
        <v>74.992999999999995</v>
      </c>
      <c r="E1000" s="39">
        <f t="shared" si="171"/>
        <v>76.989999999999995</v>
      </c>
      <c r="F1000" s="39">
        <f t="shared" si="171"/>
        <v>76.989999999999995</v>
      </c>
      <c r="G1000" s="17"/>
      <c r="H1000" s="14"/>
      <c r="I1000" s="20"/>
      <c r="J1000" s="39"/>
      <c r="K1000" s="20" t="s">
        <v>2117</v>
      </c>
      <c r="L1000" s="39"/>
      <c r="M1000" s="24"/>
    </row>
    <row r="1001" spans="1:13" x14ac:dyDescent="0.25">
      <c r="A1001" s="43">
        <f>MAX($A$3:A1000)+1</f>
        <v>90</v>
      </c>
      <c r="B1001" s="43" t="s">
        <v>2118</v>
      </c>
      <c r="C1001" s="43">
        <v>19999140</v>
      </c>
      <c r="D1001" s="37">
        <v>73.873999999999995</v>
      </c>
      <c r="E1001" s="37">
        <v>75.819999999999993</v>
      </c>
      <c r="F1001" s="37">
        <v>75.819999999999993</v>
      </c>
      <c r="G1001" s="17"/>
      <c r="H1001" s="14">
        <v>0</v>
      </c>
      <c r="I1001" s="20"/>
      <c r="J1001" s="37">
        <v>65</v>
      </c>
      <c r="K1001" s="20" t="s">
        <v>137</v>
      </c>
      <c r="L1001" s="37">
        <v>78</v>
      </c>
      <c r="M1001" s="24"/>
    </row>
    <row r="1002" spans="1:13" x14ac:dyDescent="0.25">
      <c r="A1002" s="35"/>
      <c r="B1002" s="35"/>
      <c r="C1002" s="35">
        <f t="shared" ref="C1002:C1010" si="172">C1001</f>
        <v>19999140</v>
      </c>
      <c r="D1002" s="38">
        <f t="shared" ref="D1002:F1010" si="173">D1001:F1001</f>
        <v>73.873999999999995</v>
      </c>
      <c r="E1002" s="38">
        <f t="shared" si="173"/>
        <v>75.819999999999993</v>
      </c>
      <c r="F1002" s="38">
        <f t="shared" si="173"/>
        <v>75.819999999999993</v>
      </c>
      <c r="G1002" s="17"/>
      <c r="H1002" s="14"/>
      <c r="I1002" s="20" t="s">
        <v>1230</v>
      </c>
      <c r="J1002" s="38"/>
      <c r="K1002" s="20" t="s">
        <v>2119</v>
      </c>
      <c r="L1002" s="38"/>
      <c r="M1002" s="24"/>
    </row>
    <row r="1003" spans="1:13" x14ac:dyDescent="0.25">
      <c r="A1003" s="35"/>
      <c r="B1003" s="35"/>
      <c r="C1003" s="35">
        <f t="shared" si="172"/>
        <v>19999140</v>
      </c>
      <c r="D1003" s="38">
        <f t="shared" si="173"/>
        <v>73.873999999999995</v>
      </c>
      <c r="E1003" s="38">
        <f t="shared" si="173"/>
        <v>75.819999999999993</v>
      </c>
      <c r="F1003" s="38">
        <f t="shared" si="173"/>
        <v>75.819999999999993</v>
      </c>
      <c r="G1003" s="17"/>
      <c r="H1003" s="14"/>
      <c r="I1003" s="20" t="s">
        <v>597</v>
      </c>
      <c r="J1003" s="38"/>
      <c r="K1003" s="20" t="s">
        <v>2120</v>
      </c>
      <c r="L1003" s="38"/>
      <c r="M1003" s="24"/>
    </row>
    <row r="1004" spans="1:13" x14ac:dyDescent="0.25">
      <c r="A1004" s="35"/>
      <c r="B1004" s="35"/>
      <c r="C1004" s="35">
        <f t="shared" si="172"/>
        <v>19999140</v>
      </c>
      <c r="D1004" s="38">
        <f t="shared" si="173"/>
        <v>73.873999999999995</v>
      </c>
      <c r="E1004" s="38">
        <f t="shared" si="173"/>
        <v>75.819999999999993</v>
      </c>
      <c r="F1004" s="38">
        <f t="shared" si="173"/>
        <v>75.819999999999993</v>
      </c>
      <c r="G1004" s="17"/>
      <c r="H1004" s="14"/>
      <c r="I1004" s="20" t="s">
        <v>2121</v>
      </c>
      <c r="J1004" s="38"/>
      <c r="K1004" s="20" t="s">
        <v>2122</v>
      </c>
      <c r="L1004" s="38"/>
      <c r="M1004" s="24"/>
    </row>
    <row r="1005" spans="1:13" x14ac:dyDescent="0.25">
      <c r="A1005" s="35"/>
      <c r="B1005" s="35"/>
      <c r="C1005" s="35">
        <f t="shared" si="172"/>
        <v>19999140</v>
      </c>
      <c r="D1005" s="38">
        <f t="shared" si="173"/>
        <v>73.873999999999995</v>
      </c>
      <c r="E1005" s="38">
        <f t="shared" si="173"/>
        <v>75.819999999999993</v>
      </c>
      <c r="F1005" s="38">
        <f t="shared" si="173"/>
        <v>75.819999999999993</v>
      </c>
      <c r="G1005" s="17"/>
      <c r="H1005" s="14"/>
      <c r="I1005" s="20" t="s">
        <v>2123</v>
      </c>
      <c r="J1005" s="38"/>
      <c r="K1005" s="20" t="s">
        <v>682</v>
      </c>
      <c r="L1005" s="38"/>
      <c r="M1005" s="24"/>
    </row>
    <row r="1006" spans="1:13" x14ac:dyDescent="0.25">
      <c r="A1006" s="35"/>
      <c r="B1006" s="35"/>
      <c r="C1006" s="35">
        <f t="shared" si="172"/>
        <v>19999140</v>
      </c>
      <c r="D1006" s="38">
        <f t="shared" si="173"/>
        <v>73.873999999999995</v>
      </c>
      <c r="E1006" s="38">
        <f t="shared" si="173"/>
        <v>75.819999999999993</v>
      </c>
      <c r="F1006" s="38">
        <f t="shared" si="173"/>
        <v>75.819999999999993</v>
      </c>
      <c r="G1006" s="17"/>
      <c r="H1006" s="14"/>
      <c r="I1006" s="20"/>
      <c r="J1006" s="38"/>
      <c r="K1006" s="20" t="s">
        <v>2124</v>
      </c>
      <c r="L1006" s="38"/>
      <c r="M1006" s="24"/>
    </row>
    <row r="1007" spans="1:13" x14ac:dyDescent="0.25">
      <c r="A1007" s="35"/>
      <c r="B1007" s="35"/>
      <c r="C1007" s="35">
        <f t="shared" si="172"/>
        <v>19999140</v>
      </c>
      <c r="D1007" s="38">
        <f t="shared" si="173"/>
        <v>73.873999999999995</v>
      </c>
      <c r="E1007" s="38">
        <f t="shared" si="173"/>
        <v>75.819999999999993</v>
      </c>
      <c r="F1007" s="38">
        <f t="shared" si="173"/>
        <v>75.819999999999993</v>
      </c>
      <c r="G1007" s="17"/>
      <c r="H1007" s="14"/>
      <c r="I1007" s="20"/>
      <c r="J1007" s="38"/>
      <c r="K1007" s="20" t="s">
        <v>1698</v>
      </c>
      <c r="L1007" s="38"/>
      <c r="M1007" s="24"/>
    </row>
    <row r="1008" spans="1:13" x14ac:dyDescent="0.25">
      <c r="A1008" s="35"/>
      <c r="B1008" s="35"/>
      <c r="C1008" s="35">
        <f t="shared" si="172"/>
        <v>19999140</v>
      </c>
      <c r="D1008" s="38">
        <f t="shared" si="173"/>
        <v>73.873999999999995</v>
      </c>
      <c r="E1008" s="38">
        <f t="shared" si="173"/>
        <v>75.819999999999993</v>
      </c>
      <c r="F1008" s="38">
        <f t="shared" si="173"/>
        <v>75.819999999999993</v>
      </c>
      <c r="G1008" s="17"/>
      <c r="H1008" s="14"/>
      <c r="I1008" s="20"/>
      <c r="J1008" s="38"/>
      <c r="K1008" s="20" t="s">
        <v>395</v>
      </c>
      <c r="L1008" s="38"/>
      <c r="M1008" s="24"/>
    </row>
    <row r="1009" spans="1:13" x14ac:dyDescent="0.25">
      <c r="A1009" s="35"/>
      <c r="B1009" s="35"/>
      <c r="C1009" s="35">
        <f t="shared" si="172"/>
        <v>19999140</v>
      </c>
      <c r="D1009" s="38">
        <f t="shared" si="173"/>
        <v>73.873999999999995</v>
      </c>
      <c r="E1009" s="38">
        <f t="shared" si="173"/>
        <v>75.819999999999993</v>
      </c>
      <c r="F1009" s="38">
        <f t="shared" si="173"/>
        <v>75.819999999999993</v>
      </c>
      <c r="G1009" s="17"/>
      <c r="H1009" s="14"/>
      <c r="I1009" s="20"/>
      <c r="J1009" s="38"/>
      <c r="K1009" s="20" t="s">
        <v>2125</v>
      </c>
      <c r="L1009" s="38"/>
      <c r="M1009" s="24"/>
    </row>
    <row r="1010" spans="1:13" x14ac:dyDescent="0.25">
      <c r="A1010" s="36"/>
      <c r="B1010" s="36"/>
      <c r="C1010" s="36">
        <f t="shared" si="172"/>
        <v>19999140</v>
      </c>
      <c r="D1010" s="39">
        <f t="shared" si="173"/>
        <v>73.873999999999995</v>
      </c>
      <c r="E1010" s="39">
        <f t="shared" si="173"/>
        <v>75.819999999999993</v>
      </c>
      <c r="F1010" s="39">
        <f t="shared" si="173"/>
        <v>75.819999999999993</v>
      </c>
      <c r="G1010" s="17"/>
      <c r="H1010" s="14"/>
      <c r="I1010" s="20"/>
      <c r="J1010" s="39"/>
      <c r="K1010" s="20" t="s">
        <v>991</v>
      </c>
      <c r="L1010" s="39"/>
      <c r="M1010" s="24"/>
    </row>
    <row r="1011" spans="1:13" x14ac:dyDescent="0.25">
      <c r="A1011" s="43">
        <f>MAX($A$3:A1010)+1</f>
        <v>91</v>
      </c>
      <c r="B1011" s="43" t="s">
        <v>2126</v>
      </c>
      <c r="C1011" s="43">
        <v>19999156</v>
      </c>
      <c r="D1011" s="37">
        <v>72.028000000000006</v>
      </c>
      <c r="E1011" s="37">
        <v>73.040000000000006</v>
      </c>
      <c r="F1011" s="37">
        <v>73.040000000000006</v>
      </c>
      <c r="G1011" s="17"/>
      <c r="H1011" s="14">
        <v>0</v>
      </c>
      <c r="I1011" s="20" t="s">
        <v>48</v>
      </c>
      <c r="J1011" s="37">
        <v>64</v>
      </c>
      <c r="K1011" s="20" t="s">
        <v>137</v>
      </c>
      <c r="L1011" s="37">
        <v>81</v>
      </c>
      <c r="M1011" s="24"/>
    </row>
    <row r="1012" spans="1:13" x14ac:dyDescent="0.25">
      <c r="A1012" s="35"/>
      <c r="B1012" s="35"/>
      <c r="C1012" s="35">
        <f t="shared" ref="C1012:C1021" si="174">C1011</f>
        <v>19999156</v>
      </c>
      <c r="D1012" s="38">
        <f t="shared" ref="D1012:F1021" si="175">D1011:F1011</f>
        <v>72.028000000000006</v>
      </c>
      <c r="E1012" s="38">
        <f t="shared" si="175"/>
        <v>73.040000000000006</v>
      </c>
      <c r="F1012" s="38">
        <f t="shared" si="175"/>
        <v>73.040000000000006</v>
      </c>
      <c r="G1012" s="17"/>
      <c r="H1012" s="14"/>
      <c r="I1012" s="20"/>
      <c r="J1012" s="38"/>
      <c r="K1012" s="20" t="s">
        <v>1602</v>
      </c>
      <c r="L1012" s="38"/>
      <c r="M1012" s="24"/>
    </row>
    <row r="1013" spans="1:13" x14ac:dyDescent="0.25">
      <c r="A1013" s="35"/>
      <c r="B1013" s="35"/>
      <c r="C1013" s="35">
        <f t="shared" si="174"/>
        <v>19999156</v>
      </c>
      <c r="D1013" s="38">
        <f t="shared" si="175"/>
        <v>72.028000000000006</v>
      </c>
      <c r="E1013" s="38">
        <f t="shared" si="175"/>
        <v>73.040000000000006</v>
      </c>
      <c r="F1013" s="38">
        <f t="shared" si="175"/>
        <v>73.040000000000006</v>
      </c>
      <c r="G1013" s="17"/>
      <c r="H1013" s="14"/>
      <c r="I1013" s="20" t="s">
        <v>1748</v>
      </c>
      <c r="J1013" s="38"/>
      <c r="K1013" s="20" t="s">
        <v>2127</v>
      </c>
      <c r="L1013" s="38"/>
      <c r="M1013" s="24"/>
    </row>
    <row r="1014" spans="1:13" x14ac:dyDescent="0.25">
      <c r="A1014" s="35"/>
      <c r="B1014" s="35"/>
      <c r="C1014" s="35">
        <f t="shared" si="174"/>
        <v>19999156</v>
      </c>
      <c r="D1014" s="38">
        <f t="shared" si="175"/>
        <v>72.028000000000006</v>
      </c>
      <c r="E1014" s="38">
        <f t="shared" si="175"/>
        <v>73.040000000000006</v>
      </c>
      <c r="F1014" s="38">
        <f t="shared" si="175"/>
        <v>73.040000000000006</v>
      </c>
      <c r="G1014" s="17"/>
      <c r="H1014" s="14"/>
      <c r="I1014" s="20" t="s">
        <v>1230</v>
      </c>
      <c r="J1014" s="38"/>
      <c r="K1014" s="20" t="s">
        <v>2128</v>
      </c>
      <c r="L1014" s="38"/>
      <c r="M1014" s="24"/>
    </row>
    <row r="1015" spans="1:13" x14ac:dyDescent="0.25">
      <c r="A1015" s="35"/>
      <c r="B1015" s="35"/>
      <c r="C1015" s="35">
        <f t="shared" si="174"/>
        <v>19999156</v>
      </c>
      <c r="D1015" s="38">
        <f t="shared" si="175"/>
        <v>72.028000000000006</v>
      </c>
      <c r="E1015" s="38">
        <f t="shared" si="175"/>
        <v>73.040000000000006</v>
      </c>
      <c r="F1015" s="38">
        <f t="shared" si="175"/>
        <v>73.040000000000006</v>
      </c>
      <c r="G1015" s="17"/>
      <c r="H1015" s="14"/>
      <c r="I1015" s="20"/>
      <c r="J1015" s="38"/>
      <c r="K1015" s="20" t="s">
        <v>210</v>
      </c>
      <c r="L1015" s="38"/>
      <c r="M1015" s="24"/>
    </row>
    <row r="1016" spans="1:13" x14ac:dyDescent="0.25">
      <c r="A1016" s="35"/>
      <c r="B1016" s="35"/>
      <c r="C1016" s="35">
        <f t="shared" si="174"/>
        <v>19999156</v>
      </c>
      <c r="D1016" s="38">
        <f t="shared" si="175"/>
        <v>72.028000000000006</v>
      </c>
      <c r="E1016" s="38">
        <f t="shared" si="175"/>
        <v>73.040000000000006</v>
      </c>
      <c r="F1016" s="38">
        <f t="shared" si="175"/>
        <v>73.040000000000006</v>
      </c>
      <c r="G1016" s="17"/>
      <c r="H1016" s="14"/>
      <c r="I1016" s="20"/>
      <c r="J1016" s="38"/>
      <c r="K1016" s="20" t="s">
        <v>2129</v>
      </c>
      <c r="L1016" s="38"/>
      <c r="M1016" s="24"/>
    </row>
    <row r="1017" spans="1:13" x14ac:dyDescent="0.25">
      <c r="A1017" s="35"/>
      <c r="B1017" s="35"/>
      <c r="C1017" s="35">
        <f t="shared" si="174"/>
        <v>19999156</v>
      </c>
      <c r="D1017" s="38">
        <f t="shared" si="175"/>
        <v>72.028000000000006</v>
      </c>
      <c r="E1017" s="38">
        <f t="shared" si="175"/>
        <v>73.040000000000006</v>
      </c>
      <c r="F1017" s="38">
        <f t="shared" si="175"/>
        <v>73.040000000000006</v>
      </c>
      <c r="G1017" s="17"/>
      <c r="H1017" s="14"/>
      <c r="I1017" s="20"/>
      <c r="J1017" s="38"/>
      <c r="K1017" s="20" t="s">
        <v>197</v>
      </c>
      <c r="L1017" s="38"/>
      <c r="M1017" s="24"/>
    </row>
    <row r="1018" spans="1:13" x14ac:dyDescent="0.25">
      <c r="A1018" s="35"/>
      <c r="B1018" s="35"/>
      <c r="C1018" s="35">
        <f t="shared" si="174"/>
        <v>19999156</v>
      </c>
      <c r="D1018" s="38">
        <f t="shared" si="175"/>
        <v>72.028000000000006</v>
      </c>
      <c r="E1018" s="38">
        <f t="shared" si="175"/>
        <v>73.040000000000006</v>
      </c>
      <c r="F1018" s="38">
        <f t="shared" si="175"/>
        <v>73.040000000000006</v>
      </c>
      <c r="G1018" s="17"/>
      <c r="H1018" s="14"/>
      <c r="I1018" s="20"/>
      <c r="J1018" s="38"/>
      <c r="K1018" s="20" t="s">
        <v>2130</v>
      </c>
      <c r="L1018" s="38"/>
      <c r="M1018" s="24"/>
    </row>
    <row r="1019" spans="1:13" x14ac:dyDescent="0.25">
      <c r="A1019" s="35"/>
      <c r="B1019" s="35"/>
      <c r="C1019" s="35">
        <f t="shared" si="174"/>
        <v>19999156</v>
      </c>
      <c r="D1019" s="38">
        <f t="shared" si="175"/>
        <v>72.028000000000006</v>
      </c>
      <c r="E1019" s="38">
        <f t="shared" si="175"/>
        <v>73.040000000000006</v>
      </c>
      <c r="F1019" s="38">
        <f t="shared" si="175"/>
        <v>73.040000000000006</v>
      </c>
      <c r="G1019" s="17"/>
      <c r="H1019" s="14"/>
      <c r="I1019" s="20"/>
      <c r="J1019" s="38"/>
      <c r="K1019" s="20" t="s">
        <v>2083</v>
      </c>
      <c r="L1019" s="38"/>
      <c r="M1019" s="24"/>
    </row>
    <row r="1020" spans="1:13" x14ac:dyDescent="0.25">
      <c r="A1020" s="35"/>
      <c r="B1020" s="35"/>
      <c r="C1020" s="35">
        <f t="shared" si="174"/>
        <v>19999156</v>
      </c>
      <c r="D1020" s="38">
        <f t="shared" si="175"/>
        <v>72.028000000000006</v>
      </c>
      <c r="E1020" s="38">
        <f t="shared" si="175"/>
        <v>73.040000000000006</v>
      </c>
      <c r="F1020" s="38">
        <f t="shared" si="175"/>
        <v>73.040000000000006</v>
      </c>
      <c r="G1020" s="17"/>
      <c r="H1020" s="14"/>
      <c r="I1020" s="20"/>
      <c r="J1020" s="38"/>
      <c r="K1020" s="20" t="s">
        <v>991</v>
      </c>
      <c r="L1020" s="38"/>
      <c r="M1020" s="24"/>
    </row>
    <row r="1021" spans="1:13" x14ac:dyDescent="0.25">
      <c r="A1021" s="36"/>
      <c r="B1021" s="36"/>
      <c r="C1021" s="36">
        <f t="shared" si="174"/>
        <v>19999156</v>
      </c>
      <c r="D1021" s="39">
        <f t="shared" si="175"/>
        <v>72.028000000000006</v>
      </c>
      <c r="E1021" s="39">
        <f t="shared" si="175"/>
        <v>73.040000000000006</v>
      </c>
      <c r="F1021" s="39">
        <f t="shared" si="175"/>
        <v>73.040000000000006</v>
      </c>
      <c r="G1021" s="17"/>
      <c r="H1021" s="14"/>
      <c r="I1021" s="20"/>
      <c r="J1021" s="39"/>
      <c r="K1021" s="20" t="s">
        <v>2131</v>
      </c>
      <c r="L1021" s="39"/>
      <c r="M1021" s="24"/>
    </row>
    <row r="1022" spans="1:13" x14ac:dyDescent="0.25">
      <c r="A1022" s="43">
        <f>MAX($A$3:A1021)+1</f>
        <v>92</v>
      </c>
      <c r="B1022" s="43" t="s">
        <v>2132</v>
      </c>
      <c r="C1022" s="43">
        <v>19999157</v>
      </c>
      <c r="D1022" s="37">
        <v>78.671999999999997</v>
      </c>
      <c r="E1022" s="37">
        <v>81.96</v>
      </c>
      <c r="F1022" s="37">
        <v>81.96</v>
      </c>
      <c r="G1022" s="17"/>
      <c r="H1022" s="14">
        <v>0</v>
      </c>
      <c r="I1022" s="20" t="s">
        <v>2133</v>
      </c>
      <c r="J1022" s="37">
        <v>69</v>
      </c>
      <c r="K1022" s="20" t="s">
        <v>21</v>
      </c>
      <c r="L1022" s="37">
        <v>75</v>
      </c>
      <c r="M1022" s="24"/>
    </row>
    <row r="1023" spans="1:13" x14ac:dyDescent="0.25">
      <c r="A1023" s="35"/>
      <c r="B1023" s="35"/>
      <c r="C1023" s="35">
        <f t="shared" ref="C1023:C1030" si="176">C1022</f>
        <v>19999157</v>
      </c>
      <c r="D1023" s="38">
        <f t="shared" ref="D1023:F1030" si="177">D1022:F1022</f>
        <v>78.671999999999997</v>
      </c>
      <c r="E1023" s="38">
        <f t="shared" si="177"/>
        <v>81.96</v>
      </c>
      <c r="F1023" s="38">
        <f t="shared" si="177"/>
        <v>81.96</v>
      </c>
      <c r="G1023" s="17"/>
      <c r="H1023" s="14"/>
      <c r="I1023" s="20" t="s">
        <v>756</v>
      </c>
      <c r="J1023" s="38"/>
      <c r="K1023" s="20" t="s">
        <v>2134</v>
      </c>
      <c r="L1023" s="38"/>
      <c r="M1023" s="24"/>
    </row>
    <row r="1024" spans="1:13" x14ac:dyDescent="0.25">
      <c r="A1024" s="35"/>
      <c r="B1024" s="35"/>
      <c r="C1024" s="35">
        <f t="shared" si="176"/>
        <v>19999157</v>
      </c>
      <c r="D1024" s="38">
        <f t="shared" si="177"/>
        <v>78.671999999999997</v>
      </c>
      <c r="E1024" s="38">
        <f t="shared" si="177"/>
        <v>81.96</v>
      </c>
      <c r="F1024" s="38">
        <f t="shared" si="177"/>
        <v>81.96</v>
      </c>
      <c r="G1024" s="17"/>
      <c r="H1024" s="14"/>
      <c r="I1024" s="20" t="s">
        <v>2135</v>
      </c>
      <c r="J1024" s="38"/>
      <c r="K1024" s="20" t="s">
        <v>1099</v>
      </c>
      <c r="L1024" s="38"/>
      <c r="M1024" s="24"/>
    </row>
    <row r="1025" spans="1:13" x14ac:dyDescent="0.25">
      <c r="A1025" s="35"/>
      <c r="B1025" s="35"/>
      <c r="C1025" s="35">
        <f t="shared" si="176"/>
        <v>19999157</v>
      </c>
      <c r="D1025" s="38">
        <f t="shared" si="177"/>
        <v>78.671999999999997</v>
      </c>
      <c r="E1025" s="38">
        <f t="shared" si="177"/>
        <v>81.96</v>
      </c>
      <c r="F1025" s="38">
        <f t="shared" si="177"/>
        <v>81.96</v>
      </c>
      <c r="G1025" s="17"/>
      <c r="H1025" s="14"/>
      <c r="I1025" s="20" t="s">
        <v>2136</v>
      </c>
      <c r="J1025" s="38"/>
      <c r="K1025" s="20" t="s">
        <v>1071</v>
      </c>
      <c r="L1025" s="38"/>
      <c r="M1025" s="24"/>
    </row>
    <row r="1026" spans="1:13" x14ac:dyDescent="0.25">
      <c r="A1026" s="35"/>
      <c r="B1026" s="35"/>
      <c r="C1026" s="35">
        <f t="shared" si="176"/>
        <v>19999157</v>
      </c>
      <c r="D1026" s="38">
        <f t="shared" si="177"/>
        <v>78.671999999999997</v>
      </c>
      <c r="E1026" s="38">
        <f t="shared" si="177"/>
        <v>81.96</v>
      </c>
      <c r="F1026" s="38">
        <f t="shared" si="177"/>
        <v>81.96</v>
      </c>
      <c r="G1026" s="17"/>
      <c r="H1026" s="14"/>
      <c r="I1026" s="20" t="s">
        <v>2137</v>
      </c>
      <c r="J1026" s="38"/>
      <c r="K1026" s="20" t="s">
        <v>1129</v>
      </c>
      <c r="L1026" s="38"/>
      <c r="M1026" s="24"/>
    </row>
    <row r="1027" spans="1:13" x14ac:dyDescent="0.25">
      <c r="A1027" s="35"/>
      <c r="B1027" s="35"/>
      <c r="C1027" s="35">
        <f t="shared" si="176"/>
        <v>19999157</v>
      </c>
      <c r="D1027" s="38">
        <f t="shared" si="177"/>
        <v>78.671999999999997</v>
      </c>
      <c r="E1027" s="38">
        <f t="shared" si="177"/>
        <v>81.96</v>
      </c>
      <c r="F1027" s="38">
        <f t="shared" si="177"/>
        <v>81.96</v>
      </c>
      <c r="G1027" s="17"/>
      <c r="H1027" s="14"/>
      <c r="I1027" s="20" t="s">
        <v>2138</v>
      </c>
      <c r="J1027" s="38"/>
      <c r="K1027" s="20" t="s">
        <v>2139</v>
      </c>
      <c r="L1027" s="38"/>
      <c r="M1027" s="24"/>
    </row>
    <row r="1028" spans="1:13" x14ac:dyDescent="0.25">
      <c r="A1028" s="35"/>
      <c r="B1028" s="35"/>
      <c r="C1028" s="35">
        <f t="shared" si="176"/>
        <v>19999157</v>
      </c>
      <c r="D1028" s="38">
        <f t="shared" si="177"/>
        <v>78.671999999999997</v>
      </c>
      <c r="E1028" s="38">
        <f t="shared" si="177"/>
        <v>81.96</v>
      </c>
      <c r="F1028" s="38">
        <f t="shared" si="177"/>
        <v>81.96</v>
      </c>
      <c r="G1028" s="17"/>
      <c r="H1028" s="14"/>
      <c r="I1028" s="20" t="s">
        <v>2140</v>
      </c>
      <c r="J1028" s="38"/>
      <c r="K1028" s="20"/>
      <c r="L1028" s="38"/>
      <c r="M1028" s="24"/>
    </row>
    <row r="1029" spans="1:13" x14ac:dyDescent="0.25">
      <c r="A1029" s="35"/>
      <c r="B1029" s="35"/>
      <c r="C1029" s="35">
        <f t="shared" si="176"/>
        <v>19999157</v>
      </c>
      <c r="D1029" s="38">
        <f t="shared" si="177"/>
        <v>78.671999999999997</v>
      </c>
      <c r="E1029" s="38">
        <f t="shared" si="177"/>
        <v>81.96</v>
      </c>
      <c r="F1029" s="38">
        <f t="shared" si="177"/>
        <v>81.96</v>
      </c>
      <c r="G1029" s="17"/>
      <c r="H1029" s="14"/>
      <c r="I1029" s="20" t="s">
        <v>2141</v>
      </c>
      <c r="J1029" s="38"/>
      <c r="K1029" s="20" t="s">
        <v>2142</v>
      </c>
      <c r="L1029" s="38"/>
      <c r="M1029" s="24"/>
    </row>
    <row r="1030" spans="1:13" x14ac:dyDescent="0.25">
      <c r="A1030" s="36"/>
      <c r="B1030" s="36"/>
      <c r="C1030" s="36">
        <f t="shared" si="176"/>
        <v>19999157</v>
      </c>
      <c r="D1030" s="39">
        <f t="shared" si="177"/>
        <v>78.671999999999997</v>
      </c>
      <c r="E1030" s="39">
        <f t="shared" si="177"/>
        <v>81.96</v>
      </c>
      <c r="F1030" s="39">
        <f t="shared" si="177"/>
        <v>81.96</v>
      </c>
      <c r="G1030" s="17"/>
      <c r="H1030" s="14"/>
      <c r="I1030" s="20" t="s">
        <v>2143</v>
      </c>
      <c r="J1030" s="39"/>
      <c r="K1030" s="20" t="s">
        <v>1101</v>
      </c>
      <c r="L1030" s="39"/>
      <c r="M1030" s="24"/>
    </row>
    <row r="1031" spans="1:13" x14ac:dyDescent="0.25">
      <c r="A1031" s="43">
        <f>MAX($A$3:A1030)+1</f>
        <v>93</v>
      </c>
      <c r="B1031" s="43" t="s">
        <v>2144</v>
      </c>
      <c r="C1031" s="43">
        <v>19999159</v>
      </c>
      <c r="D1031" s="37">
        <v>75.712000000000003</v>
      </c>
      <c r="E1031" s="37">
        <v>74.66</v>
      </c>
      <c r="F1031" s="37">
        <v>74.66</v>
      </c>
      <c r="G1031" s="17"/>
      <c r="H1031" s="14">
        <v>0</v>
      </c>
      <c r="I1031" s="20" t="s">
        <v>460</v>
      </c>
      <c r="J1031" s="37">
        <v>69</v>
      </c>
      <c r="K1031" s="20" t="s">
        <v>602</v>
      </c>
      <c r="L1031" s="37">
        <v>96.5</v>
      </c>
      <c r="M1031" s="24"/>
    </row>
    <row r="1032" spans="1:13" x14ac:dyDescent="0.25">
      <c r="A1032" s="35"/>
      <c r="B1032" s="35"/>
      <c r="C1032" s="35">
        <f t="shared" ref="C1032:C1041" si="178">C1031</f>
        <v>19999159</v>
      </c>
      <c r="D1032" s="38">
        <f t="shared" ref="D1032:F1041" si="179">D1031:F1031</f>
        <v>75.712000000000003</v>
      </c>
      <c r="E1032" s="38">
        <f t="shared" si="179"/>
        <v>74.66</v>
      </c>
      <c r="F1032" s="38">
        <f t="shared" si="179"/>
        <v>74.66</v>
      </c>
      <c r="G1032" s="17"/>
      <c r="H1032" s="14"/>
      <c r="I1032" s="20" t="s">
        <v>1248</v>
      </c>
      <c r="J1032" s="38"/>
      <c r="K1032" s="20" t="s">
        <v>2145</v>
      </c>
      <c r="L1032" s="38"/>
      <c r="M1032" s="24"/>
    </row>
    <row r="1033" spans="1:13" x14ac:dyDescent="0.25">
      <c r="A1033" s="35"/>
      <c r="B1033" s="35"/>
      <c r="C1033" s="35">
        <f t="shared" si="178"/>
        <v>19999159</v>
      </c>
      <c r="D1033" s="38">
        <f t="shared" si="179"/>
        <v>75.712000000000003</v>
      </c>
      <c r="E1033" s="38">
        <f t="shared" si="179"/>
        <v>74.66</v>
      </c>
      <c r="F1033" s="38">
        <f t="shared" si="179"/>
        <v>74.66</v>
      </c>
      <c r="G1033" s="17"/>
      <c r="H1033" s="14"/>
      <c r="I1033" s="20" t="s">
        <v>2146</v>
      </c>
      <c r="J1033" s="38"/>
      <c r="K1033" s="20" t="s">
        <v>2147</v>
      </c>
      <c r="L1033" s="38"/>
      <c r="M1033" s="24"/>
    </row>
    <row r="1034" spans="1:13" x14ac:dyDescent="0.25">
      <c r="A1034" s="35"/>
      <c r="B1034" s="35"/>
      <c r="C1034" s="35">
        <f t="shared" si="178"/>
        <v>19999159</v>
      </c>
      <c r="D1034" s="38">
        <f t="shared" si="179"/>
        <v>75.712000000000003</v>
      </c>
      <c r="E1034" s="38">
        <f t="shared" si="179"/>
        <v>74.66</v>
      </c>
      <c r="F1034" s="38">
        <f t="shared" si="179"/>
        <v>74.66</v>
      </c>
      <c r="G1034" s="17"/>
      <c r="H1034" s="14"/>
      <c r="I1034" s="20" t="s">
        <v>2148</v>
      </c>
      <c r="J1034" s="38"/>
      <c r="K1034" s="20" t="s">
        <v>137</v>
      </c>
      <c r="L1034" s="38"/>
      <c r="M1034" s="24"/>
    </row>
    <row r="1035" spans="1:13" x14ac:dyDescent="0.25">
      <c r="A1035" s="35"/>
      <c r="B1035" s="35"/>
      <c r="C1035" s="35">
        <f t="shared" si="178"/>
        <v>19999159</v>
      </c>
      <c r="D1035" s="38">
        <f t="shared" si="179"/>
        <v>75.712000000000003</v>
      </c>
      <c r="E1035" s="38">
        <f t="shared" si="179"/>
        <v>74.66</v>
      </c>
      <c r="F1035" s="38">
        <f t="shared" si="179"/>
        <v>74.66</v>
      </c>
      <c r="G1035" s="17"/>
      <c r="H1035" s="14"/>
      <c r="I1035" s="20" t="s">
        <v>1053</v>
      </c>
      <c r="J1035" s="38"/>
      <c r="K1035" s="20" t="s">
        <v>2149</v>
      </c>
      <c r="L1035" s="38"/>
      <c r="M1035" s="24"/>
    </row>
    <row r="1036" spans="1:13" x14ac:dyDescent="0.25">
      <c r="A1036" s="35"/>
      <c r="B1036" s="35"/>
      <c r="C1036" s="35">
        <f t="shared" si="178"/>
        <v>19999159</v>
      </c>
      <c r="D1036" s="38">
        <f t="shared" si="179"/>
        <v>75.712000000000003</v>
      </c>
      <c r="E1036" s="38">
        <f t="shared" si="179"/>
        <v>74.66</v>
      </c>
      <c r="F1036" s="38">
        <f t="shared" si="179"/>
        <v>74.66</v>
      </c>
      <c r="G1036" s="17"/>
      <c r="H1036" s="14"/>
      <c r="I1036" s="20" t="s">
        <v>333</v>
      </c>
      <c r="J1036" s="38"/>
      <c r="K1036" s="20" t="s">
        <v>2150</v>
      </c>
      <c r="L1036" s="38"/>
      <c r="M1036" s="24"/>
    </row>
    <row r="1037" spans="1:13" x14ac:dyDescent="0.25">
      <c r="A1037" s="35"/>
      <c r="B1037" s="35"/>
      <c r="C1037" s="35">
        <f t="shared" si="178"/>
        <v>19999159</v>
      </c>
      <c r="D1037" s="38">
        <f t="shared" si="179"/>
        <v>75.712000000000003</v>
      </c>
      <c r="E1037" s="38">
        <f t="shared" si="179"/>
        <v>74.66</v>
      </c>
      <c r="F1037" s="38">
        <f t="shared" si="179"/>
        <v>74.66</v>
      </c>
      <c r="G1037" s="17"/>
      <c r="H1037" s="14"/>
      <c r="I1037" s="20"/>
      <c r="J1037" s="38"/>
      <c r="K1037" s="20" t="s">
        <v>2151</v>
      </c>
      <c r="L1037" s="38"/>
      <c r="M1037" s="24"/>
    </row>
    <row r="1038" spans="1:13" x14ac:dyDescent="0.25">
      <c r="A1038" s="35"/>
      <c r="B1038" s="35"/>
      <c r="C1038" s="35">
        <f t="shared" si="178"/>
        <v>19999159</v>
      </c>
      <c r="D1038" s="38">
        <f t="shared" si="179"/>
        <v>75.712000000000003</v>
      </c>
      <c r="E1038" s="38">
        <f t="shared" si="179"/>
        <v>74.66</v>
      </c>
      <c r="F1038" s="38">
        <f t="shared" si="179"/>
        <v>74.66</v>
      </c>
      <c r="G1038" s="17"/>
      <c r="H1038" s="14"/>
      <c r="I1038" s="20"/>
      <c r="J1038" s="38"/>
      <c r="K1038" s="20" t="s">
        <v>2152</v>
      </c>
      <c r="L1038" s="38"/>
      <c r="M1038" s="24"/>
    </row>
    <row r="1039" spans="1:13" x14ac:dyDescent="0.25">
      <c r="A1039" s="35"/>
      <c r="B1039" s="35"/>
      <c r="C1039" s="35">
        <f t="shared" si="178"/>
        <v>19999159</v>
      </c>
      <c r="D1039" s="38">
        <f t="shared" si="179"/>
        <v>75.712000000000003</v>
      </c>
      <c r="E1039" s="38">
        <f t="shared" si="179"/>
        <v>74.66</v>
      </c>
      <c r="F1039" s="38">
        <f t="shared" si="179"/>
        <v>74.66</v>
      </c>
      <c r="G1039" s="17"/>
      <c r="H1039" s="14"/>
      <c r="I1039" s="20"/>
      <c r="J1039" s="38"/>
      <c r="K1039" s="20" t="s">
        <v>2153</v>
      </c>
      <c r="L1039" s="38"/>
      <c r="M1039" s="24"/>
    </row>
    <row r="1040" spans="1:13" x14ac:dyDescent="0.25">
      <c r="A1040" s="35"/>
      <c r="B1040" s="35"/>
      <c r="C1040" s="35">
        <f t="shared" si="178"/>
        <v>19999159</v>
      </c>
      <c r="D1040" s="38">
        <f t="shared" si="179"/>
        <v>75.712000000000003</v>
      </c>
      <c r="E1040" s="38">
        <f t="shared" si="179"/>
        <v>74.66</v>
      </c>
      <c r="F1040" s="38">
        <f t="shared" si="179"/>
        <v>74.66</v>
      </c>
      <c r="G1040" s="17"/>
      <c r="H1040" s="14"/>
      <c r="I1040" s="20"/>
      <c r="J1040" s="38"/>
      <c r="K1040" s="20" t="s">
        <v>2154</v>
      </c>
      <c r="L1040" s="38"/>
      <c r="M1040" s="24"/>
    </row>
    <row r="1041" spans="1:13" x14ac:dyDescent="0.25">
      <c r="A1041" s="36"/>
      <c r="B1041" s="36"/>
      <c r="C1041" s="36">
        <f t="shared" si="178"/>
        <v>19999159</v>
      </c>
      <c r="D1041" s="39">
        <f t="shared" si="179"/>
        <v>75.712000000000003</v>
      </c>
      <c r="E1041" s="39">
        <f t="shared" si="179"/>
        <v>74.66</v>
      </c>
      <c r="F1041" s="39">
        <f t="shared" si="179"/>
        <v>74.66</v>
      </c>
      <c r="G1041" s="17"/>
      <c r="H1041" s="14"/>
      <c r="I1041" s="20"/>
      <c r="J1041" s="39"/>
      <c r="K1041" s="20" t="s">
        <v>2155</v>
      </c>
      <c r="L1041" s="39"/>
      <c r="M1041" s="24"/>
    </row>
    <row r="1042" spans="1:13" x14ac:dyDescent="0.25">
      <c r="A1042" s="43">
        <f>MAX($A$3:A1041)+1</f>
        <v>94</v>
      </c>
      <c r="B1042" s="43" t="s">
        <v>2156</v>
      </c>
      <c r="C1042" s="43">
        <v>19999160</v>
      </c>
      <c r="D1042" s="37">
        <v>77.042000000000002</v>
      </c>
      <c r="E1042" s="37">
        <v>83.06</v>
      </c>
      <c r="F1042" s="37">
        <v>83.06</v>
      </c>
      <c r="G1042" s="17"/>
      <c r="H1042" s="14">
        <v>0</v>
      </c>
      <c r="I1042" s="20"/>
      <c r="J1042" s="37">
        <v>63</v>
      </c>
      <c r="K1042" s="20" t="s">
        <v>2157</v>
      </c>
      <c r="L1042" s="37">
        <v>63</v>
      </c>
      <c r="M1042" s="24"/>
    </row>
    <row r="1043" spans="1:13" x14ac:dyDescent="0.25">
      <c r="A1043" s="35"/>
      <c r="B1043" s="35"/>
      <c r="C1043" s="35">
        <f t="shared" ref="C1043:C1048" si="180">C1042</f>
        <v>19999160</v>
      </c>
      <c r="D1043" s="38">
        <f t="shared" ref="D1043:F1048" si="181">D1042:F1042</f>
        <v>77.042000000000002</v>
      </c>
      <c r="E1043" s="38">
        <f t="shared" si="181"/>
        <v>83.06</v>
      </c>
      <c r="F1043" s="38">
        <f t="shared" si="181"/>
        <v>83.06</v>
      </c>
      <c r="G1043" s="17"/>
      <c r="H1043" s="14"/>
      <c r="I1043" s="20" t="s">
        <v>1053</v>
      </c>
      <c r="J1043" s="38"/>
      <c r="K1043" s="20" t="s">
        <v>156</v>
      </c>
      <c r="L1043" s="38"/>
      <c r="M1043" s="24"/>
    </row>
    <row r="1044" spans="1:13" x14ac:dyDescent="0.25">
      <c r="A1044" s="35"/>
      <c r="B1044" s="35"/>
      <c r="C1044" s="35">
        <f t="shared" si="180"/>
        <v>19999160</v>
      </c>
      <c r="D1044" s="38">
        <f t="shared" si="181"/>
        <v>77.042000000000002</v>
      </c>
      <c r="E1044" s="38">
        <f t="shared" si="181"/>
        <v>83.06</v>
      </c>
      <c r="F1044" s="38">
        <f t="shared" si="181"/>
        <v>83.06</v>
      </c>
      <c r="G1044" s="17"/>
      <c r="H1044" s="14"/>
      <c r="I1044" s="20" t="s">
        <v>1248</v>
      </c>
      <c r="J1044" s="38"/>
      <c r="K1044" s="20" t="s">
        <v>2158</v>
      </c>
      <c r="L1044" s="38"/>
      <c r="M1044" s="24"/>
    </row>
    <row r="1045" spans="1:13" x14ac:dyDescent="0.25">
      <c r="A1045" s="35"/>
      <c r="B1045" s="35"/>
      <c r="C1045" s="35">
        <f t="shared" si="180"/>
        <v>19999160</v>
      </c>
      <c r="D1045" s="38">
        <f t="shared" si="181"/>
        <v>77.042000000000002</v>
      </c>
      <c r="E1045" s="38">
        <f t="shared" si="181"/>
        <v>83.06</v>
      </c>
      <c r="F1045" s="38">
        <f t="shared" si="181"/>
        <v>83.06</v>
      </c>
      <c r="G1045" s="17"/>
      <c r="H1045" s="14"/>
      <c r="I1045" s="20"/>
      <c r="J1045" s="38"/>
      <c r="K1045" s="20" t="s">
        <v>305</v>
      </c>
      <c r="L1045" s="38"/>
      <c r="M1045" s="24"/>
    </row>
    <row r="1046" spans="1:13" x14ac:dyDescent="0.25">
      <c r="A1046" s="35"/>
      <c r="B1046" s="35"/>
      <c r="C1046" s="35">
        <f t="shared" si="180"/>
        <v>19999160</v>
      </c>
      <c r="D1046" s="38">
        <f t="shared" si="181"/>
        <v>77.042000000000002</v>
      </c>
      <c r="E1046" s="38">
        <f t="shared" si="181"/>
        <v>83.06</v>
      </c>
      <c r="F1046" s="38">
        <f t="shared" si="181"/>
        <v>83.06</v>
      </c>
      <c r="G1046" s="17"/>
      <c r="H1046" s="14"/>
      <c r="I1046" s="20" t="s">
        <v>762</v>
      </c>
      <c r="J1046" s="38"/>
      <c r="K1046" s="20" t="s">
        <v>2159</v>
      </c>
      <c r="L1046" s="38"/>
      <c r="M1046" s="24"/>
    </row>
    <row r="1047" spans="1:13" x14ac:dyDescent="0.25">
      <c r="A1047" s="35"/>
      <c r="B1047" s="35"/>
      <c r="C1047" s="35">
        <f t="shared" si="180"/>
        <v>19999160</v>
      </c>
      <c r="D1047" s="38">
        <f t="shared" si="181"/>
        <v>77.042000000000002</v>
      </c>
      <c r="E1047" s="38">
        <f t="shared" si="181"/>
        <v>83.06</v>
      </c>
      <c r="F1047" s="38">
        <f t="shared" si="181"/>
        <v>83.06</v>
      </c>
      <c r="G1047" s="17"/>
      <c r="H1047" s="14"/>
      <c r="I1047" s="20"/>
      <c r="J1047" s="38"/>
      <c r="K1047" s="20" t="s">
        <v>137</v>
      </c>
      <c r="L1047" s="38"/>
      <c r="M1047" s="24"/>
    </row>
    <row r="1048" spans="1:13" x14ac:dyDescent="0.25">
      <c r="A1048" s="36"/>
      <c r="B1048" s="36"/>
      <c r="C1048" s="36">
        <f t="shared" si="180"/>
        <v>19999160</v>
      </c>
      <c r="D1048" s="39">
        <f t="shared" si="181"/>
        <v>77.042000000000002</v>
      </c>
      <c r="E1048" s="39">
        <f t="shared" si="181"/>
        <v>83.06</v>
      </c>
      <c r="F1048" s="39">
        <f t="shared" si="181"/>
        <v>83.06</v>
      </c>
      <c r="G1048" s="17"/>
      <c r="H1048" s="14"/>
      <c r="I1048" s="20"/>
      <c r="J1048" s="39"/>
      <c r="K1048" s="20" t="s">
        <v>2160</v>
      </c>
      <c r="L1048" s="39"/>
      <c r="M1048" s="24"/>
    </row>
    <row r="1049" spans="1:13" x14ac:dyDescent="0.25">
      <c r="A1049" s="43">
        <f>MAX($A$3:A1048)+1</f>
        <v>95</v>
      </c>
      <c r="B1049" s="43" t="s">
        <v>2161</v>
      </c>
      <c r="C1049" s="43">
        <v>19999165</v>
      </c>
      <c r="D1049" s="37">
        <v>74.442999999999998</v>
      </c>
      <c r="E1049" s="37">
        <v>78.489999999999995</v>
      </c>
      <c r="F1049" s="37">
        <v>78.489999999999995</v>
      </c>
      <c r="G1049" s="17"/>
      <c r="H1049" s="14">
        <v>0</v>
      </c>
      <c r="I1049" s="20" t="s">
        <v>1100</v>
      </c>
      <c r="J1049" s="37">
        <v>62</v>
      </c>
      <c r="K1049" s="20" t="s">
        <v>137</v>
      </c>
      <c r="L1049" s="37">
        <v>71</v>
      </c>
      <c r="M1049" s="24"/>
    </row>
    <row r="1050" spans="1:13" x14ac:dyDescent="0.25">
      <c r="A1050" s="35"/>
      <c r="B1050" s="35"/>
      <c r="C1050" s="35">
        <f t="shared" ref="C1050:C1056" si="182">C1049</f>
        <v>19999165</v>
      </c>
      <c r="D1050" s="38">
        <f t="shared" ref="D1050:F1056" si="183">D1049:F1049</f>
        <v>74.442999999999998</v>
      </c>
      <c r="E1050" s="38">
        <f t="shared" si="183"/>
        <v>78.489999999999995</v>
      </c>
      <c r="F1050" s="38">
        <f t="shared" si="183"/>
        <v>78.489999999999995</v>
      </c>
      <c r="G1050" s="17"/>
      <c r="H1050" s="14"/>
      <c r="I1050" s="20" t="s">
        <v>1248</v>
      </c>
      <c r="J1050" s="38"/>
      <c r="K1050" s="20" t="s">
        <v>156</v>
      </c>
      <c r="L1050" s="38"/>
      <c r="M1050" s="24"/>
    </row>
    <row r="1051" spans="1:13" x14ac:dyDescent="0.25">
      <c r="A1051" s="35"/>
      <c r="B1051" s="35"/>
      <c r="C1051" s="35">
        <f t="shared" si="182"/>
        <v>19999165</v>
      </c>
      <c r="D1051" s="38">
        <f t="shared" si="183"/>
        <v>74.442999999999998</v>
      </c>
      <c r="E1051" s="38">
        <f t="shared" si="183"/>
        <v>78.489999999999995</v>
      </c>
      <c r="F1051" s="38">
        <f t="shared" si="183"/>
        <v>78.489999999999995</v>
      </c>
      <c r="G1051" s="17"/>
      <c r="H1051" s="14"/>
      <c r="I1051" s="20"/>
      <c r="J1051" s="38"/>
      <c r="K1051" s="20" t="s">
        <v>22</v>
      </c>
      <c r="L1051" s="38"/>
      <c r="M1051" s="24"/>
    </row>
    <row r="1052" spans="1:13" x14ac:dyDescent="0.25">
      <c r="A1052" s="35"/>
      <c r="B1052" s="35"/>
      <c r="C1052" s="35">
        <f t="shared" si="182"/>
        <v>19999165</v>
      </c>
      <c r="D1052" s="38">
        <f t="shared" si="183"/>
        <v>74.442999999999998</v>
      </c>
      <c r="E1052" s="38">
        <f t="shared" si="183"/>
        <v>78.489999999999995</v>
      </c>
      <c r="F1052" s="38">
        <f t="shared" si="183"/>
        <v>78.489999999999995</v>
      </c>
      <c r="G1052" s="17"/>
      <c r="H1052" s="14"/>
      <c r="I1052" s="20"/>
      <c r="J1052" s="38"/>
      <c r="K1052" s="20" t="s">
        <v>2162</v>
      </c>
      <c r="L1052" s="38"/>
      <c r="M1052" s="24"/>
    </row>
    <row r="1053" spans="1:13" x14ac:dyDescent="0.25">
      <c r="A1053" s="35"/>
      <c r="B1053" s="35"/>
      <c r="C1053" s="35">
        <f t="shared" si="182"/>
        <v>19999165</v>
      </c>
      <c r="D1053" s="38">
        <f t="shared" si="183"/>
        <v>74.442999999999998</v>
      </c>
      <c r="E1053" s="38">
        <f t="shared" si="183"/>
        <v>78.489999999999995</v>
      </c>
      <c r="F1053" s="38">
        <f t="shared" si="183"/>
        <v>78.489999999999995</v>
      </c>
      <c r="G1053" s="17"/>
      <c r="H1053" s="14"/>
      <c r="I1053" s="20"/>
      <c r="J1053" s="38"/>
      <c r="K1053" s="20" t="s">
        <v>2159</v>
      </c>
      <c r="L1053" s="38"/>
      <c r="M1053" s="24"/>
    </row>
    <row r="1054" spans="1:13" x14ac:dyDescent="0.25">
      <c r="A1054" s="35"/>
      <c r="B1054" s="35"/>
      <c r="C1054" s="35">
        <f t="shared" si="182"/>
        <v>19999165</v>
      </c>
      <c r="D1054" s="38">
        <f t="shared" si="183"/>
        <v>74.442999999999998</v>
      </c>
      <c r="E1054" s="38">
        <f t="shared" si="183"/>
        <v>78.489999999999995</v>
      </c>
      <c r="F1054" s="38">
        <f t="shared" si="183"/>
        <v>78.489999999999995</v>
      </c>
      <c r="G1054" s="17"/>
      <c r="H1054" s="14"/>
      <c r="I1054" s="20"/>
      <c r="J1054" s="38"/>
      <c r="K1054" s="20" t="s">
        <v>934</v>
      </c>
      <c r="L1054" s="38"/>
      <c r="M1054" s="24"/>
    </row>
    <row r="1055" spans="1:13" x14ac:dyDescent="0.25">
      <c r="A1055" s="35"/>
      <c r="B1055" s="35"/>
      <c r="C1055" s="35">
        <f t="shared" si="182"/>
        <v>19999165</v>
      </c>
      <c r="D1055" s="38">
        <f t="shared" si="183"/>
        <v>74.442999999999998</v>
      </c>
      <c r="E1055" s="38">
        <f t="shared" si="183"/>
        <v>78.489999999999995</v>
      </c>
      <c r="F1055" s="38">
        <f t="shared" si="183"/>
        <v>78.489999999999995</v>
      </c>
      <c r="G1055" s="17"/>
      <c r="H1055" s="14"/>
      <c r="I1055" s="20"/>
      <c r="J1055" s="38"/>
      <c r="K1055" s="20" t="s">
        <v>2163</v>
      </c>
      <c r="L1055" s="38"/>
      <c r="M1055" s="24"/>
    </row>
    <row r="1056" spans="1:13" x14ac:dyDescent="0.25">
      <c r="A1056" s="36"/>
      <c r="B1056" s="36"/>
      <c r="C1056" s="36">
        <f t="shared" si="182"/>
        <v>19999165</v>
      </c>
      <c r="D1056" s="39">
        <f t="shared" si="183"/>
        <v>74.442999999999998</v>
      </c>
      <c r="E1056" s="39">
        <f t="shared" si="183"/>
        <v>78.489999999999995</v>
      </c>
      <c r="F1056" s="39">
        <f t="shared" si="183"/>
        <v>78.489999999999995</v>
      </c>
      <c r="G1056" s="17"/>
      <c r="H1056" s="14"/>
      <c r="I1056" s="20"/>
      <c r="J1056" s="39"/>
      <c r="K1056" s="20" t="s">
        <v>2164</v>
      </c>
      <c r="L1056" s="39"/>
      <c r="M1056" s="24"/>
    </row>
    <row r="1057" spans="1:13" x14ac:dyDescent="0.25">
      <c r="A1057" s="43">
        <f>MAX($A$3:A1056)+1</f>
        <v>96</v>
      </c>
      <c r="B1057" s="43" t="s">
        <v>2165</v>
      </c>
      <c r="C1057" s="43">
        <v>19176101</v>
      </c>
      <c r="D1057" s="37">
        <v>71.683000000000007</v>
      </c>
      <c r="E1057" s="37">
        <v>77.69</v>
      </c>
      <c r="F1057" s="37">
        <v>77.69</v>
      </c>
      <c r="G1057" s="17"/>
      <c r="H1057" s="14">
        <v>0</v>
      </c>
      <c r="I1057" s="20"/>
      <c r="J1057" s="37">
        <v>60</v>
      </c>
      <c r="K1057" s="20" t="s">
        <v>2166</v>
      </c>
      <c r="L1057" s="37">
        <v>53</v>
      </c>
      <c r="M1057" s="24"/>
    </row>
    <row r="1058" spans="1:13" x14ac:dyDescent="0.25">
      <c r="A1058" s="35"/>
      <c r="B1058" s="35"/>
      <c r="C1058" s="35">
        <f t="shared" ref="C1058:C1059" si="184">C1057</f>
        <v>19176101</v>
      </c>
      <c r="D1058" s="38">
        <f t="shared" ref="D1058:F1059" si="185">D1057:F1057</f>
        <v>71.683000000000007</v>
      </c>
      <c r="E1058" s="38">
        <f t="shared" si="185"/>
        <v>77.69</v>
      </c>
      <c r="F1058" s="38">
        <f t="shared" si="185"/>
        <v>77.69</v>
      </c>
      <c r="G1058" s="17"/>
      <c r="H1058" s="14"/>
      <c r="I1058" s="20"/>
      <c r="J1058" s="38"/>
      <c r="K1058" s="20" t="s">
        <v>2167</v>
      </c>
      <c r="L1058" s="38"/>
      <c r="M1058" s="24"/>
    </row>
    <row r="1059" spans="1:13" x14ac:dyDescent="0.25">
      <c r="A1059" s="36"/>
      <c r="B1059" s="36"/>
      <c r="C1059" s="36">
        <f t="shared" si="184"/>
        <v>19176101</v>
      </c>
      <c r="D1059" s="39">
        <f t="shared" si="185"/>
        <v>71.683000000000007</v>
      </c>
      <c r="E1059" s="39">
        <f t="shared" si="185"/>
        <v>77.69</v>
      </c>
      <c r="F1059" s="39">
        <f t="shared" si="185"/>
        <v>77.69</v>
      </c>
      <c r="G1059" s="17"/>
      <c r="H1059" s="14"/>
      <c r="I1059" s="20"/>
      <c r="J1059" s="39"/>
      <c r="K1059" s="20" t="s">
        <v>2168</v>
      </c>
      <c r="L1059" s="39"/>
      <c r="M1059" s="24"/>
    </row>
    <row r="1060" spans="1:13" x14ac:dyDescent="0.25">
      <c r="A1060" s="43">
        <f>MAX($A$3:A1059)+1</f>
        <v>97</v>
      </c>
      <c r="B1060" s="43" t="s">
        <v>2169</v>
      </c>
      <c r="C1060" s="43">
        <v>19999166</v>
      </c>
      <c r="D1060" s="37">
        <v>77.775000000000006</v>
      </c>
      <c r="E1060" s="37">
        <v>80.25</v>
      </c>
      <c r="F1060" s="37">
        <v>72.25</v>
      </c>
      <c r="G1060" s="17" t="s">
        <v>2170</v>
      </c>
      <c r="H1060" s="14">
        <v>8</v>
      </c>
      <c r="I1060" s="20" t="s">
        <v>1302</v>
      </c>
      <c r="J1060" s="37">
        <v>77</v>
      </c>
      <c r="K1060" s="20" t="s">
        <v>195</v>
      </c>
      <c r="L1060" s="37">
        <v>62</v>
      </c>
      <c r="M1060" s="24"/>
    </row>
    <row r="1061" spans="1:13" x14ac:dyDescent="0.25">
      <c r="A1061" s="35"/>
      <c r="B1061" s="35"/>
      <c r="C1061" s="35">
        <f t="shared" ref="C1061:C1072" si="186">C1060</f>
        <v>19999166</v>
      </c>
      <c r="D1061" s="38">
        <f t="shared" ref="D1061:F1072" si="187">D1060:F1060</f>
        <v>77.775000000000006</v>
      </c>
      <c r="E1061" s="38">
        <f t="shared" si="187"/>
        <v>80.25</v>
      </c>
      <c r="F1061" s="38">
        <f t="shared" si="187"/>
        <v>72.25</v>
      </c>
      <c r="G1061" s="17"/>
      <c r="H1061" s="14"/>
      <c r="I1061" s="20" t="s">
        <v>2171</v>
      </c>
      <c r="J1061" s="38"/>
      <c r="K1061" s="20" t="s">
        <v>2172</v>
      </c>
      <c r="L1061" s="38"/>
      <c r="M1061" s="24"/>
    </row>
    <row r="1062" spans="1:13" x14ac:dyDescent="0.25">
      <c r="A1062" s="35"/>
      <c r="B1062" s="35"/>
      <c r="C1062" s="35">
        <f t="shared" si="186"/>
        <v>19999166</v>
      </c>
      <c r="D1062" s="38">
        <f t="shared" si="187"/>
        <v>77.775000000000006</v>
      </c>
      <c r="E1062" s="38">
        <f t="shared" si="187"/>
        <v>80.25</v>
      </c>
      <c r="F1062" s="38">
        <f t="shared" si="187"/>
        <v>72.25</v>
      </c>
      <c r="G1062" s="17"/>
      <c r="H1062" s="14"/>
      <c r="I1062" s="20" t="s">
        <v>1145</v>
      </c>
      <c r="J1062" s="38"/>
      <c r="K1062" s="20" t="s">
        <v>2173</v>
      </c>
      <c r="L1062" s="38"/>
      <c r="M1062" s="24"/>
    </row>
    <row r="1063" spans="1:13" x14ac:dyDescent="0.25">
      <c r="A1063" s="35"/>
      <c r="B1063" s="35"/>
      <c r="C1063" s="35">
        <f t="shared" si="186"/>
        <v>19999166</v>
      </c>
      <c r="D1063" s="38">
        <f t="shared" si="187"/>
        <v>77.775000000000006</v>
      </c>
      <c r="E1063" s="38">
        <f t="shared" si="187"/>
        <v>80.25</v>
      </c>
      <c r="F1063" s="38">
        <f t="shared" si="187"/>
        <v>72.25</v>
      </c>
      <c r="G1063" s="17"/>
      <c r="H1063" s="14"/>
      <c r="I1063" s="20" t="s">
        <v>1146</v>
      </c>
      <c r="J1063" s="38"/>
      <c r="K1063" s="20" t="s">
        <v>2174</v>
      </c>
      <c r="L1063" s="38"/>
      <c r="M1063" s="24"/>
    </row>
    <row r="1064" spans="1:13" x14ac:dyDescent="0.25">
      <c r="A1064" s="35"/>
      <c r="B1064" s="35"/>
      <c r="C1064" s="35">
        <f t="shared" si="186"/>
        <v>19999166</v>
      </c>
      <c r="D1064" s="38">
        <f t="shared" si="187"/>
        <v>77.775000000000006</v>
      </c>
      <c r="E1064" s="38">
        <f t="shared" si="187"/>
        <v>80.25</v>
      </c>
      <c r="F1064" s="38">
        <f t="shared" si="187"/>
        <v>72.25</v>
      </c>
      <c r="G1064" s="17"/>
      <c r="H1064" s="14"/>
      <c r="I1064" s="20" t="s">
        <v>1148</v>
      </c>
      <c r="J1064" s="38"/>
      <c r="K1064" s="20" t="s">
        <v>2175</v>
      </c>
      <c r="L1064" s="38"/>
      <c r="M1064" s="24"/>
    </row>
    <row r="1065" spans="1:13" x14ac:dyDescent="0.25">
      <c r="A1065" s="35"/>
      <c r="B1065" s="35"/>
      <c r="C1065" s="35">
        <f t="shared" si="186"/>
        <v>19999166</v>
      </c>
      <c r="D1065" s="38">
        <f t="shared" si="187"/>
        <v>77.775000000000006</v>
      </c>
      <c r="E1065" s="38">
        <f t="shared" si="187"/>
        <v>80.25</v>
      </c>
      <c r="F1065" s="38">
        <f t="shared" si="187"/>
        <v>72.25</v>
      </c>
      <c r="G1065" s="17"/>
      <c r="H1065" s="14"/>
      <c r="I1065" s="20" t="s">
        <v>1150</v>
      </c>
      <c r="J1065" s="38"/>
      <c r="K1065" s="20" t="s">
        <v>22</v>
      </c>
      <c r="L1065" s="38"/>
      <c r="M1065" s="24"/>
    </row>
    <row r="1066" spans="1:13" x14ac:dyDescent="0.25">
      <c r="A1066" s="35"/>
      <c r="B1066" s="35"/>
      <c r="C1066" s="35">
        <f t="shared" si="186"/>
        <v>19999166</v>
      </c>
      <c r="D1066" s="38">
        <f t="shared" si="187"/>
        <v>77.775000000000006</v>
      </c>
      <c r="E1066" s="38">
        <f t="shared" si="187"/>
        <v>80.25</v>
      </c>
      <c r="F1066" s="38">
        <f t="shared" si="187"/>
        <v>72.25</v>
      </c>
      <c r="G1066" s="17"/>
      <c r="H1066" s="14"/>
      <c r="I1066" s="20" t="s">
        <v>607</v>
      </c>
      <c r="J1066" s="38"/>
      <c r="K1066" s="20"/>
      <c r="L1066" s="38"/>
      <c r="M1066" s="24"/>
    </row>
    <row r="1067" spans="1:13" x14ac:dyDescent="0.25">
      <c r="A1067" s="35"/>
      <c r="B1067" s="35"/>
      <c r="C1067" s="35">
        <f t="shared" si="186"/>
        <v>19999166</v>
      </c>
      <c r="D1067" s="38">
        <f t="shared" si="187"/>
        <v>77.775000000000006</v>
      </c>
      <c r="E1067" s="38">
        <f t="shared" si="187"/>
        <v>80.25</v>
      </c>
      <c r="F1067" s="38">
        <f t="shared" si="187"/>
        <v>72.25</v>
      </c>
      <c r="G1067" s="17"/>
      <c r="H1067" s="14"/>
      <c r="I1067" s="20" t="s">
        <v>1152</v>
      </c>
      <c r="J1067" s="38"/>
      <c r="K1067" s="20" t="s">
        <v>1143</v>
      </c>
      <c r="L1067" s="38"/>
      <c r="M1067" s="24"/>
    </row>
    <row r="1068" spans="1:13" x14ac:dyDescent="0.25">
      <c r="A1068" s="35"/>
      <c r="B1068" s="35"/>
      <c r="C1068" s="35">
        <f t="shared" si="186"/>
        <v>19999166</v>
      </c>
      <c r="D1068" s="38">
        <f t="shared" si="187"/>
        <v>77.775000000000006</v>
      </c>
      <c r="E1068" s="38">
        <f t="shared" si="187"/>
        <v>80.25</v>
      </c>
      <c r="F1068" s="38">
        <f t="shared" si="187"/>
        <v>72.25</v>
      </c>
      <c r="G1068" s="17"/>
      <c r="H1068" s="14"/>
      <c r="I1068" s="20" t="s">
        <v>1154</v>
      </c>
      <c r="J1068" s="38"/>
      <c r="K1068" s="20"/>
      <c r="L1068" s="38"/>
      <c r="M1068" s="24"/>
    </row>
    <row r="1069" spans="1:13" x14ac:dyDescent="0.25">
      <c r="A1069" s="35"/>
      <c r="B1069" s="35"/>
      <c r="C1069" s="35">
        <f t="shared" si="186"/>
        <v>19999166</v>
      </c>
      <c r="D1069" s="38">
        <f t="shared" si="187"/>
        <v>77.775000000000006</v>
      </c>
      <c r="E1069" s="38">
        <f t="shared" si="187"/>
        <v>80.25</v>
      </c>
      <c r="F1069" s="38">
        <f t="shared" si="187"/>
        <v>72.25</v>
      </c>
      <c r="G1069" s="17"/>
      <c r="H1069" s="14"/>
      <c r="I1069" s="20" t="s">
        <v>79</v>
      </c>
      <c r="J1069" s="38"/>
      <c r="K1069" s="20"/>
      <c r="L1069" s="38"/>
      <c r="M1069" s="24"/>
    </row>
    <row r="1070" spans="1:13" x14ac:dyDescent="0.25">
      <c r="A1070" s="35"/>
      <c r="B1070" s="35"/>
      <c r="C1070" s="35">
        <f t="shared" si="186"/>
        <v>19999166</v>
      </c>
      <c r="D1070" s="38">
        <f t="shared" si="187"/>
        <v>77.775000000000006</v>
      </c>
      <c r="E1070" s="38">
        <f t="shared" si="187"/>
        <v>80.25</v>
      </c>
      <c r="F1070" s="38">
        <f t="shared" si="187"/>
        <v>72.25</v>
      </c>
      <c r="G1070" s="17"/>
      <c r="H1070" s="14"/>
      <c r="I1070" s="20" t="s">
        <v>333</v>
      </c>
      <c r="J1070" s="38"/>
      <c r="K1070" s="20"/>
      <c r="L1070" s="38"/>
      <c r="M1070" s="24"/>
    </row>
    <row r="1071" spans="1:13" x14ac:dyDescent="0.25">
      <c r="A1071" s="35"/>
      <c r="B1071" s="35"/>
      <c r="C1071" s="35">
        <f t="shared" si="186"/>
        <v>19999166</v>
      </c>
      <c r="D1071" s="38">
        <f t="shared" si="187"/>
        <v>77.775000000000006</v>
      </c>
      <c r="E1071" s="38">
        <f t="shared" si="187"/>
        <v>80.25</v>
      </c>
      <c r="F1071" s="38">
        <f t="shared" si="187"/>
        <v>72.25</v>
      </c>
      <c r="G1071" s="17"/>
      <c r="H1071" s="14"/>
      <c r="I1071" s="20" t="s">
        <v>728</v>
      </c>
      <c r="J1071" s="38"/>
      <c r="K1071" s="20"/>
      <c r="L1071" s="38"/>
      <c r="M1071" s="24"/>
    </row>
    <row r="1072" spans="1:13" x14ac:dyDescent="0.25">
      <c r="A1072" s="36"/>
      <c r="B1072" s="36"/>
      <c r="C1072" s="36">
        <f t="shared" si="186"/>
        <v>19999166</v>
      </c>
      <c r="D1072" s="39">
        <f t="shared" si="187"/>
        <v>77.775000000000006</v>
      </c>
      <c r="E1072" s="39">
        <f t="shared" si="187"/>
        <v>80.25</v>
      </c>
      <c r="F1072" s="39">
        <f t="shared" si="187"/>
        <v>72.25</v>
      </c>
      <c r="G1072" s="17"/>
      <c r="H1072" s="14"/>
      <c r="I1072" s="20" t="s">
        <v>1184</v>
      </c>
      <c r="J1072" s="39"/>
      <c r="K1072" s="20"/>
      <c r="L1072" s="39"/>
      <c r="M1072" s="24"/>
    </row>
    <row r="1073" spans="1:13" x14ac:dyDescent="0.25">
      <c r="A1073" s="43">
        <f>MAX($A$3:A1072)+1</f>
        <v>98</v>
      </c>
      <c r="B1073" s="43" t="s">
        <v>2176</v>
      </c>
      <c r="C1073" s="43">
        <v>19999005</v>
      </c>
      <c r="D1073" s="37">
        <v>75.906000000000006</v>
      </c>
      <c r="E1073" s="37">
        <v>77.08</v>
      </c>
      <c r="F1073" s="37">
        <v>77.08</v>
      </c>
      <c r="G1073" s="17"/>
      <c r="H1073" s="14">
        <v>0</v>
      </c>
      <c r="I1073" s="20" t="s">
        <v>383</v>
      </c>
      <c r="J1073" s="37">
        <v>69</v>
      </c>
      <c r="K1073" s="20" t="s">
        <v>2177</v>
      </c>
      <c r="L1073" s="37">
        <v>81.5</v>
      </c>
      <c r="M1073" s="24"/>
    </row>
    <row r="1074" spans="1:13" x14ac:dyDescent="0.25">
      <c r="A1074" s="35"/>
      <c r="B1074" s="35"/>
      <c r="C1074" s="35">
        <f t="shared" ref="C1074:C1085" si="188">C1073</f>
        <v>19999005</v>
      </c>
      <c r="D1074" s="38">
        <f t="shared" ref="D1074:F1085" si="189">D1073:F1073</f>
        <v>75.906000000000006</v>
      </c>
      <c r="E1074" s="38">
        <f t="shared" si="189"/>
        <v>77.08</v>
      </c>
      <c r="F1074" s="38">
        <f t="shared" si="189"/>
        <v>77.08</v>
      </c>
      <c r="G1074" s="17"/>
      <c r="H1074" s="14"/>
      <c r="I1074" s="20" t="s">
        <v>2178</v>
      </c>
      <c r="J1074" s="38"/>
      <c r="K1074" s="20" t="s">
        <v>1402</v>
      </c>
      <c r="L1074" s="38"/>
      <c r="M1074" s="24"/>
    </row>
    <row r="1075" spans="1:13" x14ac:dyDescent="0.25">
      <c r="A1075" s="35"/>
      <c r="B1075" s="35"/>
      <c r="C1075" s="35">
        <f t="shared" si="188"/>
        <v>19999005</v>
      </c>
      <c r="D1075" s="38">
        <f t="shared" si="189"/>
        <v>75.906000000000006</v>
      </c>
      <c r="E1075" s="38">
        <f t="shared" si="189"/>
        <v>77.08</v>
      </c>
      <c r="F1075" s="38">
        <f t="shared" si="189"/>
        <v>77.08</v>
      </c>
      <c r="G1075" s="17"/>
      <c r="H1075" s="14"/>
      <c r="I1075" s="20"/>
      <c r="J1075" s="38"/>
      <c r="K1075" s="20" t="s">
        <v>1131</v>
      </c>
      <c r="L1075" s="38"/>
      <c r="M1075" s="24"/>
    </row>
    <row r="1076" spans="1:13" x14ac:dyDescent="0.25">
      <c r="A1076" s="35"/>
      <c r="B1076" s="35"/>
      <c r="C1076" s="35">
        <f t="shared" si="188"/>
        <v>19999005</v>
      </c>
      <c r="D1076" s="38">
        <f t="shared" si="189"/>
        <v>75.906000000000006</v>
      </c>
      <c r="E1076" s="38">
        <f t="shared" si="189"/>
        <v>77.08</v>
      </c>
      <c r="F1076" s="38">
        <f t="shared" si="189"/>
        <v>77.08</v>
      </c>
      <c r="G1076" s="17"/>
      <c r="H1076" s="14"/>
      <c r="I1076" s="20" t="s">
        <v>355</v>
      </c>
      <c r="J1076" s="38"/>
      <c r="K1076" s="20" t="s">
        <v>1404</v>
      </c>
      <c r="L1076" s="38"/>
      <c r="M1076" s="24"/>
    </row>
    <row r="1077" spans="1:13" x14ac:dyDescent="0.25">
      <c r="A1077" s="35"/>
      <c r="B1077" s="35"/>
      <c r="C1077" s="35">
        <f t="shared" si="188"/>
        <v>19999005</v>
      </c>
      <c r="D1077" s="38">
        <f t="shared" si="189"/>
        <v>75.906000000000006</v>
      </c>
      <c r="E1077" s="38">
        <f t="shared" si="189"/>
        <v>77.08</v>
      </c>
      <c r="F1077" s="38">
        <f t="shared" si="189"/>
        <v>77.08</v>
      </c>
      <c r="G1077" s="17"/>
      <c r="H1077" s="14"/>
      <c r="I1077" s="20" t="s">
        <v>34</v>
      </c>
      <c r="J1077" s="38"/>
      <c r="K1077" s="20" t="s">
        <v>1405</v>
      </c>
      <c r="L1077" s="38"/>
      <c r="M1077" s="24"/>
    </row>
    <row r="1078" spans="1:13" x14ac:dyDescent="0.25">
      <c r="A1078" s="35"/>
      <c r="B1078" s="35"/>
      <c r="C1078" s="35">
        <f t="shared" si="188"/>
        <v>19999005</v>
      </c>
      <c r="D1078" s="38">
        <f t="shared" si="189"/>
        <v>75.906000000000006</v>
      </c>
      <c r="E1078" s="38">
        <f t="shared" si="189"/>
        <v>77.08</v>
      </c>
      <c r="F1078" s="38">
        <f t="shared" si="189"/>
        <v>77.08</v>
      </c>
      <c r="G1078" s="17"/>
      <c r="H1078" s="14"/>
      <c r="I1078" s="20" t="s">
        <v>1226</v>
      </c>
      <c r="J1078" s="38"/>
      <c r="K1078" s="20" t="s">
        <v>162</v>
      </c>
      <c r="L1078" s="38"/>
      <c r="M1078" s="24"/>
    </row>
    <row r="1079" spans="1:13" x14ac:dyDescent="0.25">
      <c r="A1079" s="35"/>
      <c r="B1079" s="35"/>
      <c r="C1079" s="35">
        <f t="shared" si="188"/>
        <v>19999005</v>
      </c>
      <c r="D1079" s="38">
        <f t="shared" si="189"/>
        <v>75.906000000000006</v>
      </c>
      <c r="E1079" s="38">
        <f t="shared" si="189"/>
        <v>77.08</v>
      </c>
      <c r="F1079" s="38">
        <f t="shared" si="189"/>
        <v>77.08</v>
      </c>
      <c r="G1079" s="17"/>
      <c r="H1079" s="14"/>
      <c r="I1079" s="20" t="s">
        <v>32</v>
      </c>
      <c r="J1079" s="38"/>
      <c r="K1079" s="20" t="s">
        <v>136</v>
      </c>
      <c r="L1079" s="38"/>
      <c r="M1079" s="24"/>
    </row>
    <row r="1080" spans="1:13" x14ac:dyDescent="0.25">
      <c r="A1080" s="35"/>
      <c r="B1080" s="35"/>
      <c r="C1080" s="35">
        <f t="shared" si="188"/>
        <v>19999005</v>
      </c>
      <c r="D1080" s="38">
        <f t="shared" si="189"/>
        <v>75.906000000000006</v>
      </c>
      <c r="E1080" s="38">
        <f t="shared" si="189"/>
        <v>77.08</v>
      </c>
      <c r="F1080" s="38">
        <f t="shared" si="189"/>
        <v>77.08</v>
      </c>
      <c r="G1080" s="17"/>
      <c r="H1080" s="14"/>
      <c r="I1080" s="20" t="s">
        <v>76</v>
      </c>
      <c r="J1080" s="38"/>
      <c r="K1080" s="20" t="s">
        <v>21</v>
      </c>
      <c r="L1080" s="38"/>
      <c r="M1080" s="24"/>
    </row>
    <row r="1081" spans="1:13" x14ac:dyDescent="0.25">
      <c r="A1081" s="35"/>
      <c r="B1081" s="35"/>
      <c r="C1081" s="35">
        <f t="shared" si="188"/>
        <v>19999005</v>
      </c>
      <c r="D1081" s="38">
        <f t="shared" si="189"/>
        <v>75.906000000000006</v>
      </c>
      <c r="E1081" s="38">
        <f t="shared" si="189"/>
        <v>77.08</v>
      </c>
      <c r="F1081" s="38">
        <f t="shared" si="189"/>
        <v>77.08</v>
      </c>
      <c r="G1081" s="17"/>
      <c r="H1081" s="14"/>
      <c r="I1081" s="20" t="s">
        <v>1183</v>
      </c>
      <c r="J1081" s="38"/>
      <c r="K1081" s="20" t="s">
        <v>2179</v>
      </c>
      <c r="L1081" s="38"/>
      <c r="M1081" s="24"/>
    </row>
    <row r="1082" spans="1:13" x14ac:dyDescent="0.25">
      <c r="A1082" s="35"/>
      <c r="B1082" s="35"/>
      <c r="C1082" s="35">
        <f t="shared" si="188"/>
        <v>19999005</v>
      </c>
      <c r="D1082" s="38">
        <f t="shared" si="189"/>
        <v>75.906000000000006</v>
      </c>
      <c r="E1082" s="38">
        <f t="shared" si="189"/>
        <v>77.08</v>
      </c>
      <c r="F1082" s="38">
        <f t="shared" si="189"/>
        <v>77.08</v>
      </c>
      <c r="G1082" s="17"/>
      <c r="H1082" s="14"/>
      <c r="I1082" s="20"/>
      <c r="J1082" s="38"/>
      <c r="K1082" s="20" t="s">
        <v>305</v>
      </c>
      <c r="L1082" s="38"/>
      <c r="M1082" s="24"/>
    </row>
    <row r="1083" spans="1:13" x14ac:dyDescent="0.25">
      <c r="A1083" s="35"/>
      <c r="B1083" s="35"/>
      <c r="C1083" s="35">
        <f t="shared" si="188"/>
        <v>19999005</v>
      </c>
      <c r="D1083" s="38">
        <f t="shared" si="189"/>
        <v>75.906000000000006</v>
      </c>
      <c r="E1083" s="38">
        <f t="shared" si="189"/>
        <v>77.08</v>
      </c>
      <c r="F1083" s="38">
        <f t="shared" si="189"/>
        <v>77.08</v>
      </c>
      <c r="G1083" s="17"/>
      <c r="H1083" s="14"/>
      <c r="I1083" s="20"/>
      <c r="J1083" s="38"/>
      <c r="K1083" s="20" t="s">
        <v>22</v>
      </c>
      <c r="L1083" s="38"/>
      <c r="M1083" s="24"/>
    </row>
    <row r="1084" spans="1:13" x14ac:dyDescent="0.25">
      <c r="A1084" s="35"/>
      <c r="B1084" s="35"/>
      <c r="C1084" s="35">
        <f t="shared" si="188"/>
        <v>19999005</v>
      </c>
      <c r="D1084" s="38">
        <f t="shared" si="189"/>
        <v>75.906000000000006</v>
      </c>
      <c r="E1084" s="38">
        <f t="shared" si="189"/>
        <v>77.08</v>
      </c>
      <c r="F1084" s="38">
        <f t="shared" si="189"/>
        <v>77.08</v>
      </c>
      <c r="G1084" s="17"/>
      <c r="H1084" s="14"/>
      <c r="I1084" s="20"/>
      <c r="J1084" s="38"/>
      <c r="K1084" s="20" t="s">
        <v>1202</v>
      </c>
      <c r="L1084" s="38"/>
      <c r="M1084" s="24"/>
    </row>
    <row r="1085" spans="1:13" x14ac:dyDescent="0.25">
      <c r="A1085" s="36"/>
      <c r="B1085" s="36"/>
      <c r="C1085" s="36">
        <f t="shared" si="188"/>
        <v>19999005</v>
      </c>
      <c r="D1085" s="39">
        <f t="shared" si="189"/>
        <v>75.906000000000006</v>
      </c>
      <c r="E1085" s="39">
        <f t="shared" si="189"/>
        <v>77.08</v>
      </c>
      <c r="F1085" s="39">
        <f t="shared" si="189"/>
        <v>77.08</v>
      </c>
      <c r="G1085" s="17"/>
      <c r="H1085" s="14"/>
      <c r="I1085" s="20"/>
      <c r="J1085" s="39"/>
      <c r="K1085" s="20" t="s">
        <v>1393</v>
      </c>
      <c r="L1085" s="39"/>
      <c r="M1085" s="24"/>
    </row>
    <row r="1086" spans="1:13" x14ac:dyDescent="0.25">
      <c r="A1086" s="43">
        <f>MAX($A$3:A1085)+1</f>
        <v>99</v>
      </c>
      <c r="B1086" s="43" t="s">
        <v>2180</v>
      </c>
      <c r="C1086" s="43">
        <v>19999019</v>
      </c>
      <c r="D1086" s="37">
        <v>72.228999999999999</v>
      </c>
      <c r="E1086" s="37">
        <v>74.47</v>
      </c>
      <c r="F1086" s="37">
        <v>74.47</v>
      </c>
      <c r="G1086" s="17"/>
      <c r="H1086" s="14">
        <v>0</v>
      </c>
      <c r="I1086" s="20" t="s">
        <v>356</v>
      </c>
      <c r="J1086" s="37">
        <v>67</v>
      </c>
      <c r="K1086" s="20" t="s">
        <v>21</v>
      </c>
      <c r="L1086" s="37">
        <v>67</v>
      </c>
      <c r="M1086" s="24"/>
    </row>
    <row r="1087" spans="1:13" x14ac:dyDescent="0.25">
      <c r="A1087" s="35"/>
      <c r="B1087" s="35"/>
      <c r="C1087" s="35">
        <f t="shared" ref="C1087:C1092" si="190">C1086</f>
        <v>19999019</v>
      </c>
      <c r="D1087" s="38">
        <f t="shared" ref="D1087:F1092" si="191">D1086:F1086</f>
        <v>72.228999999999999</v>
      </c>
      <c r="E1087" s="38">
        <f t="shared" si="191"/>
        <v>74.47</v>
      </c>
      <c r="F1087" s="38">
        <f t="shared" si="191"/>
        <v>74.47</v>
      </c>
      <c r="G1087" s="17"/>
      <c r="H1087" s="14"/>
      <c r="I1087" s="20" t="s">
        <v>188</v>
      </c>
      <c r="J1087" s="38"/>
      <c r="K1087" s="20" t="s">
        <v>1404</v>
      </c>
      <c r="L1087" s="38"/>
      <c r="M1087" s="24"/>
    </row>
    <row r="1088" spans="1:13" x14ac:dyDescent="0.25">
      <c r="A1088" s="35"/>
      <c r="B1088" s="35"/>
      <c r="C1088" s="35">
        <f t="shared" si="190"/>
        <v>19999019</v>
      </c>
      <c r="D1088" s="38">
        <f t="shared" si="191"/>
        <v>72.228999999999999</v>
      </c>
      <c r="E1088" s="38">
        <f t="shared" si="191"/>
        <v>74.47</v>
      </c>
      <c r="F1088" s="38">
        <f t="shared" si="191"/>
        <v>74.47</v>
      </c>
      <c r="G1088" s="17"/>
      <c r="H1088" s="14"/>
      <c r="I1088" s="20" t="s">
        <v>355</v>
      </c>
      <c r="J1088" s="38"/>
      <c r="K1088" s="20" t="s">
        <v>1405</v>
      </c>
      <c r="L1088" s="38"/>
      <c r="M1088" s="24"/>
    </row>
    <row r="1089" spans="1:13" x14ac:dyDescent="0.25">
      <c r="A1089" s="35"/>
      <c r="B1089" s="35"/>
      <c r="C1089" s="35">
        <f t="shared" si="190"/>
        <v>19999019</v>
      </c>
      <c r="D1089" s="38">
        <f t="shared" si="191"/>
        <v>72.228999999999999</v>
      </c>
      <c r="E1089" s="38">
        <f t="shared" si="191"/>
        <v>74.47</v>
      </c>
      <c r="F1089" s="38">
        <f t="shared" si="191"/>
        <v>74.47</v>
      </c>
      <c r="G1089" s="17"/>
      <c r="H1089" s="14"/>
      <c r="I1089" s="20" t="s">
        <v>76</v>
      </c>
      <c r="J1089" s="38"/>
      <c r="K1089" s="20" t="s">
        <v>1131</v>
      </c>
      <c r="L1089" s="38"/>
      <c r="M1089" s="24"/>
    </row>
    <row r="1090" spans="1:13" x14ac:dyDescent="0.25">
      <c r="A1090" s="35"/>
      <c r="B1090" s="35"/>
      <c r="C1090" s="35">
        <f t="shared" si="190"/>
        <v>19999019</v>
      </c>
      <c r="D1090" s="38">
        <f t="shared" si="191"/>
        <v>72.228999999999999</v>
      </c>
      <c r="E1090" s="38">
        <f t="shared" si="191"/>
        <v>74.47</v>
      </c>
      <c r="F1090" s="38">
        <f t="shared" si="191"/>
        <v>74.47</v>
      </c>
      <c r="G1090" s="17"/>
      <c r="H1090" s="14"/>
      <c r="I1090" s="20" t="s">
        <v>34</v>
      </c>
      <c r="J1090" s="38"/>
      <c r="K1090" s="20"/>
      <c r="L1090" s="38"/>
      <c r="M1090" s="24"/>
    </row>
    <row r="1091" spans="1:13" x14ac:dyDescent="0.25">
      <c r="A1091" s="35"/>
      <c r="B1091" s="35"/>
      <c r="C1091" s="35">
        <f t="shared" si="190"/>
        <v>19999019</v>
      </c>
      <c r="D1091" s="38">
        <f t="shared" si="191"/>
        <v>72.228999999999999</v>
      </c>
      <c r="E1091" s="38">
        <f t="shared" si="191"/>
        <v>74.47</v>
      </c>
      <c r="F1091" s="38">
        <f t="shared" si="191"/>
        <v>74.47</v>
      </c>
      <c r="G1091" s="17"/>
      <c r="H1091" s="14"/>
      <c r="I1091" s="20" t="s">
        <v>2181</v>
      </c>
      <c r="J1091" s="38"/>
      <c r="K1091" s="20" t="s">
        <v>1202</v>
      </c>
      <c r="L1091" s="38"/>
      <c r="M1091" s="24"/>
    </row>
    <row r="1092" spans="1:13" x14ac:dyDescent="0.25">
      <c r="A1092" s="36"/>
      <c r="B1092" s="36"/>
      <c r="C1092" s="36">
        <f t="shared" si="190"/>
        <v>19999019</v>
      </c>
      <c r="D1092" s="39">
        <f t="shared" si="191"/>
        <v>72.228999999999999</v>
      </c>
      <c r="E1092" s="39">
        <f t="shared" si="191"/>
        <v>74.47</v>
      </c>
      <c r="F1092" s="39">
        <f t="shared" si="191"/>
        <v>74.47</v>
      </c>
      <c r="G1092" s="17"/>
      <c r="H1092" s="14"/>
      <c r="I1092" s="20" t="s">
        <v>2178</v>
      </c>
      <c r="J1092" s="39"/>
      <c r="K1092" s="20"/>
      <c r="L1092" s="39"/>
      <c r="M1092" s="24"/>
    </row>
    <row r="1093" spans="1:13" x14ac:dyDescent="0.25">
      <c r="A1093" s="43">
        <f>MAX($A$3:A1092)+1</f>
        <v>100</v>
      </c>
      <c r="B1093" s="43" t="s">
        <v>2182</v>
      </c>
      <c r="C1093" s="43">
        <v>19999038</v>
      </c>
      <c r="D1093" s="37">
        <v>69.016000000000005</v>
      </c>
      <c r="E1093" s="37">
        <v>70.88</v>
      </c>
      <c r="F1093" s="37">
        <v>70.88</v>
      </c>
      <c r="G1093" s="17"/>
      <c r="H1093" s="14">
        <v>0</v>
      </c>
      <c r="I1093" s="20" t="s">
        <v>34</v>
      </c>
      <c r="J1093" s="37">
        <v>66</v>
      </c>
      <c r="K1093" s="20"/>
      <c r="L1093" s="37">
        <v>62</v>
      </c>
      <c r="M1093" s="24"/>
    </row>
    <row r="1094" spans="1:13" x14ac:dyDescent="0.25">
      <c r="A1094" s="35"/>
      <c r="B1094" s="35"/>
      <c r="C1094" s="35">
        <f t="shared" ref="C1094:C1100" si="192">C1093</f>
        <v>19999038</v>
      </c>
      <c r="D1094" s="38">
        <f t="shared" ref="D1094:F1100" si="193">D1093:F1093</f>
        <v>69.016000000000005</v>
      </c>
      <c r="E1094" s="38">
        <f t="shared" si="193"/>
        <v>70.88</v>
      </c>
      <c r="F1094" s="38">
        <f t="shared" si="193"/>
        <v>70.88</v>
      </c>
      <c r="G1094" s="17"/>
      <c r="H1094" s="14"/>
      <c r="I1094" s="20"/>
      <c r="J1094" s="38"/>
      <c r="K1094" s="20"/>
      <c r="L1094" s="38"/>
      <c r="M1094" s="24"/>
    </row>
    <row r="1095" spans="1:13" x14ac:dyDescent="0.25">
      <c r="A1095" s="35"/>
      <c r="B1095" s="35"/>
      <c r="C1095" s="35">
        <f t="shared" si="192"/>
        <v>19999038</v>
      </c>
      <c r="D1095" s="38">
        <f t="shared" si="193"/>
        <v>69.016000000000005</v>
      </c>
      <c r="E1095" s="38">
        <f t="shared" si="193"/>
        <v>70.88</v>
      </c>
      <c r="F1095" s="38">
        <f t="shared" si="193"/>
        <v>70.88</v>
      </c>
      <c r="G1095" s="17"/>
      <c r="H1095" s="14"/>
      <c r="I1095" s="20" t="s">
        <v>32</v>
      </c>
      <c r="J1095" s="38"/>
      <c r="K1095" s="20" t="s">
        <v>2183</v>
      </c>
      <c r="L1095" s="38"/>
      <c r="M1095" s="24"/>
    </row>
    <row r="1096" spans="1:13" x14ac:dyDescent="0.25">
      <c r="A1096" s="35"/>
      <c r="B1096" s="35"/>
      <c r="C1096" s="35">
        <f t="shared" si="192"/>
        <v>19999038</v>
      </c>
      <c r="D1096" s="38">
        <f t="shared" si="193"/>
        <v>69.016000000000005</v>
      </c>
      <c r="E1096" s="38">
        <f t="shared" si="193"/>
        <v>70.88</v>
      </c>
      <c r="F1096" s="38">
        <f t="shared" si="193"/>
        <v>70.88</v>
      </c>
      <c r="G1096" s="17"/>
      <c r="H1096" s="14"/>
      <c r="I1096" s="20" t="s">
        <v>76</v>
      </c>
      <c r="J1096" s="38"/>
      <c r="K1096" s="20" t="s">
        <v>2184</v>
      </c>
      <c r="L1096" s="38"/>
      <c r="M1096" s="24"/>
    </row>
    <row r="1097" spans="1:13" x14ac:dyDescent="0.25">
      <c r="A1097" s="35"/>
      <c r="B1097" s="35"/>
      <c r="C1097" s="35">
        <f t="shared" si="192"/>
        <v>19999038</v>
      </c>
      <c r="D1097" s="38">
        <f t="shared" si="193"/>
        <v>69.016000000000005</v>
      </c>
      <c r="E1097" s="38">
        <f t="shared" si="193"/>
        <v>70.88</v>
      </c>
      <c r="F1097" s="38">
        <f t="shared" si="193"/>
        <v>70.88</v>
      </c>
      <c r="G1097" s="17"/>
      <c r="H1097" s="14"/>
      <c r="I1097" s="20" t="s">
        <v>60</v>
      </c>
      <c r="J1097" s="38"/>
      <c r="K1097" s="20" t="s">
        <v>2185</v>
      </c>
      <c r="L1097" s="38"/>
      <c r="M1097" s="24"/>
    </row>
    <row r="1098" spans="1:13" x14ac:dyDescent="0.25">
      <c r="A1098" s="35"/>
      <c r="B1098" s="35"/>
      <c r="C1098" s="35">
        <f t="shared" si="192"/>
        <v>19999038</v>
      </c>
      <c r="D1098" s="38">
        <f t="shared" si="193"/>
        <v>69.016000000000005</v>
      </c>
      <c r="E1098" s="38">
        <f t="shared" si="193"/>
        <v>70.88</v>
      </c>
      <c r="F1098" s="38">
        <f t="shared" si="193"/>
        <v>70.88</v>
      </c>
      <c r="G1098" s="17"/>
      <c r="H1098" s="14"/>
      <c r="I1098" s="20" t="s">
        <v>356</v>
      </c>
      <c r="J1098" s="38"/>
      <c r="K1098" s="20" t="s">
        <v>1393</v>
      </c>
      <c r="L1098" s="38"/>
      <c r="M1098" s="24"/>
    </row>
    <row r="1099" spans="1:13" x14ac:dyDescent="0.25">
      <c r="A1099" s="35"/>
      <c r="B1099" s="35"/>
      <c r="C1099" s="35">
        <f t="shared" si="192"/>
        <v>19999038</v>
      </c>
      <c r="D1099" s="38">
        <f t="shared" si="193"/>
        <v>69.016000000000005</v>
      </c>
      <c r="E1099" s="38">
        <f t="shared" si="193"/>
        <v>70.88</v>
      </c>
      <c r="F1099" s="38">
        <f t="shared" si="193"/>
        <v>70.88</v>
      </c>
      <c r="G1099" s="17"/>
      <c r="H1099" s="14"/>
      <c r="I1099" s="20"/>
      <c r="J1099" s="38"/>
      <c r="K1099" s="20" t="s">
        <v>2186</v>
      </c>
      <c r="L1099" s="38"/>
      <c r="M1099" s="24"/>
    </row>
    <row r="1100" spans="1:13" x14ac:dyDescent="0.25">
      <c r="A1100" s="36"/>
      <c r="B1100" s="36"/>
      <c r="C1100" s="36">
        <f t="shared" si="192"/>
        <v>19999038</v>
      </c>
      <c r="D1100" s="39">
        <f t="shared" si="193"/>
        <v>69.016000000000005</v>
      </c>
      <c r="E1100" s="39">
        <f t="shared" si="193"/>
        <v>70.88</v>
      </c>
      <c r="F1100" s="39">
        <f t="shared" si="193"/>
        <v>70.88</v>
      </c>
      <c r="G1100" s="17"/>
      <c r="H1100" s="14"/>
      <c r="I1100" s="20" t="s">
        <v>2187</v>
      </c>
      <c r="J1100" s="39"/>
      <c r="K1100" s="20"/>
      <c r="L1100" s="39"/>
      <c r="M1100" s="24"/>
    </row>
    <row r="1101" spans="1:13" x14ac:dyDescent="0.25">
      <c r="A1101" s="43">
        <f>MAX($A$3:A1100)+1</f>
        <v>101</v>
      </c>
      <c r="B1101" s="43" t="s">
        <v>2188</v>
      </c>
      <c r="C1101" s="43">
        <v>19999078</v>
      </c>
      <c r="D1101" s="37">
        <v>70.022999999999996</v>
      </c>
      <c r="E1101" s="37">
        <v>70.89</v>
      </c>
      <c r="F1101" s="37">
        <v>70.89</v>
      </c>
      <c r="G1101" s="17"/>
      <c r="H1101" s="14">
        <v>0</v>
      </c>
      <c r="I1101" s="20" t="s">
        <v>1359</v>
      </c>
      <c r="J1101" s="37">
        <v>69</v>
      </c>
      <c r="K1101" s="20"/>
      <c r="L1101" s="37">
        <v>66</v>
      </c>
      <c r="M1101" s="24"/>
    </row>
    <row r="1102" spans="1:13" x14ac:dyDescent="0.25">
      <c r="A1102" s="35"/>
      <c r="B1102" s="35"/>
      <c r="C1102" s="35">
        <f t="shared" ref="C1102:C1108" si="194">C1101</f>
        <v>19999078</v>
      </c>
      <c r="D1102" s="38">
        <f t="shared" ref="D1102:F1108" si="195">D1101:F1101</f>
        <v>70.022999999999996</v>
      </c>
      <c r="E1102" s="38">
        <f t="shared" si="195"/>
        <v>70.89</v>
      </c>
      <c r="F1102" s="38">
        <f t="shared" si="195"/>
        <v>70.89</v>
      </c>
      <c r="G1102" s="17"/>
      <c r="H1102" s="14"/>
      <c r="I1102" s="20" t="s">
        <v>34</v>
      </c>
      <c r="J1102" s="38"/>
      <c r="K1102" s="20" t="s">
        <v>1654</v>
      </c>
      <c r="L1102" s="38"/>
      <c r="M1102" s="24"/>
    </row>
    <row r="1103" spans="1:13" x14ac:dyDescent="0.25">
      <c r="A1103" s="35"/>
      <c r="B1103" s="35"/>
      <c r="C1103" s="35">
        <f t="shared" si="194"/>
        <v>19999078</v>
      </c>
      <c r="D1103" s="38">
        <f t="shared" si="195"/>
        <v>70.022999999999996</v>
      </c>
      <c r="E1103" s="38">
        <f t="shared" si="195"/>
        <v>70.89</v>
      </c>
      <c r="F1103" s="38">
        <f t="shared" si="195"/>
        <v>70.89</v>
      </c>
      <c r="G1103" s="17"/>
      <c r="H1103" s="14"/>
      <c r="I1103" s="20" t="s">
        <v>1226</v>
      </c>
      <c r="J1103" s="38"/>
      <c r="K1103" s="20" t="s">
        <v>156</v>
      </c>
      <c r="L1103" s="38"/>
      <c r="M1103" s="24"/>
    </row>
    <row r="1104" spans="1:13" x14ac:dyDescent="0.25">
      <c r="A1104" s="35"/>
      <c r="B1104" s="35"/>
      <c r="C1104" s="35">
        <f t="shared" si="194"/>
        <v>19999078</v>
      </c>
      <c r="D1104" s="38">
        <f t="shared" si="195"/>
        <v>70.022999999999996</v>
      </c>
      <c r="E1104" s="38">
        <f t="shared" si="195"/>
        <v>70.89</v>
      </c>
      <c r="F1104" s="38">
        <f t="shared" si="195"/>
        <v>70.89</v>
      </c>
      <c r="G1104" s="17"/>
      <c r="H1104" s="14"/>
      <c r="I1104" s="20" t="s">
        <v>32</v>
      </c>
      <c r="J1104" s="38"/>
      <c r="K1104" s="20" t="s">
        <v>21</v>
      </c>
      <c r="L1104" s="38"/>
      <c r="M1104" s="24"/>
    </row>
    <row r="1105" spans="1:13" x14ac:dyDescent="0.25">
      <c r="A1105" s="35"/>
      <c r="B1105" s="35"/>
      <c r="C1105" s="35">
        <f t="shared" si="194"/>
        <v>19999078</v>
      </c>
      <c r="D1105" s="38">
        <f t="shared" si="195"/>
        <v>70.022999999999996</v>
      </c>
      <c r="E1105" s="38">
        <f t="shared" si="195"/>
        <v>70.89</v>
      </c>
      <c r="F1105" s="38">
        <f t="shared" si="195"/>
        <v>70.89</v>
      </c>
      <c r="G1105" s="17"/>
      <c r="H1105" s="14"/>
      <c r="I1105" s="20" t="s">
        <v>76</v>
      </c>
      <c r="J1105" s="38"/>
      <c r="K1105" s="20" t="s">
        <v>2189</v>
      </c>
      <c r="L1105" s="38"/>
      <c r="M1105" s="24"/>
    </row>
    <row r="1106" spans="1:13" x14ac:dyDescent="0.25">
      <c r="A1106" s="35"/>
      <c r="B1106" s="35"/>
      <c r="C1106" s="35">
        <f t="shared" si="194"/>
        <v>19999078</v>
      </c>
      <c r="D1106" s="38">
        <f t="shared" si="195"/>
        <v>70.022999999999996</v>
      </c>
      <c r="E1106" s="38">
        <f t="shared" si="195"/>
        <v>70.89</v>
      </c>
      <c r="F1106" s="38">
        <f t="shared" si="195"/>
        <v>70.89</v>
      </c>
      <c r="G1106" s="17"/>
      <c r="H1106" s="14"/>
      <c r="I1106" s="20" t="s">
        <v>355</v>
      </c>
      <c r="J1106" s="38"/>
      <c r="K1106" s="20" t="s">
        <v>2190</v>
      </c>
      <c r="L1106" s="38"/>
      <c r="M1106" s="24"/>
    </row>
    <row r="1107" spans="1:13" x14ac:dyDescent="0.25">
      <c r="A1107" s="35"/>
      <c r="B1107" s="35"/>
      <c r="C1107" s="35">
        <f t="shared" si="194"/>
        <v>19999078</v>
      </c>
      <c r="D1107" s="38">
        <f t="shared" si="195"/>
        <v>70.022999999999996</v>
      </c>
      <c r="E1107" s="38">
        <f t="shared" si="195"/>
        <v>70.89</v>
      </c>
      <c r="F1107" s="38">
        <f t="shared" si="195"/>
        <v>70.89</v>
      </c>
      <c r="G1107" s="17"/>
      <c r="H1107" s="14"/>
      <c r="I1107" s="20" t="s">
        <v>188</v>
      </c>
      <c r="J1107" s="38"/>
      <c r="K1107" s="20" t="s">
        <v>1393</v>
      </c>
      <c r="L1107" s="38"/>
      <c r="M1107" s="24"/>
    </row>
    <row r="1108" spans="1:13" x14ac:dyDescent="0.25">
      <c r="A1108" s="36"/>
      <c r="B1108" s="36"/>
      <c r="C1108" s="36">
        <f t="shared" si="194"/>
        <v>19999078</v>
      </c>
      <c r="D1108" s="39">
        <f t="shared" si="195"/>
        <v>70.022999999999996</v>
      </c>
      <c r="E1108" s="39">
        <f t="shared" si="195"/>
        <v>70.89</v>
      </c>
      <c r="F1108" s="39">
        <f t="shared" si="195"/>
        <v>70.89</v>
      </c>
      <c r="G1108" s="17"/>
      <c r="H1108" s="14"/>
      <c r="I1108" s="20" t="s">
        <v>356</v>
      </c>
      <c r="J1108" s="39"/>
      <c r="K1108" s="20"/>
      <c r="L1108" s="39"/>
      <c r="M1108" s="24"/>
    </row>
    <row r="1109" spans="1:13" x14ac:dyDescent="0.25">
      <c r="A1109" s="43">
        <f>MAX($A$3:A1108)+1</f>
        <v>102</v>
      </c>
      <c r="B1109" s="43" t="s">
        <v>2191</v>
      </c>
      <c r="C1109" s="43">
        <v>19999039</v>
      </c>
      <c r="D1109" s="37">
        <v>69.513999999999996</v>
      </c>
      <c r="E1109" s="37">
        <v>71.02</v>
      </c>
      <c r="F1109" s="37">
        <v>71.02</v>
      </c>
      <c r="G1109" s="17"/>
      <c r="H1109" s="14">
        <v>0</v>
      </c>
      <c r="I1109" s="20" t="s">
        <v>2192</v>
      </c>
      <c r="J1109" s="37">
        <v>69</v>
      </c>
      <c r="K1109" s="20" t="s">
        <v>137</v>
      </c>
      <c r="L1109" s="37">
        <v>60</v>
      </c>
      <c r="M1109" s="24"/>
    </row>
    <row r="1110" spans="1:13" x14ac:dyDescent="0.25">
      <c r="A1110" s="35"/>
      <c r="B1110" s="35"/>
      <c r="C1110" s="35">
        <f t="shared" ref="C1110:C1116" si="196">C1109</f>
        <v>19999039</v>
      </c>
      <c r="D1110" s="38">
        <f t="shared" ref="D1110:F1116" si="197">D1109:F1109</f>
        <v>69.513999999999996</v>
      </c>
      <c r="E1110" s="38">
        <f t="shared" si="197"/>
        <v>71.02</v>
      </c>
      <c r="F1110" s="38">
        <f t="shared" si="197"/>
        <v>71.02</v>
      </c>
      <c r="G1110" s="17"/>
      <c r="H1110" s="14"/>
      <c r="I1110" s="20" t="s">
        <v>34</v>
      </c>
      <c r="J1110" s="38"/>
      <c r="K1110" s="20" t="s">
        <v>2193</v>
      </c>
      <c r="L1110" s="38"/>
      <c r="M1110" s="24"/>
    </row>
    <row r="1111" spans="1:13" x14ac:dyDescent="0.25">
      <c r="A1111" s="35"/>
      <c r="B1111" s="35"/>
      <c r="C1111" s="35">
        <f t="shared" si="196"/>
        <v>19999039</v>
      </c>
      <c r="D1111" s="38">
        <f t="shared" si="197"/>
        <v>69.513999999999996</v>
      </c>
      <c r="E1111" s="38">
        <f t="shared" si="197"/>
        <v>71.02</v>
      </c>
      <c r="F1111" s="38">
        <f t="shared" si="197"/>
        <v>71.02</v>
      </c>
      <c r="G1111" s="17"/>
      <c r="H1111" s="14"/>
      <c r="I1111" s="20" t="s">
        <v>32</v>
      </c>
      <c r="J1111" s="38"/>
      <c r="K1111" s="20" t="s">
        <v>2194</v>
      </c>
      <c r="L1111" s="38"/>
      <c r="M1111" s="24"/>
    </row>
    <row r="1112" spans="1:13" x14ac:dyDescent="0.25">
      <c r="A1112" s="35"/>
      <c r="B1112" s="35"/>
      <c r="C1112" s="35">
        <f t="shared" si="196"/>
        <v>19999039</v>
      </c>
      <c r="D1112" s="38">
        <f t="shared" si="197"/>
        <v>69.513999999999996</v>
      </c>
      <c r="E1112" s="38">
        <f t="shared" si="197"/>
        <v>71.02</v>
      </c>
      <c r="F1112" s="38">
        <f t="shared" si="197"/>
        <v>71.02</v>
      </c>
      <c r="G1112" s="17"/>
      <c r="H1112" s="14"/>
      <c r="I1112" s="20" t="s">
        <v>76</v>
      </c>
      <c r="J1112" s="38"/>
      <c r="K1112" s="20"/>
      <c r="L1112" s="38"/>
      <c r="M1112" s="24"/>
    </row>
    <row r="1113" spans="1:13" x14ac:dyDescent="0.25">
      <c r="A1113" s="35"/>
      <c r="B1113" s="35"/>
      <c r="C1113" s="35">
        <f t="shared" si="196"/>
        <v>19999039</v>
      </c>
      <c r="D1113" s="38">
        <f t="shared" si="197"/>
        <v>69.513999999999996</v>
      </c>
      <c r="E1113" s="38">
        <f t="shared" si="197"/>
        <v>71.02</v>
      </c>
      <c r="F1113" s="38">
        <f t="shared" si="197"/>
        <v>71.02</v>
      </c>
      <c r="G1113" s="17"/>
      <c r="H1113" s="14"/>
      <c r="I1113" s="20" t="s">
        <v>60</v>
      </c>
      <c r="J1113" s="38"/>
      <c r="K1113" s="20"/>
      <c r="L1113" s="38"/>
      <c r="M1113" s="24"/>
    </row>
    <row r="1114" spans="1:13" x14ac:dyDescent="0.25">
      <c r="A1114" s="35"/>
      <c r="B1114" s="35"/>
      <c r="C1114" s="35">
        <f t="shared" si="196"/>
        <v>19999039</v>
      </c>
      <c r="D1114" s="38">
        <f t="shared" si="197"/>
        <v>69.513999999999996</v>
      </c>
      <c r="E1114" s="38">
        <f t="shared" si="197"/>
        <v>71.02</v>
      </c>
      <c r="F1114" s="38">
        <f t="shared" si="197"/>
        <v>71.02</v>
      </c>
      <c r="G1114" s="17"/>
      <c r="H1114" s="14"/>
      <c r="I1114" s="20" t="s">
        <v>356</v>
      </c>
      <c r="J1114" s="38"/>
      <c r="K1114" s="20"/>
      <c r="L1114" s="38"/>
      <c r="M1114" s="24"/>
    </row>
    <row r="1115" spans="1:13" x14ac:dyDescent="0.25">
      <c r="A1115" s="35"/>
      <c r="B1115" s="35"/>
      <c r="C1115" s="35">
        <f t="shared" si="196"/>
        <v>19999039</v>
      </c>
      <c r="D1115" s="38">
        <f t="shared" si="197"/>
        <v>69.513999999999996</v>
      </c>
      <c r="E1115" s="38">
        <f t="shared" si="197"/>
        <v>71.02</v>
      </c>
      <c r="F1115" s="38">
        <f t="shared" si="197"/>
        <v>71.02</v>
      </c>
      <c r="G1115" s="17"/>
      <c r="H1115" s="14"/>
      <c r="I1115" s="20" t="s">
        <v>588</v>
      </c>
      <c r="J1115" s="38"/>
      <c r="K1115" s="20"/>
      <c r="L1115" s="38"/>
      <c r="M1115" s="24"/>
    </row>
    <row r="1116" spans="1:13" x14ac:dyDescent="0.25">
      <c r="A1116" s="36"/>
      <c r="B1116" s="36"/>
      <c r="C1116" s="36">
        <f t="shared" si="196"/>
        <v>19999039</v>
      </c>
      <c r="D1116" s="39">
        <f t="shared" si="197"/>
        <v>69.513999999999996</v>
      </c>
      <c r="E1116" s="39">
        <f t="shared" si="197"/>
        <v>71.02</v>
      </c>
      <c r="F1116" s="39">
        <f t="shared" si="197"/>
        <v>71.02</v>
      </c>
      <c r="G1116" s="17"/>
      <c r="H1116" s="14"/>
      <c r="I1116" s="20" t="s">
        <v>728</v>
      </c>
      <c r="J1116" s="39"/>
      <c r="K1116" s="20"/>
      <c r="L1116" s="39"/>
      <c r="M1116" s="24"/>
    </row>
    <row r="1117" spans="1:13" x14ac:dyDescent="0.25">
      <c r="A1117" s="43">
        <f>MAX($A$3:A1116)+1</f>
        <v>103</v>
      </c>
      <c r="B1117" s="43" t="s">
        <v>2195</v>
      </c>
      <c r="C1117" s="43">
        <v>19999048</v>
      </c>
      <c r="D1117" s="37">
        <v>73.480999999999995</v>
      </c>
      <c r="E1117" s="37">
        <v>76.83</v>
      </c>
      <c r="F1117" s="37">
        <v>76.83</v>
      </c>
      <c r="G1117" s="17"/>
      <c r="H1117" s="14">
        <v>0</v>
      </c>
      <c r="I1117" s="20" t="s">
        <v>2196</v>
      </c>
      <c r="J1117" s="37">
        <v>68</v>
      </c>
      <c r="K1117" s="20"/>
      <c r="L1117" s="37">
        <v>61</v>
      </c>
      <c r="M1117" s="24"/>
    </row>
    <row r="1118" spans="1:13" x14ac:dyDescent="0.25">
      <c r="A1118" s="35"/>
      <c r="B1118" s="35"/>
      <c r="C1118" s="35">
        <f t="shared" ref="C1118:C1125" si="198">C1117</f>
        <v>19999048</v>
      </c>
      <c r="D1118" s="38">
        <f t="shared" ref="D1118:F1125" si="199">D1117:F1117</f>
        <v>73.480999999999995</v>
      </c>
      <c r="E1118" s="38">
        <f t="shared" si="199"/>
        <v>76.83</v>
      </c>
      <c r="F1118" s="38">
        <f t="shared" si="199"/>
        <v>76.83</v>
      </c>
      <c r="G1118" s="17"/>
      <c r="H1118" s="14"/>
      <c r="I1118" s="20" t="s">
        <v>1145</v>
      </c>
      <c r="J1118" s="38"/>
      <c r="K1118" s="20"/>
      <c r="L1118" s="38"/>
      <c r="M1118" s="24"/>
    </row>
    <row r="1119" spans="1:13" x14ac:dyDescent="0.25">
      <c r="A1119" s="35"/>
      <c r="B1119" s="35"/>
      <c r="C1119" s="35">
        <f t="shared" si="198"/>
        <v>19999048</v>
      </c>
      <c r="D1119" s="38">
        <f t="shared" si="199"/>
        <v>73.480999999999995</v>
      </c>
      <c r="E1119" s="38">
        <f t="shared" si="199"/>
        <v>76.83</v>
      </c>
      <c r="F1119" s="38">
        <f t="shared" si="199"/>
        <v>76.83</v>
      </c>
      <c r="G1119" s="17"/>
      <c r="H1119" s="14"/>
      <c r="I1119" s="20" t="s">
        <v>1150</v>
      </c>
      <c r="J1119" s="38"/>
      <c r="K1119" s="20" t="s">
        <v>137</v>
      </c>
      <c r="L1119" s="38"/>
      <c r="M1119" s="24"/>
    </row>
    <row r="1120" spans="1:13" x14ac:dyDescent="0.25">
      <c r="A1120" s="35"/>
      <c r="B1120" s="35"/>
      <c r="C1120" s="35">
        <f t="shared" si="198"/>
        <v>19999048</v>
      </c>
      <c r="D1120" s="38">
        <f t="shared" si="199"/>
        <v>73.480999999999995</v>
      </c>
      <c r="E1120" s="38">
        <f t="shared" si="199"/>
        <v>76.83</v>
      </c>
      <c r="F1120" s="38">
        <f t="shared" si="199"/>
        <v>76.83</v>
      </c>
      <c r="G1120" s="17"/>
      <c r="H1120" s="14"/>
      <c r="I1120" s="20" t="s">
        <v>606</v>
      </c>
      <c r="J1120" s="38"/>
      <c r="K1120" s="20" t="s">
        <v>2175</v>
      </c>
      <c r="L1120" s="38"/>
      <c r="M1120" s="24"/>
    </row>
    <row r="1121" spans="1:13" x14ac:dyDescent="0.25">
      <c r="A1121" s="35"/>
      <c r="B1121" s="35"/>
      <c r="C1121" s="35">
        <f t="shared" si="198"/>
        <v>19999048</v>
      </c>
      <c r="D1121" s="38">
        <f t="shared" si="199"/>
        <v>73.480999999999995</v>
      </c>
      <c r="E1121" s="38">
        <f t="shared" si="199"/>
        <v>76.83</v>
      </c>
      <c r="F1121" s="38">
        <f t="shared" si="199"/>
        <v>76.83</v>
      </c>
      <c r="G1121" s="17"/>
      <c r="H1121" s="14"/>
      <c r="I1121" s="20" t="s">
        <v>607</v>
      </c>
      <c r="J1121" s="38"/>
      <c r="K1121" s="20" t="s">
        <v>2184</v>
      </c>
      <c r="L1121" s="38"/>
      <c r="M1121" s="24"/>
    </row>
    <row r="1122" spans="1:13" x14ac:dyDescent="0.25">
      <c r="A1122" s="35"/>
      <c r="B1122" s="35"/>
      <c r="C1122" s="35">
        <f t="shared" si="198"/>
        <v>19999048</v>
      </c>
      <c r="D1122" s="38">
        <f t="shared" si="199"/>
        <v>73.480999999999995</v>
      </c>
      <c r="E1122" s="38">
        <f t="shared" si="199"/>
        <v>76.83</v>
      </c>
      <c r="F1122" s="38">
        <f t="shared" si="199"/>
        <v>76.83</v>
      </c>
      <c r="G1122" s="17"/>
      <c r="H1122" s="14"/>
      <c r="I1122" s="20" t="s">
        <v>1152</v>
      </c>
      <c r="J1122" s="38"/>
      <c r="K1122" s="20"/>
      <c r="L1122" s="38"/>
      <c r="M1122" s="24"/>
    </row>
    <row r="1123" spans="1:13" x14ac:dyDescent="0.25">
      <c r="A1123" s="35"/>
      <c r="B1123" s="35"/>
      <c r="C1123" s="35">
        <f t="shared" si="198"/>
        <v>19999048</v>
      </c>
      <c r="D1123" s="38">
        <f t="shared" si="199"/>
        <v>73.480999999999995</v>
      </c>
      <c r="E1123" s="38">
        <f t="shared" si="199"/>
        <v>76.83</v>
      </c>
      <c r="F1123" s="38">
        <f t="shared" si="199"/>
        <v>76.83</v>
      </c>
      <c r="G1123" s="17"/>
      <c r="H1123" s="14"/>
      <c r="I1123" s="20" t="s">
        <v>2179</v>
      </c>
      <c r="J1123" s="38"/>
      <c r="K1123" s="20"/>
      <c r="L1123" s="38"/>
      <c r="M1123" s="24"/>
    </row>
    <row r="1124" spans="1:13" x14ac:dyDescent="0.25">
      <c r="A1124" s="35"/>
      <c r="B1124" s="35"/>
      <c r="C1124" s="35">
        <f t="shared" si="198"/>
        <v>19999048</v>
      </c>
      <c r="D1124" s="38">
        <f t="shared" si="199"/>
        <v>73.480999999999995</v>
      </c>
      <c r="E1124" s="38">
        <f t="shared" si="199"/>
        <v>76.83</v>
      </c>
      <c r="F1124" s="38">
        <f t="shared" si="199"/>
        <v>76.83</v>
      </c>
      <c r="G1124" s="17"/>
      <c r="H1124" s="14"/>
      <c r="I1124" s="20" t="s">
        <v>728</v>
      </c>
      <c r="J1124" s="38"/>
      <c r="K1124" s="20"/>
      <c r="L1124" s="38"/>
      <c r="M1124" s="24"/>
    </row>
    <row r="1125" spans="1:13" x14ac:dyDescent="0.25">
      <c r="A1125" s="36"/>
      <c r="B1125" s="36"/>
      <c r="C1125" s="36">
        <f t="shared" si="198"/>
        <v>19999048</v>
      </c>
      <c r="D1125" s="39">
        <f t="shared" si="199"/>
        <v>73.480999999999995</v>
      </c>
      <c r="E1125" s="39">
        <f t="shared" si="199"/>
        <v>76.83</v>
      </c>
      <c r="F1125" s="39">
        <f t="shared" si="199"/>
        <v>76.83</v>
      </c>
      <c r="G1125" s="17"/>
      <c r="H1125" s="14"/>
      <c r="I1125" s="20"/>
      <c r="J1125" s="39"/>
      <c r="K1125" s="20"/>
      <c r="L1125" s="39"/>
      <c r="M1125" s="24"/>
    </row>
    <row r="1126" spans="1:13" x14ac:dyDescent="0.25">
      <c r="A1126" s="43">
        <f>MAX($A$3:A1125)+1</f>
        <v>104</v>
      </c>
      <c r="B1126" s="43" t="s">
        <v>2197</v>
      </c>
      <c r="C1126" s="43">
        <v>19999154</v>
      </c>
      <c r="D1126" s="37">
        <v>73.521000000000001</v>
      </c>
      <c r="E1126" s="37">
        <v>75.03</v>
      </c>
      <c r="F1126" s="37">
        <v>75.03</v>
      </c>
      <c r="G1126" s="17"/>
      <c r="H1126" s="14">
        <v>0</v>
      </c>
      <c r="I1126" s="20" t="s">
        <v>1145</v>
      </c>
      <c r="J1126" s="37">
        <v>68</v>
      </c>
      <c r="K1126" s="20" t="s">
        <v>195</v>
      </c>
      <c r="L1126" s="37">
        <v>74</v>
      </c>
      <c r="M1126" s="24"/>
    </row>
    <row r="1127" spans="1:13" x14ac:dyDescent="0.25">
      <c r="A1127" s="35"/>
      <c r="B1127" s="35"/>
      <c r="C1127" s="35">
        <f t="shared" ref="C1127:C1133" si="200">C1126</f>
        <v>19999154</v>
      </c>
      <c r="D1127" s="38">
        <f t="shared" ref="D1127:F1133" si="201">D1126:F1126</f>
        <v>73.521000000000001</v>
      </c>
      <c r="E1127" s="38">
        <f t="shared" si="201"/>
        <v>75.03</v>
      </c>
      <c r="F1127" s="38">
        <f t="shared" si="201"/>
        <v>75.03</v>
      </c>
      <c r="G1127" s="17"/>
      <c r="H1127" s="14"/>
      <c r="I1127" s="20" t="s">
        <v>1146</v>
      </c>
      <c r="J1127" s="38"/>
      <c r="K1127" s="20" t="s">
        <v>2172</v>
      </c>
      <c r="L1127" s="38"/>
      <c r="M1127" s="24"/>
    </row>
    <row r="1128" spans="1:13" x14ac:dyDescent="0.25">
      <c r="A1128" s="35"/>
      <c r="B1128" s="35"/>
      <c r="C1128" s="35">
        <f t="shared" si="200"/>
        <v>19999154</v>
      </c>
      <c r="D1128" s="38">
        <f t="shared" si="201"/>
        <v>73.521000000000001</v>
      </c>
      <c r="E1128" s="38">
        <f t="shared" si="201"/>
        <v>75.03</v>
      </c>
      <c r="F1128" s="38">
        <f t="shared" si="201"/>
        <v>75.03</v>
      </c>
      <c r="G1128" s="17"/>
      <c r="H1128" s="14"/>
      <c r="I1128" s="20" t="s">
        <v>1148</v>
      </c>
      <c r="J1128" s="38"/>
      <c r="K1128" s="20" t="s">
        <v>2173</v>
      </c>
      <c r="L1128" s="38"/>
      <c r="M1128" s="24"/>
    </row>
    <row r="1129" spans="1:13" x14ac:dyDescent="0.25">
      <c r="A1129" s="35"/>
      <c r="B1129" s="35"/>
      <c r="C1129" s="35">
        <f t="shared" si="200"/>
        <v>19999154</v>
      </c>
      <c r="D1129" s="38">
        <f t="shared" si="201"/>
        <v>73.521000000000001</v>
      </c>
      <c r="E1129" s="38">
        <f t="shared" si="201"/>
        <v>75.03</v>
      </c>
      <c r="F1129" s="38">
        <f t="shared" si="201"/>
        <v>75.03</v>
      </c>
      <c r="G1129" s="17"/>
      <c r="H1129" s="14"/>
      <c r="I1129" s="20" t="s">
        <v>1150</v>
      </c>
      <c r="J1129" s="38"/>
      <c r="K1129" s="20" t="s">
        <v>2175</v>
      </c>
      <c r="L1129" s="38"/>
      <c r="M1129" s="24"/>
    </row>
    <row r="1130" spans="1:13" x14ac:dyDescent="0.25">
      <c r="A1130" s="35"/>
      <c r="B1130" s="35"/>
      <c r="C1130" s="35">
        <f t="shared" si="200"/>
        <v>19999154</v>
      </c>
      <c r="D1130" s="38">
        <f t="shared" si="201"/>
        <v>73.521000000000001</v>
      </c>
      <c r="E1130" s="38">
        <f t="shared" si="201"/>
        <v>75.03</v>
      </c>
      <c r="F1130" s="38">
        <f t="shared" si="201"/>
        <v>75.03</v>
      </c>
      <c r="G1130" s="17"/>
      <c r="H1130" s="14"/>
      <c r="I1130" s="20" t="s">
        <v>607</v>
      </c>
      <c r="J1130" s="38"/>
      <c r="K1130" s="20" t="s">
        <v>22</v>
      </c>
      <c r="L1130" s="38"/>
      <c r="M1130" s="24"/>
    </row>
    <row r="1131" spans="1:13" x14ac:dyDescent="0.25">
      <c r="A1131" s="35"/>
      <c r="B1131" s="35"/>
      <c r="C1131" s="35">
        <f t="shared" si="200"/>
        <v>19999154</v>
      </c>
      <c r="D1131" s="38">
        <f t="shared" si="201"/>
        <v>73.521000000000001</v>
      </c>
      <c r="E1131" s="38">
        <f t="shared" si="201"/>
        <v>75.03</v>
      </c>
      <c r="F1131" s="38">
        <f t="shared" si="201"/>
        <v>75.03</v>
      </c>
      <c r="G1131" s="17"/>
      <c r="H1131" s="14"/>
      <c r="I1131" s="20" t="s">
        <v>1152</v>
      </c>
      <c r="J1131" s="38"/>
      <c r="K1131" s="20" t="s">
        <v>21</v>
      </c>
      <c r="L1131" s="38"/>
      <c r="M1131" s="24"/>
    </row>
    <row r="1132" spans="1:13" x14ac:dyDescent="0.25">
      <c r="A1132" s="35"/>
      <c r="B1132" s="35"/>
      <c r="C1132" s="35">
        <f t="shared" si="200"/>
        <v>19999154</v>
      </c>
      <c r="D1132" s="38">
        <f t="shared" si="201"/>
        <v>73.521000000000001</v>
      </c>
      <c r="E1132" s="38">
        <f t="shared" si="201"/>
        <v>75.03</v>
      </c>
      <c r="F1132" s="38">
        <f t="shared" si="201"/>
        <v>75.03</v>
      </c>
      <c r="G1132" s="17"/>
      <c r="H1132" s="14"/>
      <c r="I1132" s="20" t="s">
        <v>1154</v>
      </c>
      <c r="J1132" s="38"/>
      <c r="K1132" s="20" t="s">
        <v>1143</v>
      </c>
      <c r="L1132" s="38"/>
      <c r="M1132" s="24"/>
    </row>
    <row r="1133" spans="1:13" x14ac:dyDescent="0.25">
      <c r="A1133" s="36"/>
      <c r="B1133" s="36"/>
      <c r="C1133" s="36">
        <f t="shared" si="200"/>
        <v>19999154</v>
      </c>
      <c r="D1133" s="39">
        <f t="shared" si="201"/>
        <v>73.521000000000001</v>
      </c>
      <c r="E1133" s="39">
        <f t="shared" si="201"/>
        <v>75.03</v>
      </c>
      <c r="F1133" s="39">
        <f t="shared" si="201"/>
        <v>75.03</v>
      </c>
      <c r="G1133" s="17"/>
      <c r="H1133" s="14"/>
      <c r="I1133" s="20" t="s">
        <v>2198</v>
      </c>
      <c r="J1133" s="39"/>
      <c r="K1133" s="20" t="s">
        <v>1143</v>
      </c>
      <c r="L1133" s="39"/>
      <c r="M1133" s="24"/>
    </row>
    <row r="1134" spans="1:13" x14ac:dyDescent="0.25">
      <c r="A1134" s="43">
        <f>MAX($A$3:A1133)+1</f>
        <v>105</v>
      </c>
      <c r="B1134" s="43" t="s">
        <v>2199</v>
      </c>
      <c r="C1134" s="43">
        <v>19999199</v>
      </c>
      <c r="D1134" s="37">
        <v>67.706000000000003</v>
      </c>
      <c r="E1134" s="37">
        <v>68.58</v>
      </c>
      <c r="F1134" s="37">
        <v>68.58</v>
      </c>
      <c r="G1134" s="17"/>
      <c r="H1134" s="14">
        <v>0</v>
      </c>
      <c r="I1134" s="20"/>
      <c r="J1134" s="37">
        <v>67</v>
      </c>
      <c r="K1134" s="20" t="s">
        <v>2200</v>
      </c>
      <c r="L1134" s="37">
        <v>63</v>
      </c>
      <c r="M1134" s="24"/>
    </row>
    <row r="1135" spans="1:13" x14ac:dyDescent="0.25">
      <c r="A1135" s="35"/>
      <c r="B1135" s="35"/>
      <c r="C1135" s="35">
        <f t="shared" ref="C1135:C1141" si="202">C1134</f>
        <v>19999199</v>
      </c>
      <c r="D1135" s="38">
        <f t="shared" ref="D1135:F1141" si="203">D1134:F1134</f>
        <v>67.706000000000003</v>
      </c>
      <c r="E1135" s="38">
        <f t="shared" si="203"/>
        <v>68.58</v>
      </c>
      <c r="F1135" s="38">
        <f t="shared" si="203"/>
        <v>68.58</v>
      </c>
      <c r="G1135" s="17"/>
      <c r="H1135" s="14"/>
      <c r="I1135" s="20" t="s">
        <v>1145</v>
      </c>
      <c r="J1135" s="38"/>
      <c r="K1135" s="20" t="s">
        <v>1387</v>
      </c>
      <c r="L1135" s="38"/>
      <c r="M1135" s="24"/>
    </row>
    <row r="1136" spans="1:13" x14ac:dyDescent="0.25">
      <c r="A1136" s="35"/>
      <c r="B1136" s="35"/>
      <c r="C1136" s="35">
        <f t="shared" si="202"/>
        <v>19999199</v>
      </c>
      <c r="D1136" s="38">
        <f t="shared" si="203"/>
        <v>67.706000000000003</v>
      </c>
      <c r="E1136" s="38">
        <f t="shared" si="203"/>
        <v>68.58</v>
      </c>
      <c r="F1136" s="38">
        <f t="shared" si="203"/>
        <v>68.58</v>
      </c>
      <c r="G1136" s="17"/>
      <c r="H1136" s="14"/>
      <c r="I1136" s="20" t="s">
        <v>1146</v>
      </c>
      <c r="J1136" s="38"/>
      <c r="K1136" s="20" t="s">
        <v>1212</v>
      </c>
      <c r="L1136" s="38"/>
      <c r="M1136" s="24"/>
    </row>
    <row r="1137" spans="1:13" x14ac:dyDescent="0.25">
      <c r="A1137" s="35"/>
      <c r="B1137" s="35"/>
      <c r="C1137" s="35">
        <f t="shared" si="202"/>
        <v>19999199</v>
      </c>
      <c r="D1137" s="38">
        <f t="shared" si="203"/>
        <v>67.706000000000003</v>
      </c>
      <c r="E1137" s="38">
        <f t="shared" si="203"/>
        <v>68.58</v>
      </c>
      <c r="F1137" s="38">
        <f t="shared" si="203"/>
        <v>68.58</v>
      </c>
      <c r="G1137" s="17"/>
      <c r="H1137" s="14"/>
      <c r="I1137" s="20" t="s">
        <v>1148</v>
      </c>
      <c r="J1137" s="38"/>
      <c r="K1137" s="20" t="s">
        <v>2201</v>
      </c>
      <c r="L1137" s="38"/>
      <c r="M1137" s="24"/>
    </row>
    <row r="1138" spans="1:13" x14ac:dyDescent="0.25">
      <c r="A1138" s="35"/>
      <c r="B1138" s="35"/>
      <c r="C1138" s="35">
        <f t="shared" si="202"/>
        <v>19999199</v>
      </c>
      <c r="D1138" s="38">
        <f t="shared" si="203"/>
        <v>67.706000000000003</v>
      </c>
      <c r="E1138" s="38">
        <f t="shared" si="203"/>
        <v>68.58</v>
      </c>
      <c r="F1138" s="38">
        <f t="shared" si="203"/>
        <v>68.58</v>
      </c>
      <c r="G1138" s="17"/>
      <c r="H1138" s="14"/>
      <c r="I1138" s="20" t="s">
        <v>1150</v>
      </c>
      <c r="J1138" s="38"/>
      <c r="K1138" s="20" t="s">
        <v>1393</v>
      </c>
      <c r="L1138" s="38"/>
      <c r="M1138" s="24"/>
    </row>
    <row r="1139" spans="1:13" x14ac:dyDescent="0.25">
      <c r="A1139" s="35"/>
      <c r="B1139" s="35"/>
      <c r="C1139" s="35">
        <f t="shared" si="202"/>
        <v>19999199</v>
      </c>
      <c r="D1139" s="38">
        <f t="shared" si="203"/>
        <v>67.706000000000003</v>
      </c>
      <c r="E1139" s="38">
        <f t="shared" si="203"/>
        <v>68.58</v>
      </c>
      <c r="F1139" s="38">
        <f t="shared" si="203"/>
        <v>68.58</v>
      </c>
      <c r="G1139" s="17"/>
      <c r="H1139" s="14"/>
      <c r="I1139" s="20" t="s">
        <v>607</v>
      </c>
      <c r="J1139" s="38"/>
      <c r="K1139" s="20" t="s">
        <v>2202</v>
      </c>
      <c r="L1139" s="38"/>
      <c r="M1139" s="24"/>
    </row>
    <row r="1140" spans="1:13" x14ac:dyDescent="0.25">
      <c r="A1140" s="35"/>
      <c r="B1140" s="35"/>
      <c r="C1140" s="35">
        <f t="shared" si="202"/>
        <v>19999199</v>
      </c>
      <c r="D1140" s="38">
        <f t="shared" si="203"/>
        <v>67.706000000000003</v>
      </c>
      <c r="E1140" s="38">
        <f t="shared" si="203"/>
        <v>68.58</v>
      </c>
      <c r="F1140" s="38">
        <f t="shared" si="203"/>
        <v>68.58</v>
      </c>
      <c r="G1140" s="17"/>
      <c r="H1140" s="14"/>
      <c r="I1140" s="20" t="s">
        <v>1152</v>
      </c>
      <c r="J1140" s="38"/>
      <c r="K1140" s="20" t="s">
        <v>2203</v>
      </c>
      <c r="L1140" s="38"/>
      <c r="M1140" s="24"/>
    </row>
    <row r="1141" spans="1:13" x14ac:dyDescent="0.25">
      <c r="A1141" s="36"/>
      <c r="B1141" s="36"/>
      <c r="C1141" s="36">
        <f t="shared" si="202"/>
        <v>19999199</v>
      </c>
      <c r="D1141" s="39">
        <f t="shared" si="203"/>
        <v>67.706000000000003</v>
      </c>
      <c r="E1141" s="39">
        <f t="shared" si="203"/>
        <v>68.58</v>
      </c>
      <c r="F1141" s="39">
        <f t="shared" si="203"/>
        <v>68.58</v>
      </c>
      <c r="G1141" s="17"/>
      <c r="H1141" s="14"/>
      <c r="I1141" s="20" t="s">
        <v>1154</v>
      </c>
      <c r="J1141" s="39"/>
      <c r="K1141" s="20"/>
      <c r="L1141" s="39"/>
      <c r="M1141" s="24"/>
    </row>
    <row r="1142" spans="1:13" x14ac:dyDescent="0.25">
      <c r="A1142" s="43">
        <f>MAX($A$3:A1141)+1</f>
        <v>106</v>
      </c>
      <c r="B1142" s="43" t="s">
        <v>2204</v>
      </c>
      <c r="C1142" s="43">
        <v>19999194</v>
      </c>
      <c r="D1142" s="37">
        <v>73.070999999999998</v>
      </c>
      <c r="E1142" s="37">
        <v>76.53</v>
      </c>
      <c r="F1142" s="37">
        <v>76.53</v>
      </c>
      <c r="G1142" s="17"/>
      <c r="H1142" s="14">
        <v>0</v>
      </c>
      <c r="I1142" s="20"/>
      <c r="J1142" s="37">
        <v>61</v>
      </c>
      <c r="K1142" s="20" t="s">
        <v>2205</v>
      </c>
      <c r="L1142" s="37">
        <v>73</v>
      </c>
      <c r="M1142" s="24"/>
    </row>
    <row r="1143" spans="1:13" x14ac:dyDescent="0.25">
      <c r="A1143" s="35"/>
      <c r="B1143" s="35"/>
      <c r="C1143" s="35">
        <f t="shared" ref="C1143:C1150" si="204">C1142</f>
        <v>19999194</v>
      </c>
      <c r="D1143" s="38">
        <f t="shared" ref="D1143:F1150" si="205">D1142:F1142</f>
        <v>73.070999999999998</v>
      </c>
      <c r="E1143" s="38">
        <f t="shared" si="205"/>
        <v>76.53</v>
      </c>
      <c r="F1143" s="38">
        <f t="shared" si="205"/>
        <v>76.53</v>
      </c>
      <c r="G1143" s="17"/>
      <c r="H1143" s="14"/>
      <c r="I1143" s="20" t="s">
        <v>1048</v>
      </c>
      <c r="J1143" s="38"/>
      <c r="K1143" s="20" t="s">
        <v>2206</v>
      </c>
      <c r="L1143" s="38"/>
      <c r="M1143" s="24"/>
    </row>
    <row r="1144" spans="1:13" x14ac:dyDescent="0.25">
      <c r="A1144" s="35"/>
      <c r="B1144" s="35"/>
      <c r="C1144" s="35">
        <f t="shared" si="204"/>
        <v>19999194</v>
      </c>
      <c r="D1144" s="38">
        <f t="shared" si="205"/>
        <v>73.070999999999998</v>
      </c>
      <c r="E1144" s="38">
        <f t="shared" si="205"/>
        <v>76.53</v>
      </c>
      <c r="F1144" s="38">
        <f t="shared" si="205"/>
        <v>76.53</v>
      </c>
      <c r="G1144" s="17"/>
      <c r="H1144" s="14"/>
      <c r="I1144" s="20"/>
      <c r="J1144" s="38"/>
      <c r="K1144" s="20" t="s">
        <v>22</v>
      </c>
      <c r="L1144" s="38"/>
      <c r="M1144" s="24"/>
    </row>
    <row r="1145" spans="1:13" x14ac:dyDescent="0.25">
      <c r="A1145" s="35"/>
      <c r="B1145" s="35"/>
      <c r="C1145" s="35">
        <f t="shared" si="204"/>
        <v>19999194</v>
      </c>
      <c r="D1145" s="38">
        <f t="shared" si="205"/>
        <v>73.070999999999998</v>
      </c>
      <c r="E1145" s="38">
        <f t="shared" si="205"/>
        <v>76.53</v>
      </c>
      <c r="F1145" s="38">
        <f t="shared" si="205"/>
        <v>76.53</v>
      </c>
      <c r="G1145" s="17"/>
      <c r="H1145" s="14"/>
      <c r="I1145" s="20"/>
      <c r="J1145" s="38"/>
      <c r="K1145" s="20" t="s">
        <v>156</v>
      </c>
      <c r="L1145" s="38"/>
      <c r="M1145" s="24"/>
    </row>
    <row r="1146" spans="1:13" x14ac:dyDescent="0.25">
      <c r="A1146" s="35"/>
      <c r="B1146" s="35"/>
      <c r="C1146" s="35">
        <f t="shared" si="204"/>
        <v>19999194</v>
      </c>
      <c r="D1146" s="38">
        <f t="shared" si="205"/>
        <v>73.070999999999998</v>
      </c>
      <c r="E1146" s="38">
        <f t="shared" si="205"/>
        <v>76.53</v>
      </c>
      <c r="F1146" s="38">
        <f t="shared" si="205"/>
        <v>76.53</v>
      </c>
      <c r="G1146" s="17"/>
      <c r="H1146" s="14"/>
      <c r="I1146" s="20"/>
      <c r="J1146" s="38"/>
      <c r="K1146" s="20" t="s">
        <v>21</v>
      </c>
      <c r="L1146" s="38"/>
      <c r="M1146" s="24"/>
    </row>
    <row r="1147" spans="1:13" x14ac:dyDescent="0.25">
      <c r="A1147" s="35"/>
      <c r="B1147" s="35"/>
      <c r="C1147" s="35">
        <f t="shared" si="204"/>
        <v>19999194</v>
      </c>
      <c r="D1147" s="38">
        <f t="shared" si="205"/>
        <v>73.070999999999998</v>
      </c>
      <c r="E1147" s="38">
        <f t="shared" si="205"/>
        <v>76.53</v>
      </c>
      <c r="F1147" s="38">
        <f t="shared" si="205"/>
        <v>76.53</v>
      </c>
      <c r="G1147" s="17"/>
      <c r="H1147" s="14"/>
      <c r="I1147" s="20"/>
      <c r="J1147" s="38"/>
      <c r="K1147" s="20" t="s">
        <v>2207</v>
      </c>
      <c r="L1147" s="38"/>
      <c r="M1147" s="24"/>
    </row>
    <row r="1148" spans="1:13" x14ac:dyDescent="0.25">
      <c r="A1148" s="35"/>
      <c r="B1148" s="35"/>
      <c r="C1148" s="35">
        <f t="shared" si="204"/>
        <v>19999194</v>
      </c>
      <c r="D1148" s="38">
        <f t="shared" si="205"/>
        <v>73.070999999999998</v>
      </c>
      <c r="E1148" s="38">
        <f t="shared" si="205"/>
        <v>76.53</v>
      </c>
      <c r="F1148" s="38">
        <f t="shared" si="205"/>
        <v>76.53</v>
      </c>
      <c r="G1148" s="17"/>
      <c r="H1148" s="14"/>
      <c r="I1148" s="20"/>
      <c r="J1148" s="38"/>
      <c r="K1148" s="20" t="s">
        <v>2208</v>
      </c>
      <c r="L1148" s="38"/>
      <c r="M1148" s="24"/>
    </row>
    <row r="1149" spans="1:13" x14ac:dyDescent="0.25">
      <c r="A1149" s="35"/>
      <c r="B1149" s="35"/>
      <c r="C1149" s="35">
        <f t="shared" si="204"/>
        <v>19999194</v>
      </c>
      <c r="D1149" s="38">
        <f t="shared" si="205"/>
        <v>73.070999999999998</v>
      </c>
      <c r="E1149" s="38">
        <f t="shared" si="205"/>
        <v>76.53</v>
      </c>
      <c r="F1149" s="38">
        <f t="shared" si="205"/>
        <v>76.53</v>
      </c>
      <c r="G1149" s="17"/>
      <c r="H1149" s="14"/>
      <c r="I1149" s="20"/>
      <c r="J1149" s="38"/>
      <c r="K1149" s="20" t="s">
        <v>2209</v>
      </c>
      <c r="L1149" s="38"/>
      <c r="M1149" s="24"/>
    </row>
    <row r="1150" spans="1:13" x14ac:dyDescent="0.25">
      <c r="A1150" s="36"/>
      <c r="B1150" s="36"/>
      <c r="C1150" s="36">
        <f t="shared" si="204"/>
        <v>19999194</v>
      </c>
      <c r="D1150" s="39">
        <f t="shared" si="205"/>
        <v>73.070999999999998</v>
      </c>
      <c r="E1150" s="39">
        <f t="shared" si="205"/>
        <v>76.53</v>
      </c>
      <c r="F1150" s="39">
        <f t="shared" si="205"/>
        <v>76.53</v>
      </c>
      <c r="G1150" s="17"/>
      <c r="H1150" s="14"/>
      <c r="I1150" s="20"/>
      <c r="J1150" s="39"/>
      <c r="K1150" s="20" t="s">
        <v>2209</v>
      </c>
      <c r="L1150" s="39"/>
      <c r="M1150" s="24"/>
    </row>
    <row r="1151" spans="1:13" x14ac:dyDescent="0.25">
      <c r="A1151" s="43">
        <f>MAX($A$3:A1150)+1</f>
        <v>107</v>
      </c>
      <c r="B1151" s="43" t="s">
        <v>2210</v>
      </c>
      <c r="C1151" s="43">
        <v>19999099</v>
      </c>
      <c r="D1151" s="37">
        <v>74.936000000000007</v>
      </c>
      <c r="E1151" s="37">
        <v>77.48</v>
      </c>
      <c r="F1151" s="37">
        <v>77.48</v>
      </c>
      <c r="G1151" s="17"/>
      <c r="H1151" s="14">
        <v>0</v>
      </c>
      <c r="I1151" s="20" t="s">
        <v>1412</v>
      </c>
      <c r="J1151" s="37">
        <v>66</v>
      </c>
      <c r="K1151" s="20" t="s">
        <v>156</v>
      </c>
      <c r="L1151" s="37">
        <v>75</v>
      </c>
      <c r="M1151" s="24"/>
    </row>
    <row r="1152" spans="1:13" x14ac:dyDescent="0.25">
      <c r="A1152" s="35"/>
      <c r="B1152" s="35"/>
      <c r="C1152" s="35">
        <f t="shared" ref="C1152:C1159" si="206">C1151</f>
        <v>19999099</v>
      </c>
      <c r="D1152" s="38">
        <f t="shared" ref="D1152:F1159" si="207">D1151:F1151</f>
        <v>74.936000000000007</v>
      </c>
      <c r="E1152" s="38">
        <f t="shared" si="207"/>
        <v>77.48</v>
      </c>
      <c r="F1152" s="38">
        <f t="shared" si="207"/>
        <v>77.48</v>
      </c>
      <c r="G1152" s="17"/>
      <c r="H1152" s="14"/>
      <c r="I1152" s="20" t="s">
        <v>81</v>
      </c>
      <c r="J1152" s="38"/>
      <c r="K1152" s="20"/>
      <c r="L1152" s="38"/>
      <c r="M1152" s="24"/>
    </row>
    <row r="1153" spans="1:13" x14ac:dyDescent="0.25">
      <c r="A1153" s="35"/>
      <c r="B1153" s="35"/>
      <c r="C1153" s="35">
        <f t="shared" si="206"/>
        <v>19999099</v>
      </c>
      <c r="D1153" s="38">
        <f t="shared" si="207"/>
        <v>74.936000000000007</v>
      </c>
      <c r="E1153" s="38">
        <f t="shared" si="207"/>
        <v>77.48</v>
      </c>
      <c r="F1153" s="38">
        <f t="shared" si="207"/>
        <v>77.48</v>
      </c>
      <c r="G1153" s="17"/>
      <c r="H1153" s="14"/>
      <c r="I1153" s="20" t="s">
        <v>2211</v>
      </c>
      <c r="J1153" s="38"/>
      <c r="K1153" s="20" t="s">
        <v>1198</v>
      </c>
      <c r="L1153" s="38"/>
      <c r="M1153" s="24"/>
    </row>
    <row r="1154" spans="1:13" x14ac:dyDescent="0.25">
      <c r="A1154" s="35"/>
      <c r="B1154" s="35"/>
      <c r="C1154" s="35">
        <f t="shared" si="206"/>
        <v>19999099</v>
      </c>
      <c r="D1154" s="38">
        <f t="shared" si="207"/>
        <v>74.936000000000007</v>
      </c>
      <c r="E1154" s="38">
        <f t="shared" si="207"/>
        <v>77.48</v>
      </c>
      <c r="F1154" s="38">
        <f t="shared" si="207"/>
        <v>77.48</v>
      </c>
      <c r="G1154" s="17"/>
      <c r="H1154" s="14"/>
      <c r="I1154" s="20" t="s">
        <v>2212</v>
      </c>
      <c r="J1154" s="38"/>
      <c r="K1154" s="20" t="s">
        <v>162</v>
      </c>
      <c r="L1154" s="38"/>
      <c r="M1154" s="24"/>
    </row>
    <row r="1155" spans="1:13" x14ac:dyDescent="0.25">
      <c r="A1155" s="35"/>
      <c r="B1155" s="35"/>
      <c r="C1155" s="35">
        <f t="shared" si="206"/>
        <v>19999099</v>
      </c>
      <c r="D1155" s="38">
        <f t="shared" si="207"/>
        <v>74.936000000000007</v>
      </c>
      <c r="E1155" s="38">
        <f t="shared" si="207"/>
        <v>77.48</v>
      </c>
      <c r="F1155" s="38">
        <f t="shared" si="207"/>
        <v>77.48</v>
      </c>
      <c r="G1155" s="17"/>
      <c r="H1155" s="14"/>
      <c r="I1155" s="20" t="s">
        <v>2213</v>
      </c>
      <c r="J1155" s="38"/>
      <c r="K1155" s="20" t="s">
        <v>472</v>
      </c>
      <c r="L1155" s="38"/>
      <c r="M1155" s="24"/>
    </row>
    <row r="1156" spans="1:13" x14ac:dyDescent="0.25">
      <c r="A1156" s="35"/>
      <c r="B1156" s="35"/>
      <c r="C1156" s="35">
        <f t="shared" si="206"/>
        <v>19999099</v>
      </c>
      <c r="D1156" s="38">
        <f t="shared" si="207"/>
        <v>74.936000000000007</v>
      </c>
      <c r="E1156" s="38">
        <f t="shared" si="207"/>
        <v>77.48</v>
      </c>
      <c r="F1156" s="38">
        <f t="shared" si="207"/>
        <v>77.48</v>
      </c>
      <c r="G1156" s="17"/>
      <c r="H1156" s="14"/>
      <c r="I1156" s="20" t="s">
        <v>2214</v>
      </c>
      <c r="J1156" s="38"/>
      <c r="K1156" s="20" t="s">
        <v>2209</v>
      </c>
      <c r="L1156" s="38"/>
      <c r="M1156" s="24"/>
    </row>
    <row r="1157" spans="1:13" x14ac:dyDescent="0.25">
      <c r="A1157" s="35"/>
      <c r="B1157" s="35"/>
      <c r="C1157" s="35">
        <f t="shared" si="206"/>
        <v>19999099</v>
      </c>
      <c r="D1157" s="38">
        <f t="shared" si="207"/>
        <v>74.936000000000007</v>
      </c>
      <c r="E1157" s="38">
        <f t="shared" si="207"/>
        <v>77.48</v>
      </c>
      <c r="F1157" s="38">
        <f t="shared" si="207"/>
        <v>77.48</v>
      </c>
      <c r="G1157" s="17"/>
      <c r="H1157" s="14"/>
      <c r="I1157" s="20"/>
      <c r="J1157" s="38"/>
      <c r="K1157" s="20" t="s">
        <v>2215</v>
      </c>
      <c r="L1157" s="38"/>
      <c r="M1157" s="24"/>
    </row>
    <row r="1158" spans="1:13" x14ac:dyDescent="0.25">
      <c r="A1158" s="35"/>
      <c r="B1158" s="35"/>
      <c r="C1158" s="35">
        <f t="shared" si="206"/>
        <v>19999099</v>
      </c>
      <c r="D1158" s="38">
        <f t="shared" si="207"/>
        <v>74.936000000000007</v>
      </c>
      <c r="E1158" s="38">
        <f t="shared" si="207"/>
        <v>77.48</v>
      </c>
      <c r="F1158" s="38">
        <f t="shared" si="207"/>
        <v>77.48</v>
      </c>
      <c r="G1158" s="17"/>
      <c r="H1158" s="14"/>
      <c r="I1158" s="20"/>
      <c r="J1158" s="38"/>
      <c r="K1158" s="20" t="s">
        <v>2216</v>
      </c>
      <c r="L1158" s="38"/>
      <c r="M1158" s="24"/>
    </row>
    <row r="1159" spans="1:13" x14ac:dyDescent="0.25">
      <c r="A1159" s="36"/>
      <c r="B1159" s="36"/>
      <c r="C1159" s="36">
        <f t="shared" si="206"/>
        <v>19999099</v>
      </c>
      <c r="D1159" s="39">
        <f t="shared" si="207"/>
        <v>74.936000000000007</v>
      </c>
      <c r="E1159" s="39">
        <f t="shared" si="207"/>
        <v>77.48</v>
      </c>
      <c r="F1159" s="39">
        <f t="shared" si="207"/>
        <v>77.48</v>
      </c>
      <c r="G1159" s="17"/>
      <c r="H1159" s="14"/>
      <c r="I1159" s="20"/>
      <c r="J1159" s="39"/>
      <c r="K1159" s="20" t="s">
        <v>21</v>
      </c>
      <c r="L1159" s="39"/>
      <c r="M1159" s="24"/>
    </row>
    <row r="1160" spans="1:13" x14ac:dyDescent="0.25">
      <c r="A1160" s="43">
        <f>MAX($A$3:A1159)+1</f>
        <v>108</v>
      </c>
      <c r="B1160" s="43" t="s">
        <v>2217</v>
      </c>
      <c r="C1160" s="43">
        <v>19999207</v>
      </c>
      <c r="D1160" s="37">
        <v>76.713999999999999</v>
      </c>
      <c r="E1160" s="37">
        <v>78.02</v>
      </c>
      <c r="F1160" s="37">
        <v>78.02</v>
      </c>
      <c r="G1160" s="17"/>
      <c r="H1160" s="14">
        <v>0</v>
      </c>
      <c r="I1160" s="20" t="s">
        <v>661</v>
      </c>
      <c r="J1160" s="37">
        <v>63</v>
      </c>
      <c r="K1160" s="20" t="s">
        <v>2218</v>
      </c>
      <c r="L1160" s="37">
        <v>95</v>
      </c>
      <c r="M1160" s="24"/>
    </row>
    <row r="1161" spans="1:13" x14ac:dyDescent="0.25">
      <c r="A1161" s="35"/>
      <c r="B1161" s="35"/>
      <c r="C1161" s="35">
        <f t="shared" ref="C1161:C1176" si="208">C1160</f>
        <v>19999207</v>
      </c>
      <c r="D1161" s="38">
        <f t="shared" ref="D1161:F1176" si="209">D1160:F1160</f>
        <v>76.713999999999999</v>
      </c>
      <c r="E1161" s="38">
        <f t="shared" si="209"/>
        <v>78.02</v>
      </c>
      <c r="F1161" s="38">
        <f t="shared" si="209"/>
        <v>78.02</v>
      </c>
      <c r="G1161" s="17"/>
      <c r="H1161" s="14"/>
      <c r="I1161" s="20" t="s">
        <v>1048</v>
      </c>
      <c r="J1161" s="38"/>
      <c r="K1161" s="20" t="s">
        <v>1341</v>
      </c>
      <c r="L1161" s="38"/>
      <c r="M1161" s="24"/>
    </row>
    <row r="1162" spans="1:13" x14ac:dyDescent="0.25">
      <c r="A1162" s="35"/>
      <c r="B1162" s="35"/>
      <c r="C1162" s="35">
        <f t="shared" si="208"/>
        <v>19999207</v>
      </c>
      <c r="D1162" s="38">
        <f t="shared" si="209"/>
        <v>76.713999999999999</v>
      </c>
      <c r="E1162" s="38">
        <f t="shared" si="209"/>
        <v>78.02</v>
      </c>
      <c r="F1162" s="38">
        <f t="shared" si="209"/>
        <v>78.02</v>
      </c>
      <c r="G1162" s="17"/>
      <c r="H1162" s="14"/>
      <c r="I1162" s="20" t="s">
        <v>48</v>
      </c>
      <c r="J1162" s="38"/>
      <c r="K1162" s="20" t="s">
        <v>1342</v>
      </c>
      <c r="L1162" s="38"/>
      <c r="M1162" s="24"/>
    </row>
    <row r="1163" spans="1:13" x14ac:dyDescent="0.25">
      <c r="A1163" s="35"/>
      <c r="B1163" s="35"/>
      <c r="C1163" s="35">
        <f t="shared" si="208"/>
        <v>19999207</v>
      </c>
      <c r="D1163" s="38">
        <f t="shared" si="209"/>
        <v>76.713999999999999</v>
      </c>
      <c r="E1163" s="38">
        <f t="shared" si="209"/>
        <v>78.02</v>
      </c>
      <c r="F1163" s="38">
        <f t="shared" si="209"/>
        <v>78.02</v>
      </c>
      <c r="G1163" s="17"/>
      <c r="H1163" s="14"/>
      <c r="I1163" s="20"/>
      <c r="J1163" s="38"/>
      <c r="K1163" s="20" t="s">
        <v>1346</v>
      </c>
      <c r="L1163" s="38"/>
      <c r="M1163" s="24"/>
    </row>
    <row r="1164" spans="1:13" x14ac:dyDescent="0.25">
      <c r="A1164" s="35"/>
      <c r="B1164" s="35"/>
      <c r="C1164" s="35">
        <f t="shared" si="208"/>
        <v>19999207</v>
      </c>
      <c r="D1164" s="38">
        <f t="shared" si="209"/>
        <v>76.713999999999999</v>
      </c>
      <c r="E1164" s="38">
        <f t="shared" si="209"/>
        <v>78.02</v>
      </c>
      <c r="F1164" s="38">
        <f t="shared" si="209"/>
        <v>78.02</v>
      </c>
      <c r="G1164" s="17"/>
      <c r="H1164" s="14"/>
      <c r="I1164" s="20"/>
      <c r="J1164" s="38"/>
      <c r="K1164" s="20"/>
      <c r="L1164" s="38"/>
      <c r="M1164" s="24"/>
    </row>
    <row r="1165" spans="1:13" x14ac:dyDescent="0.25">
      <c r="A1165" s="35"/>
      <c r="B1165" s="35"/>
      <c r="C1165" s="35">
        <f t="shared" si="208"/>
        <v>19999207</v>
      </c>
      <c r="D1165" s="38">
        <f t="shared" si="209"/>
        <v>76.713999999999999</v>
      </c>
      <c r="E1165" s="38">
        <f t="shared" si="209"/>
        <v>78.02</v>
      </c>
      <c r="F1165" s="38">
        <f t="shared" si="209"/>
        <v>78.02</v>
      </c>
      <c r="G1165" s="17"/>
      <c r="H1165" s="14"/>
      <c r="I1165" s="20"/>
      <c r="J1165" s="38"/>
      <c r="K1165" s="20" t="s">
        <v>1378</v>
      </c>
      <c r="L1165" s="38"/>
      <c r="M1165" s="24"/>
    </row>
    <row r="1166" spans="1:13" x14ac:dyDescent="0.25">
      <c r="A1166" s="35"/>
      <c r="B1166" s="35"/>
      <c r="C1166" s="35">
        <f t="shared" si="208"/>
        <v>19999207</v>
      </c>
      <c r="D1166" s="38">
        <f t="shared" si="209"/>
        <v>76.713999999999999</v>
      </c>
      <c r="E1166" s="38">
        <f t="shared" si="209"/>
        <v>78.02</v>
      </c>
      <c r="F1166" s="38">
        <f t="shared" si="209"/>
        <v>78.02</v>
      </c>
      <c r="G1166" s="17"/>
      <c r="H1166" s="14"/>
      <c r="I1166" s="20"/>
      <c r="J1166" s="38"/>
      <c r="K1166" s="20" t="s">
        <v>543</v>
      </c>
      <c r="L1166" s="38"/>
      <c r="M1166" s="24"/>
    </row>
    <row r="1167" spans="1:13" x14ac:dyDescent="0.25">
      <c r="A1167" s="35"/>
      <c r="B1167" s="35"/>
      <c r="C1167" s="35">
        <f t="shared" si="208"/>
        <v>19999207</v>
      </c>
      <c r="D1167" s="38">
        <f t="shared" si="209"/>
        <v>76.713999999999999</v>
      </c>
      <c r="E1167" s="38">
        <f t="shared" si="209"/>
        <v>78.02</v>
      </c>
      <c r="F1167" s="38">
        <f t="shared" si="209"/>
        <v>78.02</v>
      </c>
      <c r="G1167" s="17"/>
      <c r="H1167" s="14"/>
      <c r="I1167" s="20"/>
      <c r="J1167" s="38"/>
      <c r="K1167" s="20" t="s">
        <v>21</v>
      </c>
      <c r="L1167" s="38"/>
      <c r="M1167" s="24"/>
    </row>
    <row r="1168" spans="1:13" x14ac:dyDescent="0.25">
      <c r="A1168" s="35"/>
      <c r="B1168" s="35"/>
      <c r="C1168" s="35">
        <f t="shared" si="208"/>
        <v>19999207</v>
      </c>
      <c r="D1168" s="38">
        <f t="shared" si="209"/>
        <v>76.713999999999999</v>
      </c>
      <c r="E1168" s="38">
        <f t="shared" si="209"/>
        <v>78.02</v>
      </c>
      <c r="F1168" s="38">
        <f t="shared" si="209"/>
        <v>78.02</v>
      </c>
      <c r="G1168" s="17"/>
      <c r="H1168" s="14"/>
      <c r="I1168" s="20"/>
      <c r="J1168" s="38"/>
      <c r="K1168" s="20" t="s">
        <v>1223</v>
      </c>
      <c r="L1168" s="38"/>
      <c r="M1168" s="24"/>
    </row>
    <row r="1169" spans="1:13" x14ac:dyDescent="0.25">
      <c r="A1169" s="35"/>
      <c r="B1169" s="35"/>
      <c r="C1169" s="35">
        <f t="shared" si="208"/>
        <v>19999207</v>
      </c>
      <c r="D1169" s="38">
        <f t="shared" si="209"/>
        <v>76.713999999999999</v>
      </c>
      <c r="E1169" s="38">
        <f t="shared" si="209"/>
        <v>78.02</v>
      </c>
      <c r="F1169" s="38">
        <f t="shared" si="209"/>
        <v>78.02</v>
      </c>
      <c r="G1169" s="17"/>
      <c r="H1169" s="14"/>
      <c r="I1169" s="20"/>
      <c r="J1169" s="38"/>
      <c r="K1169" s="20" t="s">
        <v>2219</v>
      </c>
      <c r="L1169" s="38"/>
      <c r="M1169" s="24"/>
    </row>
    <row r="1170" spans="1:13" x14ac:dyDescent="0.25">
      <c r="A1170" s="35"/>
      <c r="B1170" s="35"/>
      <c r="C1170" s="35">
        <f t="shared" si="208"/>
        <v>19999207</v>
      </c>
      <c r="D1170" s="38">
        <f t="shared" si="209"/>
        <v>76.713999999999999</v>
      </c>
      <c r="E1170" s="38">
        <f t="shared" si="209"/>
        <v>78.02</v>
      </c>
      <c r="F1170" s="38">
        <f t="shared" si="209"/>
        <v>78.02</v>
      </c>
      <c r="G1170" s="17"/>
      <c r="H1170" s="14"/>
      <c r="I1170" s="20"/>
      <c r="J1170" s="38"/>
      <c r="K1170" s="20" t="s">
        <v>1381</v>
      </c>
      <c r="L1170" s="38"/>
      <c r="M1170" s="24"/>
    </row>
    <row r="1171" spans="1:13" x14ac:dyDescent="0.25">
      <c r="A1171" s="35"/>
      <c r="B1171" s="35"/>
      <c r="C1171" s="35">
        <f t="shared" si="208"/>
        <v>19999207</v>
      </c>
      <c r="D1171" s="38">
        <f t="shared" si="209"/>
        <v>76.713999999999999</v>
      </c>
      <c r="E1171" s="38">
        <f t="shared" si="209"/>
        <v>78.02</v>
      </c>
      <c r="F1171" s="38">
        <f t="shared" si="209"/>
        <v>78.02</v>
      </c>
      <c r="G1171" s="17"/>
      <c r="H1171" s="14"/>
      <c r="I1171" s="20"/>
      <c r="J1171" s="38"/>
      <c r="K1171" s="20" t="s">
        <v>1382</v>
      </c>
      <c r="L1171" s="38"/>
      <c r="M1171" s="24"/>
    </row>
    <row r="1172" spans="1:13" x14ac:dyDescent="0.25">
      <c r="A1172" s="35"/>
      <c r="B1172" s="35"/>
      <c r="C1172" s="35">
        <f t="shared" si="208"/>
        <v>19999207</v>
      </c>
      <c r="D1172" s="38">
        <f t="shared" si="209"/>
        <v>76.713999999999999</v>
      </c>
      <c r="E1172" s="38">
        <f t="shared" si="209"/>
        <v>78.02</v>
      </c>
      <c r="F1172" s="38">
        <f t="shared" si="209"/>
        <v>78.02</v>
      </c>
      <c r="G1172" s="17"/>
      <c r="H1172" s="14"/>
      <c r="I1172" s="20"/>
      <c r="J1172" s="38"/>
      <c r="K1172" s="20" t="s">
        <v>1353</v>
      </c>
      <c r="L1172" s="38"/>
      <c r="M1172" s="24"/>
    </row>
    <row r="1173" spans="1:13" x14ac:dyDescent="0.25">
      <c r="A1173" s="35"/>
      <c r="B1173" s="35"/>
      <c r="C1173" s="35">
        <f t="shared" si="208"/>
        <v>19999207</v>
      </c>
      <c r="D1173" s="38">
        <f t="shared" si="209"/>
        <v>76.713999999999999</v>
      </c>
      <c r="E1173" s="38">
        <f t="shared" si="209"/>
        <v>78.02</v>
      </c>
      <c r="F1173" s="38">
        <f t="shared" si="209"/>
        <v>78.02</v>
      </c>
      <c r="G1173" s="17"/>
      <c r="H1173" s="14"/>
      <c r="I1173" s="20"/>
      <c r="J1173" s="38"/>
      <c r="K1173" s="20" t="s">
        <v>2220</v>
      </c>
      <c r="L1173" s="38"/>
      <c r="M1173" s="24"/>
    </row>
    <row r="1174" spans="1:13" x14ac:dyDescent="0.25">
      <c r="A1174" s="35"/>
      <c r="B1174" s="35"/>
      <c r="C1174" s="35">
        <f t="shared" si="208"/>
        <v>19999207</v>
      </c>
      <c r="D1174" s="38">
        <f t="shared" si="209"/>
        <v>76.713999999999999</v>
      </c>
      <c r="E1174" s="38">
        <f t="shared" si="209"/>
        <v>78.02</v>
      </c>
      <c r="F1174" s="38">
        <f t="shared" si="209"/>
        <v>78.02</v>
      </c>
      <c r="G1174" s="17"/>
      <c r="H1174" s="14"/>
      <c r="I1174" s="20"/>
      <c r="J1174" s="38"/>
      <c r="K1174" s="20" t="s">
        <v>1275</v>
      </c>
      <c r="L1174" s="38"/>
      <c r="M1174" s="24"/>
    </row>
    <row r="1175" spans="1:13" x14ac:dyDescent="0.25">
      <c r="A1175" s="35"/>
      <c r="B1175" s="35"/>
      <c r="C1175" s="35">
        <f t="shared" si="208"/>
        <v>19999207</v>
      </c>
      <c r="D1175" s="38">
        <f t="shared" si="209"/>
        <v>76.713999999999999</v>
      </c>
      <c r="E1175" s="38">
        <f t="shared" si="209"/>
        <v>78.02</v>
      </c>
      <c r="F1175" s="38">
        <f t="shared" si="209"/>
        <v>78.02</v>
      </c>
      <c r="G1175" s="17"/>
      <c r="H1175" s="14"/>
      <c r="I1175" s="20"/>
      <c r="J1175" s="38"/>
      <c r="K1175" s="20" t="s">
        <v>2221</v>
      </c>
      <c r="L1175" s="38"/>
      <c r="M1175" s="24"/>
    </row>
    <row r="1176" spans="1:13" x14ac:dyDescent="0.25">
      <c r="A1176" s="36"/>
      <c r="B1176" s="36"/>
      <c r="C1176" s="36">
        <f t="shared" si="208"/>
        <v>19999207</v>
      </c>
      <c r="D1176" s="39">
        <f t="shared" si="209"/>
        <v>76.713999999999999</v>
      </c>
      <c r="E1176" s="39">
        <f t="shared" si="209"/>
        <v>78.02</v>
      </c>
      <c r="F1176" s="39">
        <f t="shared" si="209"/>
        <v>78.02</v>
      </c>
      <c r="G1176" s="17"/>
      <c r="H1176" s="14"/>
      <c r="I1176" s="20"/>
      <c r="J1176" s="39"/>
      <c r="K1176" s="20" t="s">
        <v>1202</v>
      </c>
      <c r="L1176" s="39"/>
      <c r="M1176" s="24"/>
    </row>
    <row r="1177" spans="1:13" x14ac:dyDescent="0.25">
      <c r="A1177" s="43">
        <f>MAX($A$3:A1176)+1</f>
        <v>109</v>
      </c>
      <c r="B1177" s="43" t="s">
        <v>2222</v>
      </c>
      <c r="C1177" s="43">
        <v>19999131</v>
      </c>
      <c r="D1177" s="37">
        <v>86.700999999999993</v>
      </c>
      <c r="E1177" s="37">
        <v>89.43</v>
      </c>
      <c r="F1177" s="37">
        <v>89.43</v>
      </c>
      <c r="G1177" s="17"/>
      <c r="H1177" s="14">
        <v>0</v>
      </c>
      <c r="I1177" s="20" t="s">
        <v>2223</v>
      </c>
      <c r="J1177" s="37">
        <v>80</v>
      </c>
      <c r="K1177" s="20" t="s">
        <v>549</v>
      </c>
      <c r="L1177" s="37">
        <v>81</v>
      </c>
      <c r="M1177" s="24"/>
    </row>
    <row r="1178" spans="1:13" x14ac:dyDescent="0.25">
      <c r="A1178" s="35"/>
      <c r="B1178" s="35"/>
      <c r="C1178" s="35">
        <f t="shared" ref="C1178:C1193" si="210">C1177</f>
        <v>19999131</v>
      </c>
      <c r="D1178" s="38">
        <f t="shared" ref="D1178:F1193" si="211">D1177:F1177</f>
        <v>86.700999999999993</v>
      </c>
      <c r="E1178" s="38">
        <f t="shared" si="211"/>
        <v>89.43</v>
      </c>
      <c r="F1178" s="38">
        <f t="shared" si="211"/>
        <v>89.43</v>
      </c>
      <c r="G1178" s="17"/>
      <c r="H1178" s="14"/>
      <c r="I1178" s="20" t="s">
        <v>2224</v>
      </c>
      <c r="J1178" s="38"/>
      <c r="K1178" s="20"/>
      <c r="L1178" s="38"/>
      <c r="M1178" s="24"/>
    </row>
    <row r="1179" spans="1:13" x14ac:dyDescent="0.25">
      <c r="A1179" s="35"/>
      <c r="B1179" s="35"/>
      <c r="C1179" s="35">
        <f t="shared" si="210"/>
        <v>19999131</v>
      </c>
      <c r="D1179" s="38">
        <f t="shared" si="211"/>
        <v>86.700999999999993</v>
      </c>
      <c r="E1179" s="38">
        <f t="shared" si="211"/>
        <v>89.43</v>
      </c>
      <c r="F1179" s="38">
        <f t="shared" si="211"/>
        <v>89.43</v>
      </c>
      <c r="G1179" s="17"/>
      <c r="H1179" s="14"/>
      <c r="I1179" s="20" t="s">
        <v>2225</v>
      </c>
      <c r="J1179" s="38"/>
      <c r="K1179" s="20" t="s">
        <v>2226</v>
      </c>
      <c r="L1179" s="38"/>
      <c r="M1179" s="24"/>
    </row>
    <row r="1180" spans="1:13" x14ac:dyDescent="0.25">
      <c r="A1180" s="35"/>
      <c r="B1180" s="35"/>
      <c r="C1180" s="35">
        <f t="shared" si="210"/>
        <v>19999131</v>
      </c>
      <c r="D1180" s="38">
        <f t="shared" si="211"/>
        <v>86.700999999999993</v>
      </c>
      <c r="E1180" s="38">
        <f t="shared" si="211"/>
        <v>89.43</v>
      </c>
      <c r="F1180" s="38">
        <f t="shared" si="211"/>
        <v>89.43</v>
      </c>
      <c r="G1180" s="17"/>
      <c r="H1180" s="14"/>
      <c r="I1180" s="20" t="s">
        <v>1412</v>
      </c>
      <c r="J1180" s="38"/>
      <c r="K1180" s="20" t="s">
        <v>2215</v>
      </c>
      <c r="L1180" s="38"/>
      <c r="M1180" s="24"/>
    </row>
    <row r="1181" spans="1:13" x14ac:dyDescent="0.25">
      <c r="A1181" s="35"/>
      <c r="B1181" s="35"/>
      <c r="C1181" s="35">
        <f t="shared" si="210"/>
        <v>19999131</v>
      </c>
      <c r="D1181" s="38">
        <f t="shared" si="211"/>
        <v>86.700999999999993</v>
      </c>
      <c r="E1181" s="38">
        <f t="shared" si="211"/>
        <v>89.43</v>
      </c>
      <c r="F1181" s="38">
        <f t="shared" si="211"/>
        <v>89.43</v>
      </c>
      <c r="G1181" s="17"/>
      <c r="H1181" s="14"/>
      <c r="I1181" s="20" t="s">
        <v>2227</v>
      </c>
      <c r="J1181" s="38"/>
      <c r="K1181" s="20" t="s">
        <v>2216</v>
      </c>
      <c r="L1181" s="38"/>
      <c r="M1181" s="24"/>
    </row>
    <row r="1182" spans="1:13" x14ac:dyDescent="0.25">
      <c r="A1182" s="35"/>
      <c r="B1182" s="35"/>
      <c r="C1182" s="35">
        <f t="shared" si="210"/>
        <v>19999131</v>
      </c>
      <c r="D1182" s="38">
        <f t="shared" si="211"/>
        <v>86.700999999999993</v>
      </c>
      <c r="E1182" s="38">
        <f t="shared" si="211"/>
        <v>89.43</v>
      </c>
      <c r="F1182" s="38">
        <f t="shared" si="211"/>
        <v>89.43</v>
      </c>
      <c r="G1182" s="17"/>
      <c r="H1182" s="14"/>
      <c r="I1182" s="20" t="s">
        <v>2228</v>
      </c>
      <c r="J1182" s="38"/>
      <c r="K1182" s="20" t="s">
        <v>2229</v>
      </c>
      <c r="L1182" s="38"/>
      <c r="M1182" s="24"/>
    </row>
    <row r="1183" spans="1:13" x14ac:dyDescent="0.25">
      <c r="A1183" s="35"/>
      <c r="B1183" s="35"/>
      <c r="C1183" s="35">
        <f t="shared" si="210"/>
        <v>19999131</v>
      </c>
      <c r="D1183" s="38">
        <f t="shared" si="211"/>
        <v>86.700999999999993</v>
      </c>
      <c r="E1183" s="38">
        <f t="shared" si="211"/>
        <v>89.43</v>
      </c>
      <c r="F1183" s="38">
        <f t="shared" si="211"/>
        <v>89.43</v>
      </c>
      <c r="G1183" s="17"/>
      <c r="H1183" s="14"/>
      <c r="I1183" s="20" t="s">
        <v>2214</v>
      </c>
      <c r="J1183" s="38"/>
      <c r="K1183" s="20" t="s">
        <v>2230</v>
      </c>
      <c r="L1183" s="38"/>
      <c r="M1183" s="24"/>
    </row>
    <row r="1184" spans="1:13" x14ac:dyDescent="0.25">
      <c r="A1184" s="35"/>
      <c r="B1184" s="35"/>
      <c r="C1184" s="35">
        <f t="shared" si="210"/>
        <v>19999131</v>
      </c>
      <c r="D1184" s="38">
        <f t="shared" si="211"/>
        <v>86.700999999999993</v>
      </c>
      <c r="E1184" s="38">
        <f t="shared" si="211"/>
        <v>89.43</v>
      </c>
      <c r="F1184" s="38">
        <f t="shared" si="211"/>
        <v>89.43</v>
      </c>
      <c r="G1184" s="17"/>
      <c r="H1184" s="14"/>
      <c r="I1184" s="20" t="s">
        <v>2231</v>
      </c>
      <c r="J1184" s="38"/>
      <c r="K1184" s="20" t="s">
        <v>2232</v>
      </c>
      <c r="L1184" s="38"/>
      <c r="M1184" s="24"/>
    </row>
    <row r="1185" spans="1:13" x14ac:dyDescent="0.25">
      <c r="A1185" s="35"/>
      <c r="B1185" s="35"/>
      <c r="C1185" s="35">
        <f t="shared" si="210"/>
        <v>19999131</v>
      </c>
      <c r="D1185" s="38">
        <f t="shared" si="211"/>
        <v>86.700999999999993</v>
      </c>
      <c r="E1185" s="38">
        <f t="shared" si="211"/>
        <v>89.43</v>
      </c>
      <c r="F1185" s="38">
        <f t="shared" si="211"/>
        <v>89.43</v>
      </c>
      <c r="G1185" s="17"/>
      <c r="H1185" s="14"/>
      <c r="I1185" s="20" t="s">
        <v>2233</v>
      </c>
      <c r="J1185" s="38"/>
      <c r="K1185" s="20" t="s">
        <v>2234</v>
      </c>
      <c r="L1185" s="38"/>
      <c r="M1185" s="24"/>
    </row>
    <row r="1186" spans="1:13" x14ac:dyDescent="0.25">
      <c r="A1186" s="35"/>
      <c r="B1186" s="35"/>
      <c r="C1186" s="35">
        <f t="shared" si="210"/>
        <v>19999131</v>
      </c>
      <c r="D1186" s="38">
        <f t="shared" si="211"/>
        <v>86.700999999999993</v>
      </c>
      <c r="E1186" s="38">
        <f t="shared" si="211"/>
        <v>89.43</v>
      </c>
      <c r="F1186" s="38">
        <f t="shared" si="211"/>
        <v>89.43</v>
      </c>
      <c r="G1186" s="17"/>
      <c r="H1186" s="14"/>
      <c r="I1186" s="20" t="s">
        <v>2235</v>
      </c>
      <c r="J1186" s="38"/>
      <c r="K1186" s="20" t="s">
        <v>2236</v>
      </c>
      <c r="L1186" s="38"/>
      <c r="M1186" s="24"/>
    </row>
    <row r="1187" spans="1:13" x14ac:dyDescent="0.25">
      <c r="A1187" s="35"/>
      <c r="B1187" s="35"/>
      <c r="C1187" s="35">
        <f t="shared" si="210"/>
        <v>19999131</v>
      </c>
      <c r="D1187" s="38">
        <f t="shared" si="211"/>
        <v>86.700999999999993</v>
      </c>
      <c r="E1187" s="38">
        <f t="shared" si="211"/>
        <v>89.43</v>
      </c>
      <c r="F1187" s="38">
        <f t="shared" si="211"/>
        <v>89.43</v>
      </c>
      <c r="G1187" s="17"/>
      <c r="H1187" s="14"/>
      <c r="I1187" s="20" t="s">
        <v>2237</v>
      </c>
      <c r="J1187" s="38"/>
      <c r="K1187" s="20" t="s">
        <v>1576</v>
      </c>
      <c r="L1187" s="38"/>
      <c r="M1187" s="24"/>
    </row>
    <row r="1188" spans="1:13" x14ac:dyDescent="0.25">
      <c r="A1188" s="35"/>
      <c r="B1188" s="35"/>
      <c r="C1188" s="35">
        <f t="shared" si="210"/>
        <v>19999131</v>
      </c>
      <c r="D1188" s="38">
        <f t="shared" si="211"/>
        <v>86.700999999999993</v>
      </c>
      <c r="E1188" s="38">
        <f t="shared" si="211"/>
        <v>89.43</v>
      </c>
      <c r="F1188" s="38">
        <f t="shared" si="211"/>
        <v>89.43</v>
      </c>
      <c r="G1188" s="17"/>
      <c r="H1188" s="14"/>
      <c r="I1188" s="20" t="s">
        <v>2238</v>
      </c>
      <c r="J1188" s="38"/>
      <c r="K1188" s="20" t="s">
        <v>21</v>
      </c>
      <c r="L1188" s="38"/>
      <c r="M1188" s="24"/>
    </row>
    <row r="1189" spans="1:13" x14ac:dyDescent="0.25">
      <c r="A1189" s="35"/>
      <c r="B1189" s="35"/>
      <c r="C1189" s="35">
        <f t="shared" si="210"/>
        <v>19999131</v>
      </c>
      <c r="D1189" s="38">
        <f t="shared" si="211"/>
        <v>86.700999999999993</v>
      </c>
      <c r="E1189" s="38">
        <f t="shared" si="211"/>
        <v>89.43</v>
      </c>
      <c r="F1189" s="38">
        <f t="shared" si="211"/>
        <v>89.43</v>
      </c>
      <c r="G1189" s="17"/>
      <c r="H1189" s="14"/>
      <c r="I1189" s="20" t="s">
        <v>2239</v>
      </c>
      <c r="J1189" s="38"/>
      <c r="K1189" s="20" t="s">
        <v>2240</v>
      </c>
      <c r="L1189" s="38"/>
      <c r="M1189" s="24"/>
    </row>
    <row r="1190" spans="1:13" x14ac:dyDescent="0.25">
      <c r="A1190" s="35"/>
      <c r="B1190" s="35"/>
      <c r="C1190" s="35">
        <f t="shared" si="210"/>
        <v>19999131</v>
      </c>
      <c r="D1190" s="38">
        <f t="shared" si="211"/>
        <v>86.700999999999993</v>
      </c>
      <c r="E1190" s="38">
        <f t="shared" si="211"/>
        <v>89.43</v>
      </c>
      <c r="F1190" s="38">
        <f t="shared" si="211"/>
        <v>89.43</v>
      </c>
      <c r="G1190" s="17"/>
      <c r="H1190" s="14"/>
      <c r="I1190" s="20" t="s">
        <v>2241</v>
      </c>
      <c r="J1190" s="38"/>
      <c r="K1190" s="20" t="s">
        <v>2242</v>
      </c>
      <c r="L1190" s="38"/>
      <c r="M1190" s="24"/>
    </row>
    <row r="1191" spans="1:13" x14ac:dyDescent="0.25">
      <c r="A1191" s="35"/>
      <c r="B1191" s="35"/>
      <c r="C1191" s="35">
        <f t="shared" si="210"/>
        <v>19999131</v>
      </c>
      <c r="D1191" s="38">
        <f t="shared" si="211"/>
        <v>86.700999999999993</v>
      </c>
      <c r="E1191" s="38">
        <f t="shared" si="211"/>
        <v>89.43</v>
      </c>
      <c r="F1191" s="38">
        <f t="shared" si="211"/>
        <v>89.43</v>
      </c>
      <c r="G1191" s="17"/>
      <c r="H1191" s="14"/>
      <c r="I1191" s="20" t="s">
        <v>2243</v>
      </c>
      <c r="J1191" s="38"/>
      <c r="K1191" s="20"/>
      <c r="L1191" s="38"/>
      <c r="M1191" s="24"/>
    </row>
    <row r="1192" spans="1:13" x14ac:dyDescent="0.25">
      <c r="A1192" s="35"/>
      <c r="B1192" s="35"/>
      <c r="C1192" s="35">
        <f t="shared" si="210"/>
        <v>19999131</v>
      </c>
      <c r="D1192" s="38">
        <f t="shared" si="211"/>
        <v>86.700999999999993</v>
      </c>
      <c r="E1192" s="38">
        <f t="shared" si="211"/>
        <v>89.43</v>
      </c>
      <c r="F1192" s="38">
        <f t="shared" si="211"/>
        <v>89.43</v>
      </c>
      <c r="G1192" s="17"/>
      <c r="H1192" s="14"/>
      <c r="I1192" s="20" t="s">
        <v>1879</v>
      </c>
      <c r="J1192" s="38"/>
      <c r="K1192" s="20"/>
      <c r="L1192" s="38"/>
      <c r="M1192" s="24"/>
    </row>
    <row r="1193" spans="1:13" x14ac:dyDescent="0.25">
      <c r="A1193" s="36"/>
      <c r="B1193" s="36"/>
      <c r="C1193" s="36">
        <f t="shared" si="210"/>
        <v>19999131</v>
      </c>
      <c r="D1193" s="39">
        <f t="shared" si="211"/>
        <v>86.700999999999993</v>
      </c>
      <c r="E1193" s="39">
        <f t="shared" si="211"/>
        <v>89.43</v>
      </c>
      <c r="F1193" s="39">
        <f t="shared" si="211"/>
        <v>89.43</v>
      </c>
      <c r="G1193" s="17"/>
      <c r="H1193" s="14"/>
      <c r="I1193" s="20" t="s">
        <v>2244</v>
      </c>
      <c r="J1193" s="39"/>
      <c r="K1193" s="20"/>
      <c r="L1193" s="39"/>
      <c r="M1193" s="24"/>
    </row>
    <row r="1194" spans="1:13" x14ac:dyDescent="0.25">
      <c r="A1194" s="43">
        <f>MAX($A$3:A1193)+1</f>
        <v>110</v>
      </c>
      <c r="B1194" s="43" t="s">
        <v>2245</v>
      </c>
      <c r="C1194" s="43">
        <v>19999208</v>
      </c>
      <c r="D1194" s="37">
        <v>72.463999999999999</v>
      </c>
      <c r="E1194" s="37">
        <v>75.52</v>
      </c>
      <c r="F1194" s="37">
        <v>75.52</v>
      </c>
      <c r="G1194" s="17"/>
      <c r="H1194" s="14">
        <v>0</v>
      </c>
      <c r="I1194" s="20" t="s">
        <v>2246</v>
      </c>
      <c r="J1194" s="37">
        <v>63</v>
      </c>
      <c r="K1194" s="20" t="s">
        <v>2247</v>
      </c>
      <c r="L1194" s="37">
        <v>70</v>
      </c>
      <c r="M1194" s="24"/>
    </row>
    <row r="1195" spans="1:13" x14ac:dyDescent="0.25">
      <c r="A1195" s="35"/>
      <c r="B1195" s="35"/>
      <c r="C1195" s="35">
        <f t="shared" ref="C1195:C1203" si="212">C1194</f>
        <v>19999208</v>
      </c>
      <c r="D1195" s="38">
        <f t="shared" ref="D1195:F1203" si="213">D1194:F1194</f>
        <v>72.463999999999999</v>
      </c>
      <c r="E1195" s="38">
        <f t="shared" si="213"/>
        <v>75.52</v>
      </c>
      <c r="F1195" s="38">
        <f t="shared" si="213"/>
        <v>75.52</v>
      </c>
      <c r="G1195" s="17"/>
      <c r="H1195" s="14"/>
      <c r="I1195" s="20" t="s">
        <v>1343</v>
      </c>
      <c r="J1195" s="38"/>
      <c r="K1195" s="20" t="s">
        <v>1483</v>
      </c>
      <c r="L1195" s="38"/>
      <c r="M1195" s="24"/>
    </row>
    <row r="1196" spans="1:13" x14ac:dyDescent="0.25">
      <c r="A1196" s="35"/>
      <c r="B1196" s="35"/>
      <c r="C1196" s="35">
        <f t="shared" si="212"/>
        <v>19999208</v>
      </c>
      <c r="D1196" s="38">
        <f t="shared" si="213"/>
        <v>72.463999999999999</v>
      </c>
      <c r="E1196" s="38">
        <f t="shared" si="213"/>
        <v>75.52</v>
      </c>
      <c r="F1196" s="38">
        <f t="shared" si="213"/>
        <v>75.52</v>
      </c>
      <c r="G1196" s="17"/>
      <c r="H1196" s="14"/>
      <c r="I1196" s="20" t="s">
        <v>974</v>
      </c>
      <c r="J1196" s="38"/>
      <c r="K1196" s="20"/>
      <c r="L1196" s="38"/>
      <c r="M1196" s="24"/>
    </row>
    <row r="1197" spans="1:13" x14ac:dyDescent="0.25">
      <c r="A1197" s="35"/>
      <c r="B1197" s="35"/>
      <c r="C1197" s="35">
        <f t="shared" si="212"/>
        <v>19999208</v>
      </c>
      <c r="D1197" s="38">
        <f t="shared" si="213"/>
        <v>72.463999999999999</v>
      </c>
      <c r="E1197" s="38">
        <f t="shared" si="213"/>
        <v>75.52</v>
      </c>
      <c r="F1197" s="38">
        <f t="shared" si="213"/>
        <v>75.52</v>
      </c>
      <c r="G1197" s="17"/>
      <c r="H1197" s="14"/>
      <c r="I1197" s="20"/>
      <c r="J1197" s="38"/>
      <c r="K1197" s="20" t="s">
        <v>1346</v>
      </c>
      <c r="L1197" s="38"/>
      <c r="M1197" s="24"/>
    </row>
    <row r="1198" spans="1:13" x14ac:dyDescent="0.25">
      <c r="A1198" s="35"/>
      <c r="B1198" s="35"/>
      <c r="C1198" s="35">
        <f t="shared" si="212"/>
        <v>19999208</v>
      </c>
      <c r="D1198" s="38">
        <f t="shared" si="213"/>
        <v>72.463999999999999</v>
      </c>
      <c r="E1198" s="38">
        <f t="shared" si="213"/>
        <v>75.52</v>
      </c>
      <c r="F1198" s="38">
        <f t="shared" si="213"/>
        <v>75.52</v>
      </c>
      <c r="G1198" s="17"/>
      <c r="H1198" s="14"/>
      <c r="I1198" s="20"/>
      <c r="J1198" s="38"/>
      <c r="K1198" s="20" t="s">
        <v>2248</v>
      </c>
      <c r="L1198" s="38"/>
      <c r="M1198" s="24"/>
    </row>
    <row r="1199" spans="1:13" x14ac:dyDescent="0.25">
      <c r="A1199" s="35"/>
      <c r="B1199" s="35"/>
      <c r="C1199" s="35">
        <f t="shared" si="212"/>
        <v>19999208</v>
      </c>
      <c r="D1199" s="38">
        <f t="shared" si="213"/>
        <v>72.463999999999999</v>
      </c>
      <c r="E1199" s="38">
        <f t="shared" si="213"/>
        <v>75.52</v>
      </c>
      <c r="F1199" s="38">
        <f t="shared" si="213"/>
        <v>75.52</v>
      </c>
      <c r="G1199" s="17"/>
      <c r="H1199" s="14"/>
      <c r="I1199" s="20"/>
      <c r="J1199" s="38"/>
      <c r="K1199" s="20" t="s">
        <v>543</v>
      </c>
      <c r="L1199" s="38"/>
      <c r="M1199" s="24"/>
    </row>
    <row r="1200" spans="1:13" x14ac:dyDescent="0.25">
      <c r="A1200" s="35"/>
      <c r="B1200" s="35"/>
      <c r="C1200" s="35">
        <f t="shared" si="212"/>
        <v>19999208</v>
      </c>
      <c r="D1200" s="38">
        <f t="shared" si="213"/>
        <v>72.463999999999999</v>
      </c>
      <c r="E1200" s="38">
        <f t="shared" si="213"/>
        <v>75.52</v>
      </c>
      <c r="F1200" s="38">
        <f t="shared" si="213"/>
        <v>75.52</v>
      </c>
      <c r="G1200" s="17"/>
      <c r="H1200" s="14"/>
      <c r="I1200" s="20"/>
      <c r="J1200" s="38"/>
      <c r="K1200" s="20" t="s">
        <v>137</v>
      </c>
      <c r="L1200" s="38"/>
      <c r="M1200" s="24"/>
    </row>
    <row r="1201" spans="1:13" x14ac:dyDescent="0.25">
      <c r="A1201" s="35"/>
      <c r="B1201" s="35"/>
      <c r="C1201" s="35">
        <f t="shared" si="212"/>
        <v>19999208</v>
      </c>
      <c r="D1201" s="38">
        <f t="shared" si="213"/>
        <v>72.463999999999999</v>
      </c>
      <c r="E1201" s="38">
        <f t="shared" si="213"/>
        <v>75.52</v>
      </c>
      <c r="F1201" s="38">
        <f t="shared" si="213"/>
        <v>75.52</v>
      </c>
      <c r="G1201" s="17"/>
      <c r="H1201" s="14"/>
      <c r="I1201" s="20"/>
      <c r="J1201" s="38"/>
      <c r="K1201" s="20" t="s">
        <v>2249</v>
      </c>
      <c r="L1201" s="38"/>
      <c r="M1201" s="24"/>
    </row>
    <row r="1202" spans="1:13" x14ac:dyDescent="0.25">
      <c r="A1202" s="35"/>
      <c r="B1202" s="35"/>
      <c r="C1202" s="35">
        <f t="shared" si="212"/>
        <v>19999208</v>
      </c>
      <c r="D1202" s="38">
        <f t="shared" si="213"/>
        <v>72.463999999999999</v>
      </c>
      <c r="E1202" s="38">
        <f t="shared" si="213"/>
        <v>75.52</v>
      </c>
      <c r="F1202" s="38">
        <f t="shared" si="213"/>
        <v>75.52</v>
      </c>
      <c r="G1202" s="17"/>
      <c r="H1202" s="14"/>
      <c r="I1202" s="20"/>
      <c r="J1202" s="38"/>
      <c r="K1202" s="20" t="s">
        <v>783</v>
      </c>
      <c r="L1202" s="38"/>
      <c r="M1202" s="24"/>
    </row>
    <row r="1203" spans="1:13" x14ac:dyDescent="0.25">
      <c r="A1203" s="36"/>
      <c r="B1203" s="36"/>
      <c r="C1203" s="36">
        <f t="shared" si="212"/>
        <v>19999208</v>
      </c>
      <c r="D1203" s="39">
        <f t="shared" si="213"/>
        <v>72.463999999999999</v>
      </c>
      <c r="E1203" s="39">
        <f t="shared" si="213"/>
        <v>75.52</v>
      </c>
      <c r="F1203" s="39">
        <f t="shared" si="213"/>
        <v>75.52</v>
      </c>
      <c r="G1203" s="17"/>
      <c r="H1203" s="14"/>
      <c r="I1203" s="20"/>
      <c r="J1203" s="39"/>
      <c r="K1203" s="20" t="s">
        <v>2226</v>
      </c>
      <c r="L1203" s="39"/>
      <c r="M1203" s="24"/>
    </row>
    <row r="1204" spans="1:13" x14ac:dyDescent="0.25">
      <c r="A1204" s="43">
        <f>MAX($A$3:A1203)+1</f>
        <v>111</v>
      </c>
      <c r="B1204" s="43" t="s">
        <v>2250</v>
      </c>
      <c r="C1204" s="43">
        <v>19999174</v>
      </c>
      <c r="D1204" s="37">
        <v>74.817999999999998</v>
      </c>
      <c r="E1204" s="37">
        <v>80.739999999999995</v>
      </c>
      <c r="F1204" s="37">
        <v>80.739999999999995</v>
      </c>
      <c r="G1204" s="17"/>
      <c r="H1204" s="14">
        <v>0</v>
      </c>
      <c r="I1204" s="20" t="s">
        <v>1145</v>
      </c>
      <c r="J1204" s="37">
        <v>62</v>
      </c>
      <c r="K1204" s="20" t="s">
        <v>2251</v>
      </c>
      <c r="L1204" s="37">
        <v>59</v>
      </c>
      <c r="M1204" s="24"/>
    </row>
    <row r="1205" spans="1:13" x14ac:dyDescent="0.25">
      <c r="A1205" s="35"/>
      <c r="B1205" s="35"/>
      <c r="C1205" s="35">
        <f t="shared" ref="C1205:C1206" si="214">C1204</f>
        <v>19999174</v>
      </c>
      <c r="D1205" s="38">
        <f t="shared" ref="D1205:F1206" si="215">D1204:F1204</f>
        <v>74.817999999999998</v>
      </c>
      <c r="E1205" s="38">
        <f t="shared" si="215"/>
        <v>80.739999999999995</v>
      </c>
      <c r="F1205" s="38">
        <f t="shared" si="215"/>
        <v>80.739999999999995</v>
      </c>
      <c r="G1205" s="17"/>
      <c r="H1205" s="14"/>
      <c r="I1205" s="20" t="s">
        <v>1146</v>
      </c>
      <c r="J1205" s="38"/>
      <c r="K1205" s="20" t="s">
        <v>137</v>
      </c>
      <c r="L1205" s="38"/>
      <c r="M1205" s="24"/>
    </row>
    <row r="1206" spans="1:13" x14ac:dyDescent="0.25">
      <c r="A1206" s="36"/>
      <c r="B1206" s="36"/>
      <c r="C1206" s="36">
        <f t="shared" si="214"/>
        <v>19999174</v>
      </c>
      <c r="D1206" s="39">
        <f t="shared" si="215"/>
        <v>74.817999999999998</v>
      </c>
      <c r="E1206" s="39">
        <f t="shared" si="215"/>
        <v>80.739999999999995</v>
      </c>
      <c r="F1206" s="39">
        <f t="shared" si="215"/>
        <v>80.739999999999995</v>
      </c>
      <c r="G1206" s="17"/>
      <c r="H1206" s="14"/>
      <c r="I1206" s="20"/>
      <c r="J1206" s="39"/>
      <c r="K1206" s="20"/>
      <c r="L1206" s="39"/>
      <c r="M1206" s="24"/>
    </row>
    <row r="1207" spans="1:13" x14ac:dyDescent="0.25">
      <c r="A1207" s="43">
        <f>MAX($A$3:A1206)+1</f>
        <v>112</v>
      </c>
      <c r="B1207" s="43" t="s">
        <v>2252</v>
      </c>
      <c r="C1207" s="43">
        <v>19999136</v>
      </c>
      <c r="D1207" s="37">
        <v>74.094999999999999</v>
      </c>
      <c r="E1207" s="37">
        <v>73.849999999999994</v>
      </c>
      <c r="F1207" s="37">
        <v>73.849999999999994</v>
      </c>
      <c r="G1207" s="17"/>
      <c r="H1207" s="14">
        <v>0</v>
      </c>
      <c r="I1207" s="20" t="s">
        <v>92</v>
      </c>
      <c r="J1207" s="37">
        <v>71</v>
      </c>
      <c r="K1207" s="20" t="s">
        <v>137</v>
      </c>
      <c r="L1207" s="37">
        <v>82</v>
      </c>
      <c r="M1207" s="24"/>
    </row>
    <row r="1208" spans="1:13" x14ac:dyDescent="0.25">
      <c r="A1208" s="35"/>
      <c r="B1208" s="35"/>
      <c r="C1208" s="35">
        <f t="shared" ref="C1208:C1221" si="216">C1207</f>
        <v>19999136</v>
      </c>
      <c r="D1208" s="38">
        <f t="shared" ref="D1208:F1221" si="217">D1207:F1207</f>
        <v>74.094999999999999</v>
      </c>
      <c r="E1208" s="38">
        <f t="shared" si="217"/>
        <v>73.849999999999994</v>
      </c>
      <c r="F1208" s="38">
        <f t="shared" si="217"/>
        <v>73.849999999999994</v>
      </c>
      <c r="G1208" s="17"/>
      <c r="H1208" s="14"/>
      <c r="I1208" s="20" t="s">
        <v>48</v>
      </c>
      <c r="J1208" s="38"/>
      <c r="K1208" s="20" t="s">
        <v>2253</v>
      </c>
      <c r="L1208" s="38"/>
      <c r="M1208" s="24"/>
    </row>
    <row r="1209" spans="1:13" x14ac:dyDescent="0.25">
      <c r="A1209" s="35"/>
      <c r="B1209" s="35"/>
      <c r="C1209" s="35">
        <f t="shared" si="216"/>
        <v>19999136</v>
      </c>
      <c r="D1209" s="38">
        <f t="shared" si="217"/>
        <v>74.094999999999999</v>
      </c>
      <c r="E1209" s="38">
        <f t="shared" si="217"/>
        <v>73.849999999999994</v>
      </c>
      <c r="F1209" s="38">
        <f t="shared" si="217"/>
        <v>73.849999999999994</v>
      </c>
      <c r="G1209" s="17"/>
      <c r="H1209" s="14"/>
      <c r="I1209" s="20" t="s">
        <v>2254</v>
      </c>
      <c r="J1209" s="38"/>
      <c r="K1209" s="20" t="s">
        <v>2255</v>
      </c>
      <c r="L1209" s="38"/>
      <c r="M1209" s="24"/>
    </row>
    <row r="1210" spans="1:13" x14ac:dyDescent="0.25">
      <c r="A1210" s="35"/>
      <c r="B1210" s="35"/>
      <c r="C1210" s="35">
        <f t="shared" si="216"/>
        <v>19999136</v>
      </c>
      <c r="D1210" s="38">
        <f t="shared" si="217"/>
        <v>74.094999999999999</v>
      </c>
      <c r="E1210" s="38">
        <f t="shared" si="217"/>
        <v>73.849999999999994</v>
      </c>
      <c r="F1210" s="38">
        <f t="shared" si="217"/>
        <v>73.849999999999994</v>
      </c>
      <c r="G1210" s="17"/>
      <c r="H1210" s="14"/>
      <c r="I1210" s="20" t="s">
        <v>2256</v>
      </c>
      <c r="J1210" s="38"/>
      <c r="K1210" s="20" t="s">
        <v>2257</v>
      </c>
      <c r="L1210" s="38"/>
      <c r="M1210" s="24"/>
    </row>
    <row r="1211" spans="1:13" x14ac:dyDescent="0.25">
      <c r="A1211" s="35"/>
      <c r="B1211" s="35"/>
      <c r="C1211" s="35">
        <f t="shared" si="216"/>
        <v>19999136</v>
      </c>
      <c r="D1211" s="38">
        <f t="shared" si="217"/>
        <v>74.094999999999999</v>
      </c>
      <c r="E1211" s="38">
        <f t="shared" si="217"/>
        <v>73.849999999999994</v>
      </c>
      <c r="F1211" s="38">
        <f t="shared" si="217"/>
        <v>73.849999999999994</v>
      </c>
      <c r="G1211" s="17"/>
      <c r="H1211" s="14"/>
      <c r="I1211" s="20" t="s">
        <v>2211</v>
      </c>
      <c r="J1211" s="38"/>
      <c r="K1211" s="20" t="s">
        <v>549</v>
      </c>
      <c r="L1211" s="38"/>
      <c r="M1211" s="24"/>
    </row>
    <row r="1212" spans="1:13" x14ac:dyDescent="0.25">
      <c r="A1212" s="35"/>
      <c r="B1212" s="35"/>
      <c r="C1212" s="35">
        <f t="shared" si="216"/>
        <v>19999136</v>
      </c>
      <c r="D1212" s="38">
        <f t="shared" si="217"/>
        <v>74.094999999999999</v>
      </c>
      <c r="E1212" s="38">
        <f t="shared" si="217"/>
        <v>73.849999999999994</v>
      </c>
      <c r="F1212" s="38">
        <f t="shared" si="217"/>
        <v>73.849999999999994</v>
      </c>
      <c r="G1212" s="17"/>
      <c r="H1212" s="14"/>
      <c r="I1212" s="20" t="s">
        <v>2258</v>
      </c>
      <c r="J1212" s="38"/>
      <c r="K1212" s="20"/>
      <c r="L1212" s="38"/>
      <c r="M1212" s="24"/>
    </row>
    <row r="1213" spans="1:13" x14ac:dyDescent="0.25">
      <c r="A1213" s="35"/>
      <c r="B1213" s="35"/>
      <c r="C1213" s="35">
        <f t="shared" si="216"/>
        <v>19999136</v>
      </c>
      <c r="D1213" s="38">
        <f t="shared" si="217"/>
        <v>74.094999999999999</v>
      </c>
      <c r="E1213" s="38">
        <f t="shared" si="217"/>
        <v>73.849999999999994</v>
      </c>
      <c r="F1213" s="38">
        <f t="shared" si="217"/>
        <v>73.849999999999994</v>
      </c>
      <c r="G1213" s="17"/>
      <c r="H1213" s="14"/>
      <c r="I1213" s="20" t="s">
        <v>2214</v>
      </c>
      <c r="J1213" s="38"/>
      <c r="K1213" s="20" t="s">
        <v>1198</v>
      </c>
      <c r="L1213" s="38"/>
      <c r="M1213" s="24"/>
    </row>
    <row r="1214" spans="1:13" x14ac:dyDescent="0.25">
      <c r="A1214" s="35"/>
      <c r="B1214" s="35"/>
      <c r="C1214" s="35">
        <f t="shared" si="216"/>
        <v>19999136</v>
      </c>
      <c r="D1214" s="38">
        <f t="shared" si="217"/>
        <v>74.094999999999999</v>
      </c>
      <c r="E1214" s="38">
        <f t="shared" si="217"/>
        <v>73.849999999999994</v>
      </c>
      <c r="F1214" s="38">
        <f t="shared" si="217"/>
        <v>73.849999999999994</v>
      </c>
      <c r="G1214" s="17"/>
      <c r="H1214" s="14"/>
      <c r="I1214" s="20" t="s">
        <v>2212</v>
      </c>
      <c r="J1214" s="38"/>
      <c r="K1214" s="20" t="s">
        <v>162</v>
      </c>
      <c r="L1214" s="38"/>
      <c r="M1214" s="24"/>
    </row>
    <row r="1215" spans="1:13" x14ac:dyDescent="0.25">
      <c r="A1215" s="35"/>
      <c r="B1215" s="35"/>
      <c r="C1215" s="35">
        <f t="shared" si="216"/>
        <v>19999136</v>
      </c>
      <c r="D1215" s="38">
        <f t="shared" si="217"/>
        <v>74.094999999999999</v>
      </c>
      <c r="E1215" s="38">
        <f t="shared" si="217"/>
        <v>73.849999999999994</v>
      </c>
      <c r="F1215" s="38">
        <f t="shared" si="217"/>
        <v>73.849999999999994</v>
      </c>
      <c r="G1215" s="17"/>
      <c r="H1215" s="14"/>
      <c r="I1215" s="20"/>
      <c r="J1215" s="38"/>
      <c r="K1215" s="20" t="s">
        <v>2259</v>
      </c>
      <c r="L1215" s="38"/>
      <c r="M1215" s="24"/>
    </row>
    <row r="1216" spans="1:13" x14ac:dyDescent="0.25">
      <c r="A1216" s="35"/>
      <c r="B1216" s="35"/>
      <c r="C1216" s="35">
        <f t="shared" si="216"/>
        <v>19999136</v>
      </c>
      <c r="D1216" s="38">
        <f t="shared" si="217"/>
        <v>74.094999999999999</v>
      </c>
      <c r="E1216" s="38">
        <f t="shared" si="217"/>
        <v>73.849999999999994</v>
      </c>
      <c r="F1216" s="38">
        <f t="shared" si="217"/>
        <v>73.849999999999994</v>
      </c>
      <c r="G1216" s="17"/>
      <c r="H1216" s="14"/>
      <c r="I1216" s="20"/>
      <c r="J1216" s="38"/>
      <c r="K1216" s="20" t="s">
        <v>2260</v>
      </c>
      <c r="L1216" s="38"/>
      <c r="M1216" s="24"/>
    </row>
    <row r="1217" spans="1:13" x14ac:dyDescent="0.25">
      <c r="A1217" s="35"/>
      <c r="B1217" s="35"/>
      <c r="C1217" s="35">
        <f t="shared" si="216"/>
        <v>19999136</v>
      </c>
      <c r="D1217" s="38">
        <f t="shared" si="217"/>
        <v>74.094999999999999</v>
      </c>
      <c r="E1217" s="38">
        <f t="shared" si="217"/>
        <v>73.849999999999994</v>
      </c>
      <c r="F1217" s="38">
        <f t="shared" si="217"/>
        <v>73.849999999999994</v>
      </c>
      <c r="G1217" s="17"/>
      <c r="H1217" s="14"/>
      <c r="I1217" s="20"/>
      <c r="J1217" s="38"/>
      <c r="K1217" s="20" t="s">
        <v>2261</v>
      </c>
      <c r="L1217" s="38"/>
      <c r="M1217" s="24"/>
    </row>
    <row r="1218" spans="1:13" x14ac:dyDescent="0.25">
      <c r="A1218" s="35"/>
      <c r="B1218" s="35"/>
      <c r="C1218" s="35">
        <f t="shared" si="216"/>
        <v>19999136</v>
      </c>
      <c r="D1218" s="38">
        <f t="shared" si="217"/>
        <v>74.094999999999999</v>
      </c>
      <c r="E1218" s="38">
        <f t="shared" si="217"/>
        <v>73.849999999999994</v>
      </c>
      <c r="F1218" s="38">
        <f t="shared" si="217"/>
        <v>73.849999999999994</v>
      </c>
      <c r="G1218" s="17"/>
      <c r="H1218" s="14"/>
      <c r="I1218" s="20"/>
      <c r="J1218" s="38"/>
      <c r="K1218" s="20" t="s">
        <v>2262</v>
      </c>
      <c r="L1218" s="38"/>
      <c r="M1218" s="24"/>
    </row>
    <row r="1219" spans="1:13" x14ac:dyDescent="0.25">
      <c r="A1219" s="35"/>
      <c r="B1219" s="35"/>
      <c r="C1219" s="35">
        <f t="shared" si="216"/>
        <v>19999136</v>
      </c>
      <c r="D1219" s="38">
        <f t="shared" si="217"/>
        <v>74.094999999999999</v>
      </c>
      <c r="E1219" s="38">
        <f t="shared" si="217"/>
        <v>73.849999999999994</v>
      </c>
      <c r="F1219" s="38">
        <f t="shared" si="217"/>
        <v>73.849999999999994</v>
      </c>
      <c r="G1219" s="17"/>
      <c r="H1219" s="14"/>
      <c r="I1219" s="20"/>
      <c r="J1219" s="38"/>
      <c r="K1219" s="20" t="s">
        <v>2263</v>
      </c>
      <c r="L1219" s="38"/>
      <c r="M1219" s="24"/>
    </row>
    <row r="1220" spans="1:13" x14ac:dyDescent="0.25">
      <c r="A1220" s="35"/>
      <c r="B1220" s="35"/>
      <c r="C1220" s="35">
        <f t="shared" si="216"/>
        <v>19999136</v>
      </c>
      <c r="D1220" s="38">
        <f t="shared" si="217"/>
        <v>74.094999999999999</v>
      </c>
      <c r="E1220" s="38">
        <f t="shared" si="217"/>
        <v>73.849999999999994</v>
      </c>
      <c r="F1220" s="38">
        <f t="shared" si="217"/>
        <v>73.849999999999994</v>
      </c>
      <c r="G1220" s="17"/>
      <c r="H1220" s="14"/>
      <c r="I1220" s="20"/>
      <c r="J1220" s="38"/>
      <c r="K1220" s="20" t="s">
        <v>337</v>
      </c>
      <c r="L1220" s="38"/>
      <c r="M1220" s="24"/>
    </row>
    <row r="1221" spans="1:13" x14ac:dyDescent="0.25">
      <c r="A1221" s="36"/>
      <c r="B1221" s="36"/>
      <c r="C1221" s="36">
        <f t="shared" si="216"/>
        <v>19999136</v>
      </c>
      <c r="D1221" s="39">
        <f t="shared" si="217"/>
        <v>74.094999999999999</v>
      </c>
      <c r="E1221" s="39">
        <f t="shared" si="217"/>
        <v>73.849999999999994</v>
      </c>
      <c r="F1221" s="39">
        <f t="shared" si="217"/>
        <v>73.849999999999994</v>
      </c>
      <c r="G1221" s="17"/>
      <c r="H1221" s="14"/>
      <c r="I1221" s="20"/>
      <c r="J1221" s="39"/>
      <c r="K1221" s="20" t="s">
        <v>2264</v>
      </c>
      <c r="L1221" s="39"/>
      <c r="M1221" s="24"/>
    </row>
    <row r="1222" spans="1:13" x14ac:dyDescent="0.25">
      <c r="A1222" s="43">
        <f>MAX($A$3:A1221)+1</f>
        <v>113</v>
      </c>
      <c r="B1222" s="43" t="s">
        <v>2265</v>
      </c>
      <c r="C1222" s="43">
        <v>19999141</v>
      </c>
      <c r="D1222" s="37">
        <v>72.8</v>
      </c>
      <c r="E1222" s="37">
        <v>74</v>
      </c>
      <c r="F1222" s="37">
        <v>74</v>
      </c>
      <c r="G1222" s="17"/>
      <c r="H1222" s="14">
        <v>0</v>
      </c>
      <c r="I1222" s="20" t="s">
        <v>2266</v>
      </c>
      <c r="J1222" s="37">
        <v>65</v>
      </c>
      <c r="K1222" s="20" t="s">
        <v>2261</v>
      </c>
      <c r="L1222" s="37">
        <v>80</v>
      </c>
      <c r="M1222" s="24"/>
    </row>
    <row r="1223" spans="1:13" x14ac:dyDescent="0.25">
      <c r="A1223" s="35"/>
      <c r="B1223" s="35"/>
      <c r="C1223" s="35">
        <f t="shared" ref="C1223:C1235" si="218">C1222</f>
        <v>19999141</v>
      </c>
      <c r="D1223" s="38">
        <f t="shared" ref="D1223:F1235" si="219">D1222:F1222</f>
        <v>72.8</v>
      </c>
      <c r="E1223" s="38">
        <f t="shared" si="219"/>
        <v>74</v>
      </c>
      <c r="F1223" s="38">
        <f t="shared" si="219"/>
        <v>74</v>
      </c>
      <c r="G1223" s="17"/>
      <c r="H1223" s="14"/>
      <c r="I1223" s="20" t="s">
        <v>2178</v>
      </c>
      <c r="J1223" s="38"/>
      <c r="K1223" s="20" t="s">
        <v>2257</v>
      </c>
      <c r="L1223" s="38"/>
      <c r="M1223" s="24"/>
    </row>
    <row r="1224" spans="1:13" x14ac:dyDescent="0.25">
      <c r="A1224" s="35"/>
      <c r="B1224" s="35"/>
      <c r="C1224" s="35">
        <f t="shared" si="218"/>
        <v>19999141</v>
      </c>
      <c r="D1224" s="38">
        <f t="shared" si="219"/>
        <v>72.8</v>
      </c>
      <c r="E1224" s="38">
        <f t="shared" si="219"/>
        <v>74</v>
      </c>
      <c r="F1224" s="38">
        <f t="shared" si="219"/>
        <v>74</v>
      </c>
      <c r="G1224" s="17"/>
      <c r="H1224" s="14"/>
      <c r="I1224" s="20" t="s">
        <v>1165</v>
      </c>
      <c r="J1224" s="38"/>
      <c r="K1224" s="20" t="s">
        <v>2259</v>
      </c>
      <c r="L1224" s="38"/>
      <c r="M1224" s="24"/>
    </row>
    <row r="1225" spans="1:13" x14ac:dyDescent="0.25">
      <c r="A1225" s="35"/>
      <c r="B1225" s="35"/>
      <c r="C1225" s="35">
        <f t="shared" si="218"/>
        <v>19999141</v>
      </c>
      <c r="D1225" s="38">
        <f t="shared" si="219"/>
        <v>72.8</v>
      </c>
      <c r="E1225" s="38">
        <f t="shared" si="219"/>
        <v>74</v>
      </c>
      <c r="F1225" s="38">
        <f t="shared" si="219"/>
        <v>74</v>
      </c>
      <c r="G1225" s="17"/>
      <c r="H1225" s="14"/>
      <c r="I1225" s="20" t="s">
        <v>2267</v>
      </c>
      <c r="J1225" s="38"/>
      <c r="K1225" s="20" t="s">
        <v>1361</v>
      </c>
      <c r="L1225" s="38"/>
      <c r="M1225" s="24"/>
    </row>
    <row r="1226" spans="1:13" x14ac:dyDescent="0.25">
      <c r="A1226" s="35"/>
      <c r="B1226" s="35"/>
      <c r="C1226" s="35">
        <f t="shared" si="218"/>
        <v>19999141</v>
      </c>
      <c r="D1226" s="38">
        <f t="shared" si="219"/>
        <v>72.8</v>
      </c>
      <c r="E1226" s="38">
        <f t="shared" si="219"/>
        <v>74</v>
      </c>
      <c r="F1226" s="38">
        <f t="shared" si="219"/>
        <v>74</v>
      </c>
      <c r="G1226" s="17"/>
      <c r="H1226" s="14"/>
      <c r="I1226" s="20"/>
      <c r="J1226" s="38"/>
      <c r="K1226" s="20" t="s">
        <v>1363</v>
      </c>
      <c r="L1226" s="38"/>
      <c r="M1226" s="24"/>
    </row>
    <row r="1227" spans="1:13" x14ac:dyDescent="0.25">
      <c r="A1227" s="35"/>
      <c r="B1227" s="35"/>
      <c r="C1227" s="35">
        <f t="shared" si="218"/>
        <v>19999141</v>
      </c>
      <c r="D1227" s="38">
        <f t="shared" si="219"/>
        <v>72.8</v>
      </c>
      <c r="E1227" s="38">
        <f t="shared" si="219"/>
        <v>74</v>
      </c>
      <c r="F1227" s="38">
        <f t="shared" si="219"/>
        <v>74</v>
      </c>
      <c r="G1227" s="17"/>
      <c r="H1227" s="14"/>
      <c r="I1227" s="20"/>
      <c r="J1227" s="38"/>
      <c r="K1227" s="20" t="s">
        <v>2268</v>
      </c>
      <c r="L1227" s="38"/>
      <c r="M1227" s="24"/>
    </row>
    <row r="1228" spans="1:13" x14ac:dyDescent="0.25">
      <c r="A1228" s="35"/>
      <c r="B1228" s="35"/>
      <c r="C1228" s="35">
        <f t="shared" si="218"/>
        <v>19999141</v>
      </c>
      <c r="D1228" s="38">
        <f t="shared" si="219"/>
        <v>72.8</v>
      </c>
      <c r="E1228" s="38">
        <f t="shared" si="219"/>
        <v>74</v>
      </c>
      <c r="F1228" s="38">
        <f t="shared" si="219"/>
        <v>74</v>
      </c>
      <c r="G1228" s="17"/>
      <c r="H1228" s="14"/>
      <c r="I1228" s="20"/>
      <c r="J1228" s="38"/>
      <c r="K1228" s="20" t="s">
        <v>1259</v>
      </c>
      <c r="L1228" s="38"/>
      <c r="M1228" s="24"/>
    </row>
    <row r="1229" spans="1:13" x14ac:dyDescent="0.25">
      <c r="A1229" s="35"/>
      <c r="B1229" s="35"/>
      <c r="C1229" s="35">
        <f t="shared" si="218"/>
        <v>19999141</v>
      </c>
      <c r="D1229" s="38">
        <f t="shared" si="219"/>
        <v>72.8</v>
      </c>
      <c r="E1229" s="38">
        <f t="shared" si="219"/>
        <v>74</v>
      </c>
      <c r="F1229" s="38">
        <f t="shared" si="219"/>
        <v>74</v>
      </c>
      <c r="G1229" s="17"/>
      <c r="H1229" s="14"/>
      <c r="I1229" s="20"/>
      <c r="J1229" s="38"/>
      <c r="K1229" s="20" t="s">
        <v>2200</v>
      </c>
      <c r="L1229" s="38"/>
      <c r="M1229" s="24"/>
    </row>
    <row r="1230" spans="1:13" x14ac:dyDescent="0.25">
      <c r="A1230" s="35"/>
      <c r="B1230" s="35"/>
      <c r="C1230" s="35">
        <f t="shared" si="218"/>
        <v>19999141</v>
      </c>
      <c r="D1230" s="38">
        <f t="shared" si="219"/>
        <v>72.8</v>
      </c>
      <c r="E1230" s="38">
        <f t="shared" si="219"/>
        <v>74</v>
      </c>
      <c r="F1230" s="38">
        <f t="shared" si="219"/>
        <v>74</v>
      </c>
      <c r="G1230" s="17"/>
      <c r="H1230" s="14"/>
      <c r="I1230" s="20"/>
      <c r="J1230" s="38"/>
      <c r="K1230" s="20" t="s">
        <v>21</v>
      </c>
      <c r="L1230" s="38"/>
      <c r="M1230" s="24"/>
    </row>
    <row r="1231" spans="1:13" x14ac:dyDescent="0.25">
      <c r="A1231" s="35"/>
      <c r="B1231" s="35"/>
      <c r="C1231" s="35">
        <f t="shared" si="218"/>
        <v>19999141</v>
      </c>
      <c r="D1231" s="38">
        <f t="shared" si="219"/>
        <v>72.8</v>
      </c>
      <c r="E1231" s="38">
        <f t="shared" si="219"/>
        <v>74</v>
      </c>
      <c r="F1231" s="38">
        <f t="shared" si="219"/>
        <v>74</v>
      </c>
      <c r="G1231" s="17"/>
      <c r="H1231" s="14"/>
      <c r="I1231" s="20"/>
      <c r="J1231" s="38"/>
      <c r="K1231" s="20" t="s">
        <v>2269</v>
      </c>
      <c r="L1231" s="38"/>
      <c r="M1231" s="24"/>
    </row>
    <row r="1232" spans="1:13" x14ac:dyDescent="0.25">
      <c r="A1232" s="35"/>
      <c r="B1232" s="35"/>
      <c r="C1232" s="35">
        <f t="shared" si="218"/>
        <v>19999141</v>
      </c>
      <c r="D1232" s="38">
        <f t="shared" si="219"/>
        <v>72.8</v>
      </c>
      <c r="E1232" s="38">
        <f t="shared" si="219"/>
        <v>74</v>
      </c>
      <c r="F1232" s="38">
        <f t="shared" si="219"/>
        <v>74</v>
      </c>
      <c r="G1232" s="17"/>
      <c r="H1232" s="14"/>
      <c r="I1232" s="20"/>
      <c r="J1232" s="38"/>
      <c r="K1232" s="20" t="s">
        <v>2270</v>
      </c>
      <c r="L1232" s="38"/>
      <c r="M1232" s="24"/>
    </row>
    <row r="1233" spans="1:13" x14ac:dyDescent="0.25">
      <c r="A1233" s="35"/>
      <c r="B1233" s="35"/>
      <c r="C1233" s="35">
        <f t="shared" si="218"/>
        <v>19999141</v>
      </c>
      <c r="D1233" s="38">
        <f t="shared" si="219"/>
        <v>72.8</v>
      </c>
      <c r="E1233" s="38">
        <f t="shared" si="219"/>
        <v>74</v>
      </c>
      <c r="F1233" s="38">
        <f t="shared" si="219"/>
        <v>74</v>
      </c>
      <c r="G1233" s="17"/>
      <c r="H1233" s="14"/>
      <c r="I1233" s="20"/>
      <c r="J1233" s="38"/>
      <c r="K1233" s="20" t="s">
        <v>337</v>
      </c>
      <c r="L1233" s="38"/>
      <c r="M1233" s="24"/>
    </row>
    <row r="1234" spans="1:13" x14ac:dyDescent="0.25">
      <c r="A1234" s="35"/>
      <c r="B1234" s="35"/>
      <c r="C1234" s="35">
        <f t="shared" si="218"/>
        <v>19999141</v>
      </c>
      <c r="D1234" s="38">
        <f t="shared" si="219"/>
        <v>72.8</v>
      </c>
      <c r="E1234" s="38">
        <f t="shared" si="219"/>
        <v>74</v>
      </c>
      <c r="F1234" s="38">
        <f t="shared" si="219"/>
        <v>74</v>
      </c>
      <c r="G1234" s="17"/>
      <c r="H1234" s="14"/>
      <c r="I1234" s="20"/>
      <c r="J1234" s="38"/>
      <c r="K1234" s="20"/>
      <c r="L1234" s="38"/>
      <c r="M1234" s="24"/>
    </row>
    <row r="1235" spans="1:13" x14ac:dyDescent="0.25">
      <c r="A1235" s="36"/>
      <c r="B1235" s="36"/>
      <c r="C1235" s="36">
        <f t="shared" si="218"/>
        <v>19999141</v>
      </c>
      <c r="D1235" s="39">
        <f t="shared" si="219"/>
        <v>72.8</v>
      </c>
      <c r="E1235" s="39">
        <f t="shared" si="219"/>
        <v>74</v>
      </c>
      <c r="F1235" s="39">
        <f t="shared" si="219"/>
        <v>74</v>
      </c>
      <c r="G1235" s="17"/>
      <c r="H1235" s="14"/>
      <c r="I1235" s="20"/>
      <c r="J1235" s="39"/>
      <c r="K1235" s="20" t="s">
        <v>162</v>
      </c>
      <c r="L1235" s="39"/>
      <c r="M1235" s="24"/>
    </row>
    <row r="1236" spans="1:13" x14ac:dyDescent="0.25">
      <c r="A1236" s="43">
        <f>MAX($A$3:A1235)+1</f>
        <v>114</v>
      </c>
      <c r="B1236" s="43" t="s">
        <v>2271</v>
      </c>
      <c r="C1236" s="43">
        <v>19999108</v>
      </c>
      <c r="D1236" s="37">
        <v>71.477999999999994</v>
      </c>
      <c r="E1236" s="37">
        <v>72.540000000000006</v>
      </c>
      <c r="F1236" s="37">
        <v>72.540000000000006</v>
      </c>
      <c r="G1236" s="17"/>
      <c r="H1236" s="14">
        <v>0</v>
      </c>
      <c r="I1236" s="20" t="s">
        <v>34</v>
      </c>
      <c r="J1236" s="37">
        <v>70</v>
      </c>
      <c r="K1236" s="20" t="s">
        <v>156</v>
      </c>
      <c r="L1236" s="37">
        <v>67</v>
      </c>
      <c r="M1236" s="24"/>
    </row>
    <row r="1237" spans="1:13" x14ac:dyDescent="0.25">
      <c r="A1237" s="35"/>
      <c r="B1237" s="35"/>
      <c r="C1237" s="35">
        <f t="shared" ref="C1237:C1245" si="220">C1236</f>
        <v>19999108</v>
      </c>
      <c r="D1237" s="38">
        <f t="shared" ref="D1237:F1245" si="221">D1236:F1236</f>
        <v>71.477999999999994</v>
      </c>
      <c r="E1237" s="38">
        <f t="shared" si="221"/>
        <v>72.540000000000006</v>
      </c>
      <c r="F1237" s="38">
        <f t="shared" si="221"/>
        <v>72.540000000000006</v>
      </c>
      <c r="G1237" s="17"/>
      <c r="H1237" s="14"/>
      <c r="I1237" s="20" t="s">
        <v>32</v>
      </c>
      <c r="J1237" s="38"/>
      <c r="K1237" s="20"/>
      <c r="L1237" s="38"/>
      <c r="M1237" s="24"/>
    </row>
    <row r="1238" spans="1:13" x14ac:dyDescent="0.25">
      <c r="A1238" s="35"/>
      <c r="B1238" s="35"/>
      <c r="C1238" s="35">
        <f t="shared" si="220"/>
        <v>19999108</v>
      </c>
      <c r="D1238" s="38">
        <f t="shared" si="221"/>
        <v>71.477999999999994</v>
      </c>
      <c r="E1238" s="38">
        <f t="shared" si="221"/>
        <v>72.540000000000006</v>
      </c>
      <c r="F1238" s="38">
        <f t="shared" si="221"/>
        <v>72.540000000000006</v>
      </c>
      <c r="G1238" s="17"/>
      <c r="H1238" s="14"/>
      <c r="I1238" s="20" t="s">
        <v>76</v>
      </c>
      <c r="J1238" s="38"/>
      <c r="K1238" s="20" t="s">
        <v>21</v>
      </c>
      <c r="L1238" s="38"/>
      <c r="M1238" s="24"/>
    </row>
    <row r="1239" spans="1:13" x14ac:dyDescent="0.25">
      <c r="A1239" s="35"/>
      <c r="B1239" s="35"/>
      <c r="C1239" s="35">
        <f t="shared" si="220"/>
        <v>19999108</v>
      </c>
      <c r="D1239" s="38">
        <f t="shared" si="221"/>
        <v>71.477999999999994</v>
      </c>
      <c r="E1239" s="38">
        <f t="shared" si="221"/>
        <v>72.540000000000006</v>
      </c>
      <c r="F1239" s="38">
        <f t="shared" si="221"/>
        <v>72.540000000000006</v>
      </c>
      <c r="G1239" s="17"/>
      <c r="H1239" s="14"/>
      <c r="I1239" s="20" t="s">
        <v>355</v>
      </c>
      <c r="J1239" s="38"/>
      <c r="K1239" s="20"/>
      <c r="L1239" s="38"/>
      <c r="M1239" s="24"/>
    </row>
    <row r="1240" spans="1:13" x14ac:dyDescent="0.25">
      <c r="A1240" s="35"/>
      <c r="B1240" s="35"/>
      <c r="C1240" s="35">
        <f t="shared" si="220"/>
        <v>19999108</v>
      </c>
      <c r="D1240" s="38">
        <f t="shared" si="221"/>
        <v>71.477999999999994</v>
      </c>
      <c r="E1240" s="38">
        <f t="shared" si="221"/>
        <v>72.540000000000006</v>
      </c>
      <c r="F1240" s="38">
        <f t="shared" si="221"/>
        <v>72.540000000000006</v>
      </c>
      <c r="G1240" s="17"/>
      <c r="H1240" s="14"/>
      <c r="I1240" s="20" t="s">
        <v>188</v>
      </c>
      <c r="J1240" s="38"/>
      <c r="K1240" s="20" t="s">
        <v>2272</v>
      </c>
      <c r="L1240" s="38"/>
      <c r="M1240" s="24"/>
    </row>
    <row r="1241" spans="1:13" x14ac:dyDescent="0.25">
      <c r="A1241" s="35"/>
      <c r="B1241" s="35"/>
      <c r="C1241" s="35">
        <f t="shared" si="220"/>
        <v>19999108</v>
      </c>
      <c r="D1241" s="38">
        <f t="shared" si="221"/>
        <v>71.477999999999994</v>
      </c>
      <c r="E1241" s="38">
        <f t="shared" si="221"/>
        <v>72.540000000000006</v>
      </c>
      <c r="F1241" s="38">
        <f t="shared" si="221"/>
        <v>72.540000000000006</v>
      </c>
      <c r="G1241" s="17"/>
      <c r="H1241" s="14"/>
      <c r="I1241" s="20" t="s">
        <v>356</v>
      </c>
      <c r="J1241" s="38"/>
      <c r="K1241" s="20" t="s">
        <v>2273</v>
      </c>
      <c r="L1241" s="38"/>
      <c r="M1241" s="24"/>
    </row>
    <row r="1242" spans="1:13" x14ac:dyDescent="0.25">
      <c r="A1242" s="35"/>
      <c r="B1242" s="35"/>
      <c r="C1242" s="35">
        <f t="shared" si="220"/>
        <v>19999108</v>
      </c>
      <c r="D1242" s="38">
        <f t="shared" si="221"/>
        <v>71.477999999999994</v>
      </c>
      <c r="E1242" s="38">
        <f t="shared" si="221"/>
        <v>72.540000000000006</v>
      </c>
      <c r="F1242" s="38">
        <f t="shared" si="221"/>
        <v>72.540000000000006</v>
      </c>
      <c r="G1242" s="17"/>
      <c r="H1242" s="14"/>
      <c r="I1242" s="20" t="s">
        <v>1226</v>
      </c>
      <c r="J1242" s="38"/>
      <c r="K1242" s="20"/>
      <c r="L1242" s="38"/>
      <c r="M1242" s="24"/>
    </row>
    <row r="1243" spans="1:13" x14ac:dyDescent="0.25">
      <c r="A1243" s="35"/>
      <c r="B1243" s="35"/>
      <c r="C1243" s="35">
        <f t="shared" si="220"/>
        <v>19999108</v>
      </c>
      <c r="D1243" s="38">
        <f t="shared" si="221"/>
        <v>71.477999999999994</v>
      </c>
      <c r="E1243" s="38">
        <f t="shared" si="221"/>
        <v>72.540000000000006</v>
      </c>
      <c r="F1243" s="38">
        <f t="shared" si="221"/>
        <v>72.540000000000006</v>
      </c>
      <c r="G1243" s="17"/>
      <c r="H1243" s="14"/>
      <c r="I1243" s="20" t="s">
        <v>1063</v>
      </c>
      <c r="J1243" s="38"/>
      <c r="K1243" s="20"/>
      <c r="L1243" s="38"/>
      <c r="M1243" s="24"/>
    </row>
    <row r="1244" spans="1:13" x14ac:dyDescent="0.25">
      <c r="A1244" s="35"/>
      <c r="B1244" s="35"/>
      <c r="C1244" s="35">
        <f t="shared" si="220"/>
        <v>19999108</v>
      </c>
      <c r="D1244" s="38">
        <f t="shared" si="221"/>
        <v>71.477999999999994</v>
      </c>
      <c r="E1244" s="38">
        <f t="shared" si="221"/>
        <v>72.540000000000006</v>
      </c>
      <c r="F1244" s="38">
        <f t="shared" si="221"/>
        <v>72.540000000000006</v>
      </c>
      <c r="G1244" s="17"/>
      <c r="H1244" s="14"/>
      <c r="I1244" s="20" t="s">
        <v>1420</v>
      </c>
      <c r="J1244" s="38"/>
      <c r="K1244" s="20"/>
      <c r="L1244" s="38"/>
      <c r="M1244" s="24"/>
    </row>
    <row r="1245" spans="1:13" x14ac:dyDescent="0.25">
      <c r="A1245" s="36"/>
      <c r="B1245" s="36"/>
      <c r="C1245" s="36">
        <f t="shared" si="220"/>
        <v>19999108</v>
      </c>
      <c r="D1245" s="39">
        <f t="shared" si="221"/>
        <v>71.477999999999994</v>
      </c>
      <c r="E1245" s="39">
        <f t="shared" si="221"/>
        <v>72.540000000000006</v>
      </c>
      <c r="F1245" s="39">
        <f t="shared" si="221"/>
        <v>72.540000000000006</v>
      </c>
      <c r="G1245" s="17"/>
      <c r="H1245" s="14"/>
      <c r="I1245" s="20" t="s">
        <v>2178</v>
      </c>
      <c r="J1245" s="39"/>
      <c r="K1245" s="20"/>
      <c r="L1245" s="39"/>
      <c r="M1245" s="24"/>
    </row>
    <row r="1246" spans="1:13" x14ac:dyDescent="0.25">
      <c r="A1246" s="43">
        <f>MAX($A$3:A1245)+1</f>
        <v>115</v>
      </c>
      <c r="B1246" s="43" t="s">
        <v>2274</v>
      </c>
      <c r="C1246" s="43">
        <v>19999189</v>
      </c>
      <c r="D1246" s="37">
        <v>72.926000000000002</v>
      </c>
      <c r="E1246" s="37">
        <v>78.180000000000007</v>
      </c>
      <c r="F1246" s="37">
        <v>78.180000000000007</v>
      </c>
      <c r="G1246" s="17"/>
      <c r="H1246" s="14">
        <v>0</v>
      </c>
      <c r="I1246" s="20" t="s">
        <v>1048</v>
      </c>
      <c r="J1246" s="37">
        <v>62</v>
      </c>
      <c r="K1246" s="20" t="s">
        <v>2275</v>
      </c>
      <c r="L1246" s="37">
        <v>58</v>
      </c>
      <c r="M1246" s="24"/>
    </row>
    <row r="1247" spans="1:13" x14ac:dyDescent="0.25">
      <c r="A1247" s="35"/>
      <c r="B1247" s="35"/>
      <c r="C1247" s="35">
        <f t="shared" ref="C1247:C1251" si="222">C1246</f>
        <v>19999189</v>
      </c>
      <c r="D1247" s="38">
        <f t="shared" ref="D1247:F1251" si="223">D1246:F1246</f>
        <v>72.926000000000002</v>
      </c>
      <c r="E1247" s="38">
        <f t="shared" si="223"/>
        <v>78.180000000000007</v>
      </c>
      <c r="F1247" s="38">
        <f t="shared" si="223"/>
        <v>78.180000000000007</v>
      </c>
      <c r="G1247" s="17"/>
      <c r="H1247" s="14"/>
      <c r="I1247" s="20" t="s">
        <v>1215</v>
      </c>
      <c r="J1247" s="38"/>
      <c r="K1247" s="20"/>
      <c r="L1247" s="38"/>
      <c r="M1247" s="24"/>
    </row>
    <row r="1248" spans="1:13" x14ac:dyDescent="0.25">
      <c r="A1248" s="35"/>
      <c r="B1248" s="35"/>
      <c r="C1248" s="35">
        <f t="shared" si="222"/>
        <v>19999189</v>
      </c>
      <c r="D1248" s="38">
        <f t="shared" si="223"/>
        <v>72.926000000000002</v>
      </c>
      <c r="E1248" s="38">
        <f t="shared" si="223"/>
        <v>78.180000000000007</v>
      </c>
      <c r="F1248" s="38">
        <f t="shared" si="223"/>
        <v>78.180000000000007</v>
      </c>
      <c r="G1248" s="17"/>
      <c r="H1248" s="14"/>
      <c r="I1248" s="20"/>
      <c r="J1248" s="38"/>
      <c r="K1248" s="20" t="s">
        <v>156</v>
      </c>
      <c r="L1248" s="38"/>
      <c r="M1248" s="24"/>
    </row>
    <row r="1249" spans="1:13" x14ac:dyDescent="0.25">
      <c r="A1249" s="35"/>
      <c r="B1249" s="35"/>
      <c r="C1249" s="35">
        <f t="shared" si="222"/>
        <v>19999189</v>
      </c>
      <c r="D1249" s="38">
        <f t="shared" si="223"/>
        <v>72.926000000000002</v>
      </c>
      <c r="E1249" s="38">
        <f t="shared" si="223"/>
        <v>78.180000000000007</v>
      </c>
      <c r="F1249" s="38">
        <f t="shared" si="223"/>
        <v>78.180000000000007</v>
      </c>
      <c r="G1249" s="17"/>
      <c r="H1249" s="14"/>
      <c r="I1249" s="20"/>
      <c r="J1249" s="38"/>
      <c r="K1249" s="20" t="s">
        <v>2276</v>
      </c>
      <c r="L1249" s="38"/>
      <c r="M1249" s="24"/>
    </row>
    <row r="1250" spans="1:13" x14ac:dyDescent="0.25">
      <c r="A1250" s="35"/>
      <c r="B1250" s="35"/>
      <c r="C1250" s="35">
        <f t="shared" si="222"/>
        <v>19999189</v>
      </c>
      <c r="D1250" s="38">
        <f t="shared" si="223"/>
        <v>72.926000000000002</v>
      </c>
      <c r="E1250" s="38">
        <f t="shared" si="223"/>
        <v>78.180000000000007</v>
      </c>
      <c r="F1250" s="38">
        <f t="shared" si="223"/>
        <v>78.180000000000007</v>
      </c>
      <c r="G1250" s="17"/>
      <c r="H1250" s="14"/>
      <c r="I1250" s="20"/>
      <c r="J1250" s="38"/>
      <c r="K1250" s="20" t="s">
        <v>337</v>
      </c>
      <c r="L1250" s="38"/>
      <c r="M1250" s="24"/>
    </row>
    <row r="1251" spans="1:13" x14ac:dyDescent="0.25">
      <c r="A1251" s="36"/>
      <c r="B1251" s="36"/>
      <c r="C1251" s="36">
        <f t="shared" si="222"/>
        <v>19999189</v>
      </c>
      <c r="D1251" s="39">
        <f t="shared" si="223"/>
        <v>72.926000000000002</v>
      </c>
      <c r="E1251" s="39">
        <f t="shared" si="223"/>
        <v>78.180000000000007</v>
      </c>
      <c r="F1251" s="39">
        <f t="shared" si="223"/>
        <v>78.180000000000007</v>
      </c>
      <c r="G1251" s="17"/>
      <c r="H1251" s="14"/>
      <c r="I1251" s="20"/>
      <c r="J1251" s="39"/>
      <c r="K1251" s="20" t="s">
        <v>1927</v>
      </c>
      <c r="L1251" s="39"/>
      <c r="M1251" s="24"/>
    </row>
    <row r="1252" spans="1:13" x14ac:dyDescent="0.25">
      <c r="A1252" s="43">
        <f>MAX($A$3:A1251)+1</f>
        <v>116</v>
      </c>
      <c r="B1252" s="43" t="s">
        <v>2277</v>
      </c>
      <c r="C1252" s="43">
        <v>19999231</v>
      </c>
      <c r="D1252" s="37">
        <v>75.893000000000001</v>
      </c>
      <c r="E1252" s="37">
        <v>78.989999999999995</v>
      </c>
      <c r="F1252" s="37">
        <v>78.989999999999995</v>
      </c>
      <c r="G1252" s="17"/>
      <c r="H1252" s="14">
        <v>0</v>
      </c>
      <c r="I1252" s="20" t="s">
        <v>728</v>
      </c>
      <c r="J1252" s="37">
        <v>62</v>
      </c>
      <c r="K1252" s="20" t="s">
        <v>21</v>
      </c>
      <c r="L1252" s="37">
        <v>82</v>
      </c>
      <c r="M1252" s="24"/>
    </row>
    <row r="1253" spans="1:13" x14ac:dyDescent="0.25">
      <c r="A1253" s="35"/>
      <c r="B1253" s="35"/>
      <c r="C1253" s="35">
        <f t="shared" ref="C1253:C1265" si="224">C1252</f>
        <v>19999231</v>
      </c>
      <c r="D1253" s="38">
        <f t="shared" ref="D1253:F1265" si="225">D1252:F1252</f>
        <v>75.893000000000001</v>
      </c>
      <c r="E1253" s="38">
        <f t="shared" si="225"/>
        <v>78.989999999999995</v>
      </c>
      <c r="F1253" s="38">
        <f t="shared" si="225"/>
        <v>78.989999999999995</v>
      </c>
      <c r="G1253" s="17"/>
      <c r="H1253" s="14"/>
      <c r="I1253" s="20" t="s">
        <v>661</v>
      </c>
      <c r="J1253" s="38"/>
      <c r="K1253" s="20" t="s">
        <v>2278</v>
      </c>
      <c r="L1253" s="38"/>
      <c r="M1253" s="24"/>
    </row>
    <row r="1254" spans="1:13" x14ac:dyDescent="0.25">
      <c r="A1254" s="35"/>
      <c r="B1254" s="35"/>
      <c r="C1254" s="35">
        <f t="shared" si="224"/>
        <v>19999231</v>
      </c>
      <c r="D1254" s="38">
        <f t="shared" si="225"/>
        <v>75.893000000000001</v>
      </c>
      <c r="E1254" s="38">
        <f t="shared" si="225"/>
        <v>78.989999999999995</v>
      </c>
      <c r="F1254" s="38">
        <f t="shared" si="225"/>
        <v>78.989999999999995</v>
      </c>
      <c r="G1254" s="17"/>
      <c r="H1254" s="14"/>
      <c r="I1254" s="20"/>
      <c r="J1254" s="38"/>
      <c r="K1254" s="20" t="s">
        <v>1342</v>
      </c>
      <c r="L1254" s="38"/>
      <c r="M1254" s="24"/>
    </row>
    <row r="1255" spans="1:13" x14ac:dyDescent="0.25">
      <c r="A1255" s="35"/>
      <c r="B1255" s="35"/>
      <c r="C1255" s="35">
        <f t="shared" si="224"/>
        <v>19999231</v>
      </c>
      <c r="D1255" s="38">
        <f t="shared" si="225"/>
        <v>75.893000000000001</v>
      </c>
      <c r="E1255" s="38">
        <f t="shared" si="225"/>
        <v>78.989999999999995</v>
      </c>
      <c r="F1255" s="38">
        <f t="shared" si="225"/>
        <v>78.989999999999995</v>
      </c>
      <c r="G1255" s="17"/>
      <c r="H1255" s="14"/>
      <c r="I1255" s="20"/>
      <c r="J1255" s="38"/>
      <c r="K1255" s="20" t="s">
        <v>2279</v>
      </c>
      <c r="L1255" s="38"/>
      <c r="M1255" s="24"/>
    </row>
    <row r="1256" spans="1:13" x14ac:dyDescent="0.25">
      <c r="A1256" s="35"/>
      <c r="B1256" s="35"/>
      <c r="C1256" s="35">
        <f t="shared" si="224"/>
        <v>19999231</v>
      </c>
      <c r="D1256" s="38">
        <f t="shared" si="225"/>
        <v>75.893000000000001</v>
      </c>
      <c r="E1256" s="38">
        <f t="shared" si="225"/>
        <v>78.989999999999995</v>
      </c>
      <c r="F1256" s="38">
        <f t="shared" si="225"/>
        <v>78.989999999999995</v>
      </c>
      <c r="G1256" s="17"/>
      <c r="H1256" s="14"/>
      <c r="I1256" s="20"/>
      <c r="J1256" s="38"/>
      <c r="K1256" s="20" t="s">
        <v>2280</v>
      </c>
      <c r="L1256" s="38"/>
      <c r="M1256" s="24"/>
    </row>
    <row r="1257" spans="1:13" x14ac:dyDescent="0.25">
      <c r="A1257" s="35"/>
      <c r="B1257" s="35"/>
      <c r="C1257" s="35">
        <f t="shared" si="224"/>
        <v>19999231</v>
      </c>
      <c r="D1257" s="38">
        <f t="shared" si="225"/>
        <v>75.893000000000001</v>
      </c>
      <c r="E1257" s="38">
        <f t="shared" si="225"/>
        <v>78.989999999999995</v>
      </c>
      <c r="F1257" s="38">
        <f t="shared" si="225"/>
        <v>78.989999999999995</v>
      </c>
      <c r="G1257" s="17"/>
      <c r="H1257" s="14"/>
      <c r="I1257" s="20"/>
      <c r="J1257" s="38"/>
      <c r="K1257" s="20" t="s">
        <v>2221</v>
      </c>
      <c r="L1257" s="38"/>
      <c r="M1257" s="24"/>
    </row>
    <row r="1258" spans="1:13" x14ac:dyDescent="0.25">
      <c r="A1258" s="35"/>
      <c r="B1258" s="35"/>
      <c r="C1258" s="35">
        <f t="shared" si="224"/>
        <v>19999231</v>
      </c>
      <c r="D1258" s="38">
        <f t="shared" si="225"/>
        <v>75.893000000000001</v>
      </c>
      <c r="E1258" s="38">
        <f t="shared" si="225"/>
        <v>78.989999999999995</v>
      </c>
      <c r="F1258" s="38">
        <f t="shared" si="225"/>
        <v>78.989999999999995</v>
      </c>
      <c r="G1258" s="17"/>
      <c r="H1258" s="14"/>
      <c r="I1258" s="20"/>
      <c r="J1258" s="38"/>
      <c r="K1258" s="20" t="s">
        <v>1344</v>
      </c>
      <c r="L1258" s="38"/>
      <c r="M1258" s="24"/>
    </row>
    <row r="1259" spans="1:13" x14ac:dyDescent="0.25">
      <c r="A1259" s="35"/>
      <c r="B1259" s="35"/>
      <c r="C1259" s="35">
        <f t="shared" si="224"/>
        <v>19999231</v>
      </c>
      <c r="D1259" s="38">
        <f t="shared" si="225"/>
        <v>75.893000000000001</v>
      </c>
      <c r="E1259" s="38">
        <f t="shared" si="225"/>
        <v>78.989999999999995</v>
      </c>
      <c r="F1259" s="38">
        <f t="shared" si="225"/>
        <v>78.989999999999995</v>
      </c>
      <c r="G1259" s="17"/>
      <c r="H1259" s="14"/>
      <c r="I1259" s="20"/>
      <c r="J1259" s="38"/>
      <c r="K1259" s="20" t="s">
        <v>69</v>
      </c>
      <c r="L1259" s="38"/>
      <c r="M1259" s="24"/>
    </row>
    <row r="1260" spans="1:13" x14ac:dyDescent="0.25">
      <c r="A1260" s="35"/>
      <c r="B1260" s="35"/>
      <c r="C1260" s="35">
        <f t="shared" si="224"/>
        <v>19999231</v>
      </c>
      <c r="D1260" s="38">
        <f t="shared" si="225"/>
        <v>75.893000000000001</v>
      </c>
      <c r="E1260" s="38">
        <f t="shared" si="225"/>
        <v>78.989999999999995</v>
      </c>
      <c r="F1260" s="38">
        <f t="shared" si="225"/>
        <v>78.989999999999995</v>
      </c>
      <c r="G1260" s="17"/>
      <c r="H1260" s="14"/>
      <c r="I1260" s="20"/>
      <c r="J1260" s="38"/>
      <c r="K1260" s="20" t="s">
        <v>549</v>
      </c>
      <c r="L1260" s="38"/>
      <c r="M1260" s="24"/>
    </row>
    <row r="1261" spans="1:13" x14ac:dyDescent="0.25">
      <c r="A1261" s="35"/>
      <c r="B1261" s="35"/>
      <c r="C1261" s="35">
        <f t="shared" si="224"/>
        <v>19999231</v>
      </c>
      <c r="D1261" s="38">
        <f t="shared" si="225"/>
        <v>75.893000000000001</v>
      </c>
      <c r="E1261" s="38">
        <f t="shared" si="225"/>
        <v>78.989999999999995</v>
      </c>
      <c r="F1261" s="38">
        <f t="shared" si="225"/>
        <v>78.989999999999995</v>
      </c>
      <c r="G1261" s="17"/>
      <c r="H1261" s="14"/>
      <c r="I1261" s="20"/>
      <c r="J1261" s="38"/>
      <c r="K1261" s="20" t="s">
        <v>543</v>
      </c>
      <c r="L1261" s="38"/>
      <c r="M1261" s="24"/>
    </row>
    <row r="1262" spans="1:13" x14ac:dyDescent="0.25">
      <c r="A1262" s="35"/>
      <c r="B1262" s="35"/>
      <c r="C1262" s="35">
        <f t="shared" si="224"/>
        <v>19999231</v>
      </c>
      <c r="D1262" s="38">
        <f t="shared" si="225"/>
        <v>75.893000000000001</v>
      </c>
      <c r="E1262" s="38">
        <f t="shared" si="225"/>
        <v>78.989999999999995</v>
      </c>
      <c r="F1262" s="38">
        <f t="shared" si="225"/>
        <v>78.989999999999995</v>
      </c>
      <c r="G1262" s="17"/>
      <c r="H1262" s="14"/>
      <c r="I1262" s="20"/>
      <c r="J1262" s="38"/>
      <c r="K1262" s="20" t="s">
        <v>1205</v>
      </c>
      <c r="L1262" s="38"/>
      <c r="M1262" s="24"/>
    </row>
    <row r="1263" spans="1:13" x14ac:dyDescent="0.25">
      <c r="A1263" s="35"/>
      <c r="B1263" s="35"/>
      <c r="C1263" s="35">
        <f t="shared" si="224"/>
        <v>19999231</v>
      </c>
      <c r="D1263" s="38">
        <f t="shared" si="225"/>
        <v>75.893000000000001</v>
      </c>
      <c r="E1263" s="38">
        <f t="shared" si="225"/>
        <v>78.989999999999995</v>
      </c>
      <c r="F1263" s="38">
        <f t="shared" si="225"/>
        <v>78.989999999999995</v>
      </c>
      <c r="G1263" s="17"/>
      <c r="H1263" s="14"/>
      <c r="I1263" s="20"/>
      <c r="J1263" s="38"/>
      <c r="K1263" s="20" t="s">
        <v>22</v>
      </c>
      <c r="L1263" s="38"/>
      <c r="M1263" s="24"/>
    </row>
    <row r="1264" spans="1:13" x14ac:dyDescent="0.25">
      <c r="A1264" s="35"/>
      <c r="B1264" s="35"/>
      <c r="C1264" s="35">
        <f t="shared" si="224"/>
        <v>19999231</v>
      </c>
      <c r="D1264" s="38">
        <f t="shared" si="225"/>
        <v>75.893000000000001</v>
      </c>
      <c r="E1264" s="38">
        <f t="shared" si="225"/>
        <v>78.989999999999995</v>
      </c>
      <c r="F1264" s="38">
        <f t="shared" si="225"/>
        <v>78.989999999999995</v>
      </c>
      <c r="G1264" s="17"/>
      <c r="H1264" s="14"/>
      <c r="I1264" s="20"/>
      <c r="J1264" s="38"/>
      <c r="K1264" s="20" t="s">
        <v>2281</v>
      </c>
      <c r="L1264" s="38"/>
      <c r="M1264" s="24"/>
    </row>
    <row r="1265" spans="1:13" x14ac:dyDescent="0.25">
      <c r="A1265" s="36"/>
      <c r="B1265" s="36"/>
      <c r="C1265" s="36">
        <f t="shared" si="224"/>
        <v>19999231</v>
      </c>
      <c r="D1265" s="39">
        <f t="shared" si="225"/>
        <v>75.893000000000001</v>
      </c>
      <c r="E1265" s="39">
        <f t="shared" si="225"/>
        <v>78.989999999999995</v>
      </c>
      <c r="F1265" s="39">
        <f t="shared" si="225"/>
        <v>78.989999999999995</v>
      </c>
      <c r="G1265" s="17"/>
      <c r="H1265" s="14"/>
      <c r="I1265" s="20"/>
      <c r="J1265" s="39"/>
      <c r="K1265" s="20" t="s">
        <v>2282</v>
      </c>
      <c r="L1265" s="39"/>
      <c r="M1265" s="24"/>
    </row>
    <row r="1266" spans="1:13" x14ac:dyDescent="0.25">
      <c r="A1266" s="43">
        <f>MAX($A$3:A1265)+1</f>
        <v>117</v>
      </c>
      <c r="B1266" s="43" t="s">
        <v>2283</v>
      </c>
      <c r="C1266" s="43">
        <v>19999113</v>
      </c>
      <c r="D1266" s="37">
        <v>78.36</v>
      </c>
      <c r="E1266" s="37">
        <v>79.8</v>
      </c>
      <c r="F1266" s="37">
        <v>79.8</v>
      </c>
      <c r="G1266" s="17"/>
      <c r="H1266" s="14">
        <v>0</v>
      </c>
      <c r="I1266" s="20" t="s">
        <v>34</v>
      </c>
      <c r="J1266" s="37">
        <v>79</v>
      </c>
      <c r="K1266" s="20" t="s">
        <v>156</v>
      </c>
      <c r="L1266" s="37">
        <v>67</v>
      </c>
      <c r="M1266" s="24"/>
    </row>
    <row r="1267" spans="1:13" x14ac:dyDescent="0.25">
      <c r="A1267" s="35"/>
      <c r="B1267" s="35"/>
      <c r="C1267" s="35">
        <f t="shared" ref="C1267:C1283" si="226">C1266</f>
        <v>19999113</v>
      </c>
      <c r="D1267" s="38">
        <f t="shared" ref="D1267:F1283" si="227">D1266:F1266</f>
        <v>78.36</v>
      </c>
      <c r="E1267" s="38">
        <f t="shared" si="227"/>
        <v>79.8</v>
      </c>
      <c r="F1267" s="38">
        <f t="shared" si="227"/>
        <v>79.8</v>
      </c>
      <c r="G1267" s="17"/>
      <c r="H1267" s="14"/>
      <c r="I1267" s="20" t="s">
        <v>32</v>
      </c>
      <c r="J1267" s="38"/>
      <c r="K1267" s="20"/>
      <c r="L1267" s="38"/>
      <c r="M1267" s="24"/>
    </row>
    <row r="1268" spans="1:13" x14ac:dyDescent="0.25">
      <c r="A1268" s="35"/>
      <c r="B1268" s="35"/>
      <c r="C1268" s="35">
        <f t="shared" si="226"/>
        <v>19999113</v>
      </c>
      <c r="D1268" s="38">
        <f t="shared" si="227"/>
        <v>78.36</v>
      </c>
      <c r="E1268" s="38">
        <f t="shared" si="227"/>
        <v>79.8</v>
      </c>
      <c r="F1268" s="38">
        <f t="shared" si="227"/>
        <v>79.8</v>
      </c>
      <c r="G1268" s="17"/>
      <c r="H1268" s="14"/>
      <c r="I1268" s="20" t="s">
        <v>76</v>
      </c>
      <c r="J1268" s="38"/>
      <c r="K1268" s="20" t="s">
        <v>21</v>
      </c>
      <c r="L1268" s="38"/>
      <c r="M1268" s="24"/>
    </row>
    <row r="1269" spans="1:13" x14ac:dyDescent="0.25">
      <c r="A1269" s="35"/>
      <c r="B1269" s="35"/>
      <c r="C1269" s="35">
        <f t="shared" si="226"/>
        <v>19999113</v>
      </c>
      <c r="D1269" s="38">
        <f t="shared" si="227"/>
        <v>78.36</v>
      </c>
      <c r="E1269" s="38">
        <f t="shared" si="227"/>
        <v>79.8</v>
      </c>
      <c r="F1269" s="38">
        <f t="shared" si="227"/>
        <v>79.8</v>
      </c>
      <c r="G1269" s="17"/>
      <c r="H1269" s="14"/>
      <c r="I1269" s="20" t="s">
        <v>355</v>
      </c>
      <c r="J1269" s="38"/>
      <c r="K1269" s="20" t="s">
        <v>2273</v>
      </c>
      <c r="L1269" s="38"/>
      <c r="M1269" s="24"/>
    </row>
    <row r="1270" spans="1:13" x14ac:dyDescent="0.25">
      <c r="A1270" s="35"/>
      <c r="B1270" s="35"/>
      <c r="C1270" s="35">
        <f t="shared" si="226"/>
        <v>19999113</v>
      </c>
      <c r="D1270" s="38">
        <f t="shared" si="227"/>
        <v>78.36</v>
      </c>
      <c r="E1270" s="38">
        <f t="shared" si="227"/>
        <v>79.8</v>
      </c>
      <c r="F1270" s="38">
        <f t="shared" si="227"/>
        <v>79.8</v>
      </c>
      <c r="G1270" s="17"/>
      <c r="H1270" s="14"/>
      <c r="I1270" s="20" t="s">
        <v>188</v>
      </c>
      <c r="J1270" s="38"/>
      <c r="K1270" s="20"/>
      <c r="L1270" s="38"/>
      <c r="M1270" s="24"/>
    </row>
    <row r="1271" spans="1:13" x14ac:dyDescent="0.25">
      <c r="A1271" s="35"/>
      <c r="B1271" s="35"/>
      <c r="C1271" s="35">
        <f t="shared" si="226"/>
        <v>19999113</v>
      </c>
      <c r="D1271" s="38">
        <f t="shared" si="227"/>
        <v>78.36</v>
      </c>
      <c r="E1271" s="38">
        <f t="shared" si="227"/>
        <v>79.8</v>
      </c>
      <c r="F1271" s="38">
        <f t="shared" si="227"/>
        <v>79.8</v>
      </c>
      <c r="G1271" s="17"/>
      <c r="H1271" s="14"/>
      <c r="I1271" s="20" t="s">
        <v>356</v>
      </c>
      <c r="J1271" s="38"/>
      <c r="K1271" s="20" t="s">
        <v>2272</v>
      </c>
      <c r="L1271" s="38"/>
      <c r="M1271" s="24"/>
    </row>
    <row r="1272" spans="1:13" x14ac:dyDescent="0.25">
      <c r="A1272" s="35"/>
      <c r="B1272" s="35"/>
      <c r="C1272" s="35">
        <f t="shared" si="226"/>
        <v>19999113</v>
      </c>
      <c r="D1272" s="38">
        <f t="shared" si="227"/>
        <v>78.36</v>
      </c>
      <c r="E1272" s="38">
        <f t="shared" si="227"/>
        <v>79.8</v>
      </c>
      <c r="F1272" s="38">
        <f t="shared" si="227"/>
        <v>79.8</v>
      </c>
      <c r="G1272" s="17"/>
      <c r="H1272" s="14"/>
      <c r="I1272" s="20" t="s">
        <v>1226</v>
      </c>
      <c r="J1272" s="38"/>
      <c r="K1272" s="20"/>
      <c r="L1272" s="38"/>
      <c r="M1272" s="24"/>
    </row>
    <row r="1273" spans="1:13" x14ac:dyDescent="0.25">
      <c r="A1273" s="35"/>
      <c r="B1273" s="35"/>
      <c r="C1273" s="35">
        <f t="shared" si="226"/>
        <v>19999113</v>
      </c>
      <c r="D1273" s="38">
        <f t="shared" si="227"/>
        <v>78.36</v>
      </c>
      <c r="E1273" s="38">
        <f t="shared" si="227"/>
        <v>79.8</v>
      </c>
      <c r="F1273" s="38">
        <f t="shared" si="227"/>
        <v>79.8</v>
      </c>
      <c r="G1273" s="17"/>
      <c r="H1273" s="14"/>
      <c r="I1273" s="20" t="s">
        <v>2284</v>
      </c>
      <c r="J1273" s="38"/>
      <c r="K1273" s="20"/>
      <c r="L1273" s="38"/>
      <c r="M1273" s="24"/>
    </row>
    <row r="1274" spans="1:13" x14ac:dyDescent="0.25">
      <c r="A1274" s="35"/>
      <c r="B1274" s="35"/>
      <c r="C1274" s="35">
        <f t="shared" si="226"/>
        <v>19999113</v>
      </c>
      <c r="D1274" s="38">
        <f t="shared" si="227"/>
        <v>78.36</v>
      </c>
      <c r="E1274" s="38">
        <f t="shared" si="227"/>
        <v>79.8</v>
      </c>
      <c r="F1274" s="38">
        <f t="shared" si="227"/>
        <v>79.8</v>
      </c>
      <c r="G1274" s="17"/>
      <c r="H1274" s="14"/>
      <c r="I1274" s="20" t="s">
        <v>2178</v>
      </c>
      <c r="J1274" s="38"/>
      <c r="K1274" s="20"/>
      <c r="L1274" s="38"/>
      <c r="M1274" s="24"/>
    </row>
    <row r="1275" spans="1:13" x14ac:dyDescent="0.25">
      <c r="A1275" s="35"/>
      <c r="B1275" s="35"/>
      <c r="C1275" s="35">
        <f t="shared" si="226"/>
        <v>19999113</v>
      </c>
      <c r="D1275" s="38">
        <f t="shared" si="227"/>
        <v>78.36</v>
      </c>
      <c r="E1275" s="38">
        <f t="shared" si="227"/>
        <v>79.8</v>
      </c>
      <c r="F1275" s="38">
        <f t="shared" si="227"/>
        <v>79.8</v>
      </c>
      <c r="G1275" s="17"/>
      <c r="H1275" s="14"/>
      <c r="I1275" s="20" t="s">
        <v>1063</v>
      </c>
      <c r="J1275" s="38"/>
      <c r="K1275" s="20"/>
      <c r="L1275" s="38"/>
      <c r="M1275" s="24"/>
    </row>
    <row r="1276" spans="1:13" x14ac:dyDescent="0.25">
      <c r="A1276" s="35"/>
      <c r="B1276" s="35"/>
      <c r="C1276" s="35">
        <f t="shared" si="226"/>
        <v>19999113</v>
      </c>
      <c r="D1276" s="38">
        <f t="shared" si="227"/>
        <v>78.36</v>
      </c>
      <c r="E1276" s="38">
        <f t="shared" si="227"/>
        <v>79.8</v>
      </c>
      <c r="F1276" s="38">
        <f t="shared" si="227"/>
        <v>79.8</v>
      </c>
      <c r="G1276" s="17"/>
      <c r="H1276" s="14"/>
      <c r="I1276" s="20" t="s">
        <v>2285</v>
      </c>
      <c r="J1276" s="38"/>
      <c r="K1276" s="20"/>
      <c r="L1276" s="38"/>
      <c r="M1276" s="24"/>
    </row>
    <row r="1277" spans="1:13" x14ac:dyDescent="0.25">
      <c r="A1277" s="35"/>
      <c r="B1277" s="35"/>
      <c r="C1277" s="35">
        <f t="shared" si="226"/>
        <v>19999113</v>
      </c>
      <c r="D1277" s="38">
        <f t="shared" si="227"/>
        <v>78.36</v>
      </c>
      <c r="E1277" s="38">
        <f t="shared" si="227"/>
        <v>79.8</v>
      </c>
      <c r="F1277" s="38">
        <f t="shared" si="227"/>
        <v>79.8</v>
      </c>
      <c r="G1277" s="17"/>
      <c r="H1277" s="14"/>
      <c r="I1277" s="20" t="s">
        <v>1851</v>
      </c>
      <c r="J1277" s="38"/>
      <c r="K1277" s="20"/>
      <c r="L1277" s="38"/>
      <c r="M1277" s="24"/>
    </row>
    <row r="1278" spans="1:13" x14ac:dyDescent="0.25">
      <c r="A1278" s="35"/>
      <c r="B1278" s="35"/>
      <c r="C1278" s="35">
        <f t="shared" si="226"/>
        <v>19999113</v>
      </c>
      <c r="D1278" s="38">
        <f t="shared" si="227"/>
        <v>78.36</v>
      </c>
      <c r="E1278" s="38">
        <f t="shared" si="227"/>
        <v>79.8</v>
      </c>
      <c r="F1278" s="38">
        <f t="shared" si="227"/>
        <v>79.8</v>
      </c>
      <c r="G1278" s="17"/>
      <c r="H1278" s="14"/>
      <c r="I1278" s="20" t="s">
        <v>1626</v>
      </c>
      <c r="J1278" s="38"/>
      <c r="K1278" s="20"/>
      <c r="L1278" s="38"/>
      <c r="M1278" s="24"/>
    </row>
    <row r="1279" spans="1:13" x14ac:dyDescent="0.25">
      <c r="A1279" s="35"/>
      <c r="B1279" s="35"/>
      <c r="C1279" s="35">
        <f t="shared" si="226"/>
        <v>19999113</v>
      </c>
      <c r="D1279" s="38">
        <f t="shared" si="227"/>
        <v>78.36</v>
      </c>
      <c r="E1279" s="38">
        <f t="shared" si="227"/>
        <v>79.8</v>
      </c>
      <c r="F1279" s="38">
        <f t="shared" si="227"/>
        <v>79.8</v>
      </c>
      <c r="G1279" s="17"/>
      <c r="H1279" s="14"/>
      <c r="I1279" s="20" t="s">
        <v>1838</v>
      </c>
      <c r="J1279" s="38"/>
      <c r="K1279" s="20"/>
      <c r="L1279" s="38"/>
      <c r="M1279" s="24"/>
    </row>
    <row r="1280" spans="1:13" x14ac:dyDescent="0.25">
      <c r="A1280" s="35"/>
      <c r="B1280" s="35"/>
      <c r="C1280" s="35">
        <f t="shared" si="226"/>
        <v>19999113</v>
      </c>
      <c r="D1280" s="38">
        <f t="shared" si="227"/>
        <v>78.36</v>
      </c>
      <c r="E1280" s="38">
        <f t="shared" si="227"/>
        <v>79.8</v>
      </c>
      <c r="F1280" s="38">
        <f t="shared" si="227"/>
        <v>79.8</v>
      </c>
      <c r="G1280" s="17"/>
      <c r="H1280" s="14"/>
      <c r="I1280" s="20" t="s">
        <v>2286</v>
      </c>
      <c r="J1280" s="38"/>
      <c r="K1280" s="20"/>
      <c r="L1280" s="38"/>
      <c r="M1280" s="24"/>
    </row>
    <row r="1281" spans="1:13" x14ac:dyDescent="0.25">
      <c r="A1281" s="35"/>
      <c r="B1281" s="35"/>
      <c r="C1281" s="35">
        <f t="shared" si="226"/>
        <v>19999113</v>
      </c>
      <c r="D1281" s="38">
        <f t="shared" si="227"/>
        <v>78.36</v>
      </c>
      <c r="E1281" s="38">
        <f t="shared" si="227"/>
        <v>79.8</v>
      </c>
      <c r="F1281" s="38">
        <f t="shared" si="227"/>
        <v>79.8</v>
      </c>
      <c r="G1281" s="17"/>
      <c r="H1281" s="14"/>
      <c r="I1281" s="20" t="s">
        <v>1923</v>
      </c>
      <c r="J1281" s="38"/>
      <c r="K1281" s="20"/>
      <c r="L1281" s="38"/>
      <c r="M1281" s="24"/>
    </row>
    <row r="1282" spans="1:13" x14ac:dyDescent="0.25">
      <c r="A1282" s="35"/>
      <c r="B1282" s="35"/>
      <c r="C1282" s="35">
        <f t="shared" si="226"/>
        <v>19999113</v>
      </c>
      <c r="D1282" s="38">
        <f t="shared" si="227"/>
        <v>78.36</v>
      </c>
      <c r="E1282" s="38">
        <f t="shared" si="227"/>
        <v>79.8</v>
      </c>
      <c r="F1282" s="38">
        <f t="shared" si="227"/>
        <v>79.8</v>
      </c>
      <c r="G1282" s="17"/>
      <c r="H1282" s="14"/>
      <c r="I1282" s="20" t="s">
        <v>2287</v>
      </c>
      <c r="J1282" s="38"/>
      <c r="K1282" s="20"/>
      <c r="L1282" s="38"/>
      <c r="M1282" s="24"/>
    </row>
    <row r="1283" spans="1:13" x14ac:dyDescent="0.25">
      <c r="A1283" s="36"/>
      <c r="B1283" s="36"/>
      <c r="C1283" s="36">
        <f t="shared" si="226"/>
        <v>19999113</v>
      </c>
      <c r="D1283" s="39">
        <f t="shared" si="227"/>
        <v>78.36</v>
      </c>
      <c r="E1283" s="39">
        <f t="shared" si="227"/>
        <v>79.8</v>
      </c>
      <c r="F1283" s="39">
        <f t="shared" si="227"/>
        <v>79.8</v>
      </c>
      <c r="G1283" s="17"/>
      <c r="H1283" s="14"/>
      <c r="I1283" s="20" t="s">
        <v>48</v>
      </c>
      <c r="J1283" s="39"/>
      <c r="K1283" s="20"/>
      <c r="L1283" s="39"/>
      <c r="M1283" s="24"/>
    </row>
    <row r="1284" spans="1:13" x14ac:dyDescent="0.25">
      <c r="D1284" s="25"/>
      <c r="E1284" s="26"/>
      <c r="F1284" s="27"/>
      <c r="G1284" s="27"/>
    </row>
    <row r="1285" spans="1:13" x14ac:dyDescent="0.25">
      <c r="D1285" s="25"/>
      <c r="E1285" s="26"/>
      <c r="F1285" s="27"/>
      <c r="G1285" s="27"/>
    </row>
    <row r="1286" spans="1:13" x14ac:dyDescent="0.25">
      <c r="D1286" s="25"/>
      <c r="E1286" s="26"/>
      <c r="F1286" s="27"/>
      <c r="G1286" s="27"/>
    </row>
    <row r="1287" spans="1:13" x14ac:dyDescent="0.25">
      <c r="D1287" s="25"/>
      <c r="E1287" s="26"/>
      <c r="F1287" s="27"/>
      <c r="G1287" s="27"/>
    </row>
    <row r="1288" spans="1:13" x14ac:dyDescent="0.25">
      <c r="D1288" s="25"/>
      <c r="E1288" s="26"/>
      <c r="F1288" s="27"/>
      <c r="G1288" s="27"/>
    </row>
    <row r="1289" spans="1:13" x14ac:dyDescent="0.25">
      <c r="D1289" s="25"/>
      <c r="E1289" s="26"/>
      <c r="F1289" s="27"/>
      <c r="G1289" s="27"/>
    </row>
    <row r="1290" spans="1:13" x14ac:dyDescent="0.25">
      <c r="D1290" s="25"/>
      <c r="E1290" s="26"/>
      <c r="F1290" s="27"/>
      <c r="G1290" s="27"/>
    </row>
    <row r="1291" spans="1:13" x14ac:dyDescent="0.25">
      <c r="D1291" s="25"/>
      <c r="E1291" s="26"/>
      <c r="F1291" s="27"/>
      <c r="G1291" s="27"/>
    </row>
    <row r="1292" spans="1:13" x14ac:dyDescent="0.25">
      <c r="D1292" s="25"/>
      <c r="E1292" s="26"/>
      <c r="F1292" s="27"/>
      <c r="G1292" s="27"/>
    </row>
    <row r="1293" spans="1:13" x14ac:dyDescent="0.25">
      <c r="D1293" s="25"/>
      <c r="E1293" s="26"/>
      <c r="F1293" s="27"/>
      <c r="G1293" s="27"/>
    </row>
    <row r="1294" spans="1:13" x14ac:dyDescent="0.25">
      <c r="D1294" s="25"/>
      <c r="E1294" s="26"/>
      <c r="F1294" s="27"/>
      <c r="G1294" s="27"/>
    </row>
    <row r="1295" spans="1:13" x14ac:dyDescent="0.25">
      <c r="D1295" s="25"/>
      <c r="E1295" s="27"/>
      <c r="F1295" s="27"/>
      <c r="G1295" s="27"/>
    </row>
    <row r="1296" spans="1:13" x14ac:dyDescent="0.25">
      <c r="D1296" s="25"/>
      <c r="E1296" s="27"/>
      <c r="F1296" s="27"/>
      <c r="G1296" s="27"/>
    </row>
    <row r="1297" spans="4:7" x14ac:dyDescent="0.25">
      <c r="D1297" s="25"/>
      <c r="E1297" s="27"/>
      <c r="F1297" s="27"/>
      <c r="G1297" s="27"/>
    </row>
    <row r="1298" spans="4:7" x14ac:dyDescent="0.25">
      <c r="D1298" s="25"/>
      <c r="E1298" s="27"/>
      <c r="F1298" s="27"/>
      <c r="G1298" s="27"/>
    </row>
    <row r="1299" spans="4:7" x14ac:dyDescent="0.25">
      <c r="D1299" s="25"/>
      <c r="E1299" s="27"/>
      <c r="F1299" s="27"/>
      <c r="G1299" s="27"/>
    </row>
  </sheetData>
  <mergeCells count="921">
    <mergeCell ref="C1177:C1193"/>
    <mergeCell ref="C1194:C1203"/>
    <mergeCell ref="C1204:C1206"/>
    <mergeCell ref="C1207:C1221"/>
    <mergeCell ref="C1222:C1235"/>
    <mergeCell ref="C1236:C1245"/>
    <mergeCell ref="C1246:C1251"/>
    <mergeCell ref="C1252:C1265"/>
    <mergeCell ref="C1266:C1283"/>
    <mergeCell ref="C1093:C1100"/>
    <mergeCell ref="C1101:C1108"/>
    <mergeCell ref="C1109:C1116"/>
    <mergeCell ref="C1117:C1125"/>
    <mergeCell ref="C1126:C1133"/>
    <mergeCell ref="C1134:C1141"/>
    <mergeCell ref="C1142:C1150"/>
    <mergeCell ref="C1151:C1159"/>
    <mergeCell ref="C1160:C1176"/>
    <mergeCell ref="C1011:C1021"/>
    <mergeCell ref="C1022:C1030"/>
    <mergeCell ref="C1031:C1041"/>
    <mergeCell ref="C1042:C1048"/>
    <mergeCell ref="C1049:C1056"/>
    <mergeCell ref="C1057:C1059"/>
    <mergeCell ref="C1060:C1072"/>
    <mergeCell ref="C1073:C1085"/>
    <mergeCell ref="C1086:C1092"/>
    <mergeCell ref="C916:C922"/>
    <mergeCell ref="C923:C932"/>
    <mergeCell ref="C933:C940"/>
    <mergeCell ref="C941:C957"/>
    <mergeCell ref="C958:C963"/>
    <mergeCell ref="C964:C980"/>
    <mergeCell ref="C981:C987"/>
    <mergeCell ref="C988:C1000"/>
    <mergeCell ref="C1001:C1010"/>
    <mergeCell ref="C775:C787"/>
    <mergeCell ref="C788:C795"/>
    <mergeCell ref="C796:C812"/>
    <mergeCell ref="C813:C829"/>
    <mergeCell ref="C830:C843"/>
    <mergeCell ref="C844:C854"/>
    <mergeCell ref="C855:C875"/>
    <mergeCell ref="C876:C901"/>
    <mergeCell ref="C904:C915"/>
    <mergeCell ref="C630:C656"/>
    <mergeCell ref="C657:C665"/>
    <mergeCell ref="C666:C671"/>
    <mergeCell ref="C672:C679"/>
    <mergeCell ref="C680:C701"/>
    <mergeCell ref="C702:C716"/>
    <mergeCell ref="C717:C726"/>
    <mergeCell ref="C727:C740"/>
    <mergeCell ref="C741:C774"/>
    <mergeCell ref="C505:C526"/>
    <mergeCell ref="C527:C556"/>
    <mergeCell ref="C557:C569"/>
    <mergeCell ref="C570:C575"/>
    <mergeCell ref="C576:C587"/>
    <mergeCell ref="C588:C593"/>
    <mergeCell ref="C594:C612"/>
    <mergeCell ref="C613:C619"/>
    <mergeCell ref="C620:C629"/>
    <mergeCell ref="C421:C432"/>
    <mergeCell ref="C433:C444"/>
    <mergeCell ref="C445:C449"/>
    <mergeCell ref="C450:C452"/>
    <mergeCell ref="C453:C456"/>
    <mergeCell ref="C457:C468"/>
    <mergeCell ref="C469:C478"/>
    <mergeCell ref="C479:C487"/>
    <mergeCell ref="C488:C504"/>
    <mergeCell ref="C320:C328"/>
    <mergeCell ref="C329:C332"/>
    <mergeCell ref="C333:C336"/>
    <mergeCell ref="C337:C363"/>
    <mergeCell ref="C364:C381"/>
    <mergeCell ref="C382:C390"/>
    <mergeCell ref="C391:C396"/>
    <mergeCell ref="C397:C400"/>
    <mergeCell ref="C401:C420"/>
    <mergeCell ref="C239:C252"/>
    <mergeCell ref="C253:C257"/>
    <mergeCell ref="C258:C263"/>
    <mergeCell ref="C264:C271"/>
    <mergeCell ref="C272:C285"/>
    <mergeCell ref="C286:C295"/>
    <mergeCell ref="C296:C303"/>
    <mergeCell ref="C304:C316"/>
    <mergeCell ref="C317:C319"/>
    <mergeCell ref="C160:C171"/>
    <mergeCell ref="C172:C182"/>
    <mergeCell ref="C183:C191"/>
    <mergeCell ref="C192:C202"/>
    <mergeCell ref="C203:C214"/>
    <mergeCell ref="C215:C222"/>
    <mergeCell ref="C223:C228"/>
    <mergeCell ref="C229:C236"/>
    <mergeCell ref="C237:C238"/>
    <mergeCell ref="B1194:B1203"/>
    <mergeCell ref="B1204:B1206"/>
    <mergeCell ref="B1207:B1221"/>
    <mergeCell ref="B1222:B1235"/>
    <mergeCell ref="B1236:B1245"/>
    <mergeCell ref="B1246:B1251"/>
    <mergeCell ref="B1252:B1265"/>
    <mergeCell ref="B1266:B1283"/>
    <mergeCell ref="C4:C14"/>
    <mergeCell ref="C15:C19"/>
    <mergeCell ref="C20:C27"/>
    <mergeCell ref="C28:C33"/>
    <mergeCell ref="C34:C39"/>
    <mergeCell ref="C40:C46"/>
    <mergeCell ref="C47:C50"/>
    <mergeCell ref="C51:C52"/>
    <mergeCell ref="C53:C64"/>
    <mergeCell ref="C65:C71"/>
    <mergeCell ref="C72:C88"/>
    <mergeCell ref="C89:C91"/>
    <mergeCell ref="C92:C102"/>
    <mergeCell ref="C103:C114"/>
    <mergeCell ref="C115:C127"/>
    <mergeCell ref="C128:C159"/>
    <mergeCell ref="B1101:B1108"/>
    <mergeCell ref="B1109:B1116"/>
    <mergeCell ref="B1117:B1125"/>
    <mergeCell ref="B1126:B1133"/>
    <mergeCell ref="B1134:B1141"/>
    <mergeCell ref="B1142:B1150"/>
    <mergeCell ref="B1151:B1159"/>
    <mergeCell ref="B1160:B1176"/>
    <mergeCell ref="B1177:B1193"/>
    <mergeCell ref="B1022:B1030"/>
    <mergeCell ref="B1031:B1041"/>
    <mergeCell ref="B1042:B1048"/>
    <mergeCell ref="B1049:B1056"/>
    <mergeCell ref="B1057:B1059"/>
    <mergeCell ref="B1060:B1072"/>
    <mergeCell ref="B1073:B1085"/>
    <mergeCell ref="B1086:B1092"/>
    <mergeCell ref="B1093:B1100"/>
    <mergeCell ref="B923:B932"/>
    <mergeCell ref="B933:B940"/>
    <mergeCell ref="B941:B957"/>
    <mergeCell ref="B958:B963"/>
    <mergeCell ref="B964:B980"/>
    <mergeCell ref="B981:B987"/>
    <mergeCell ref="B988:B1000"/>
    <mergeCell ref="B1001:B1010"/>
    <mergeCell ref="B1011:B1021"/>
    <mergeCell ref="B788:B795"/>
    <mergeCell ref="B796:B812"/>
    <mergeCell ref="B813:B829"/>
    <mergeCell ref="B830:B843"/>
    <mergeCell ref="B844:B854"/>
    <mergeCell ref="B855:B875"/>
    <mergeCell ref="B876:B901"/>
    <mergeCell ref="B904:B915"/>
    <mergeCell ref="B916:B922"/>
    <mergeCell ref="B657:B665"/>
    <mergeCell ref="B666:B671"/>
    <mergeCell ref="B672:B679"/>
    <mergeCell ref="B680:B701"/>
    <mergeCell ref="B702:B716"/>
    <mergeCell ref="B717:B726"/>
    <mergeCell ref="B727:B740"/>
    <mergeCell ref="B741:B774"/>
    <mergeCell ref="B775:B787"/>
    <mergeCell ref="B527:B556"/>
    <mergeCell ref="B557:B569"/>
    <mergeCell ref="B570:B575"/>
    <mergeCell ref="B576:B587"/>
    <mergeCell ref="B588:B593"/>
    <mergeCell ref="B594:B612"/>
    <mergeCell ref="B613:B619"/>
    <mergeCell ref="B620:B629"/>
    <mergeCell ref="B630:B656"/>
    <mergeCell ref="B433:B444"/>
    <mergeCell ref="B445:B449"/>
    <mergeCell ref="B450:B452"/>
    <mergeCell ref="B453:B456"/>
    <mergeCell ref="B457:B468"/>
    <mergeCell ref="B469:B478"/>
    <mergeCell ref="B479:B487"/>
    <mergeCell ref="B488:B504"/>
    <mergeCell ref="B505:B526"/>
    <mergeCell ref="B329:B332"/>
    <mergeCell ref="B333:B336"/>
    <mergeCell ref="B337:B363"/>
    <mergeCell ref="B364:B381"/>
    <mergeCell ref="B382:B390"/>
    <mergeCell ref="B391:B396"/>
    <mergeCell ref="B397:B400"/>
    <mergeCell ref="B401:B420"/>
    <mergeCell ref="B421:B432"/>
    <mergeCell ref="B253:B257"/>
    <mergeCell ref="B258:B263"/>
    <mergeCell ref="B264:B271"/>
    <mergeCell ref="B272:B285"/>
    <mergeCell ref="B286:B295"/>
    <mergeCell ref="B296:B303"/>
    <mergeCell ref="B304:B316"/>
    <mergeCell ref="B317:B319"/>
    <mergeCell ref="B320:B328"/>
    <mergeCell ref="B172:B182"/>
    <mergeCell ref="B183:B191"/>
    <mergeCell ref="B192:B202"/>
    <mergeCell ref="B203:B214"/>
    <mergeCell ref="B215:B222"/>
    <mergeCell ref="B223:B228"/>
    <mergeCell ref="B229:B236"/>
    <mergeCell ref="B237:B238"/>
    <mergeCell ref="B239:B252"/>
    <mergeCell ref="B53:B64"/>
    <mergeCell ref="B65:B71"/>
    <mergeCell ref="B72:B88"/>
    <mergeCell ref="B89:B91"/>
    <mergeCell ref="B92:B102"/>
    <mergeCell ref="B103:B114"/>
    <mergeCell ref="B115:B127"/>
    <mergeCell ref="B128:B159"/>
    <mergeCell ref="B160:B171"/>
    <mergeCell ref="A1:M1"/>
    <mergeCell ref="B4:B14"/>
    <mergeCell ref="B15:B19"/>
    <mergeCell ref="B20:B27"/>
    <mergeCell ref="B28:B33"/>
    <mergeCell ref="B34:B39"/>
    <mergeCell ref="B40:B46"/>
    <mergeCell ref="B47:B50"/>
    <mergeCell ref="B51:B52"/>
    <mergeCell ref="D4:D14"/>
    <mergeCell ref="D15:D19"/>
    <mergeCell ref="D20:D27"/>
    <mergeCell ref="D28:D33"/>
    <mergeCell ref="D34:D39"/>
    <mergeCell ref="D40:D46"/>
    <mergeCell ref="D47:D50"/>
    <mergeCell ref="D51:D52"/>
    <mergeCell ref="F4:F14"/>
    <mergeCell ref="F15:F19"/>
    <mergeCell ref="F20:F27"/>
    <mergeCell ref="F28:F33"/>
    <mergeCell ref="F34:F39"/>
    <mergeCell ref="F40:F46"/>
    <mergeCell ref="F47:F50"/>
    <mergeCell ref="D53:D64"/>
    <mergeCell ref="D65:D71"/>
    <mergeCell ref="D72:D88"/>
    <mergeCell ref="D89:D91"/>
    <mergeCell ref="D92:D102"/>
    <mergeCell ref="D103:D114"/>
    <mergeCell ref="D115:D127"/>
    <mergeCell ref="D128:D159"/>
    <mergeCell ref="D160:D171"/>
    <mergeCell ref="D172:D182"/>
    <mergeCell ref="D183:D191"/>
    <mergeCell ref="D192:D202"/>
    <mergeCell ref="D203:D214"/>
    <mergeCell ref="D215:D222"/>
    <mergeCell ref="D223:D228"/>
    <mergeCell ref="D229:D236"/>
    <mergeCell ref="D237:D238"/>
    <mergeCell ref="D239:D252"/>
    <mergeCell ref="D253:D257"/>
    <mergeCell ref="D258:D263"/>
    <mergeCell ref="D264:D271"/>
    <mergeCell ref="D272:D285"/>
    <mergeCell ref="D286:D295"/>
    <mergeCell ref="D296:D303"/>
    <mergeCell ref="D304:D316"/>
    <mergeCell ref="D317:D319"/>
    <mergeCell ref="D320:D328"/>
    <mergeCell ref="D329:D332"/>
    <mergeCell ref="D333:D336"/>
    <mergeCell ref="D337:D363"/>
    <mergeCell ref="D364:D381"/>
    <mergeCell ref="D382:D390"/>
    <mergeCell ref="D391:D396"/>
    <mergeCell ref="D397:D400"/>
    <mergeCell ref="D401:D420"/>
    <mergeCell ref="D421:D432"/>
    <mergeCell ref="D433:D444"/>
    <mergeCell ref="D445:D449"/>
    <mergeCell ref="D450:D452"/>
    <mergeCell ref="D453:D456"/>
    <mergeCell ref="D457:D468"/>
    <mergeCell ref="D469:D478"/>
    <mergeCell ref="D479:D487"/>
    <mergeCell ref="D488:D504"/>
    <mergeCell ref="D505:D526"/>
    <mergeCell ref="D527:D556"/>
    <mergeCell ref="D557:D569"/>
    <mergeCell ref="D570:D575"/>
    <mergeCell ref="D576:D587"/>
    <mergeCell ref="D588:D593"/>
    <mergeCell ref="D594:D612"/>
    <mergeCell ref="D613:D619"/>
    <mergeCell ref="D620:D629"/>
    <mergeCell ref="D630:D656"/>
    <mergeCell ref="D657:D665"/>
    <mergeCell ref="D666:D671"/>
    <mergeCell ref="D672:D679"/>
    <mergeCell ref="D680:D701"/>
    <mergeCell ref="D702:D716"/>
    <mergeCell ref="D717:D726"/>
    <mergeCell ref="D727:D740"/>
    <mergeCell ref="D741:D774"/>
    <mergeCell ref="D775:D787"/>
    <mergeCell ref="D788:D795"/>
    <mergeCell ref="D796:D812"/>
    <mergeCell ref="D813:D829"/>
    <mergeCell ref="D830:D843"/>
    <mergeCell ref="D844:D854"/>
    <mergeCell ref="D855:D875"/>
    <mergeCell ref="D876:D901"/>
    <mergeCell ref="D904:D915"/>
    <mergeCell ref="D916:D922"/>
    <mergeCell ref="D923:D932"/>
    <mergeCell ref="D933:D940"/>
    <mergeCell ref="D941:D957"/>
    <mergeCell ref="D958:D963"/>
    <mergeCell ref="D964:D980"/>
    <mergeCell ref="D981:D987"/>
    <mergeCell ref="D988:D1000"/>
    <mergeCell ref="D1001:D1010"/>
    <mergeCell ref="D1011:D1021"/>
    <mergeCell ref="D1022:D1030"/>
    <mergeCell ref="D1031:D1041"/>
    <mergeCell ref="D1042:D1048"/>
    <mergeCell ref="D1049:D1056"/>
    <mergeCell ref="D1057:D1059"/>
    <mergeCell ref="D1060:D1072"/>
    <mergeCell ref="D1073:D1085"/>
    <mergeCell ref="D1086:D1092"/>
    <mergeCell ref="D1093:D1100"/>
    <mergeCell ref="D1101:D1108"/>
    <mergeCell ref="D1109:D1116"/>
    <mergeCell ref="D1117:D1125"/>
    <mergeCell ref="D1126:D1133"/>
    <mergeCell ref="D1134:D1141"/>
    <mergeCell ref="D1142:D1150"/>
    <mergeCell ref="D1151:D1159"/>
    <mergeCell ref="D1160:D1176"/>
    <mergeCell ref="D1177:D1193"/>
    <mergeCell ref="D1194:D1203"/>
    <mergeCell ref="D1204:D1206"/>
    <mergeCell ref="D1207:D1221"/>
    <mergeCell ref="D1222:D1235"/>
    <mergeCell ref="D1236:D1245"/>
    <mergeCell ref="D1246:D1251"/>
    <mergeCell ref="D1252:D1265"/>
    <mergeCell ref="D1266:D1283"/>
    <mergeCell ref="E4:E14"/>
    <mergeCell ref="E15:E19"/>
    <mergeCell ref="E20:E27"/>
    <mergeCell ref="E28:E33"/>
    <mergeCell ref="E34:E39"/>
    <mergeCell ref="E40:E46"/>
    <mergeCell ref="E47:E50"/>
    <mergeCell ref="E51:E52"/>
    <mergeCell ref="E53:E64"/>
    <mergeCell ref="E65:E71"/>
    <mergeCell ref="E72:E88"/>
    <mergeCell ref="E89:E91"/>
    <mergeCell ref="E92:E102"/>
    <mergeCell ref="E103:E114"/>
    <mergeCell ref="E115:E127"/>
    <mergeCell ref="E128:E159"/>
    <mergeCell ref="E160:E171"/>
    <mergeCell ref="E172:E182"/>
    <mergeCell ref="E183:E191"/>
    <mergeCell ref="E192:E202"/>
    <mergeCell ref="E203:E214"/>
    <mergeCell ref="E215:E222"/>
    <mergeCell ref="E223:E228"/>
    <mergeCell ref="E229:E236"/>
    <mergeCell ref="E237:E238"/>
    <mergeCell ref="E239:E252"/>
    <mergeCell ref="E253:E257"/>
    <mergeCell ref="E258:E263"/>
    <mergeCell ref="E264:E271"/>
    <mergeCell ref="E272:E285"/>
    <mergeCell ref="E286:E295"/>
    <mergeCell ref="E296:E303"/>
    <mergeCell ref="E304:E316"/>
    <mergeCell ref="E317:E319"/>
    <mergeCell ref="E320:E328"/>
    <mergeCell ref="E329:E332"/>
    <mergeCell ref="E333:E336"/>
    <mergeCell ref="E337:E363"/>
    <mergeCell ref="E364:E381"/>
    <mergeCell ref="E382:E390"/>
    <mergeCell ref="E391:E396"/>
    <mergeCell ref="E397:E400"/>
    <mergeCell ref="E401:E420"/>
    <mergeCell ref="E421:E432"/>
    <mergeCell ref="E433:E444"/>
    <mergeCell ref="E445:E449"/>
    <mergeCell ref="E450:E452"/>
    <mergeCell ref="E453:E456"/>
    <mergeCell ref="E457:E468"/>
    <mergeCell ref="E469:E478"/>
    <mergeCell ref="E479:E487"/>
    <mergeCell ref="E488:E504"/>
    <mergeCell ref="E505:E526"/>
    <mergeCell ref="E527:E556"/>
    <mergeCell ref="E557:E569"/>
    <mergeCell ref="E570:E575"/>
    <mergeCell ref="E576:E587"/>
    <mergeCell ref="E588:E593"/>
    <mergeCell ref="E594:E612"/>
    <mergeCell ref="E613:E619"/>
    <mergeCell ref="E620:E629"/>
    <mergeCell ref="E630:E656"/>
    <mergeCell ref="E657:E665"/>
    <mergeCell ref="E666:E671"/>
    <mergeCell ref="E672:E679"/>
    <mergeCell ref="E680:E701"/>
    <mergeCell ref="E702:E716"/>
    <mergeCell ref="E717:E726"/>
    <mergeCell ref="E727:E740"/>
    <mergeCell ref="E741:E774"/>
    <mergeCell ref="E775:E787"/>
    <mergeCell ref="E788:E795"/>
    <mergeCell ref="E796:E812"/>
    <mergeCell ref="E813:E829"/>
    <mergeCell ref="E830:E843"/>
    <mergeCell ref="E844:E854"/>
    <mergeCell ref="E855:E875"/>
    <mergeCell ref="E876:E901"/>
    <mergeCell ref="E904:E915"/>
    <mergeCell ref="E916:E922"/>
    <mergeCell ref="E923:E932"/>
    <mergeCell ref="E933:E940"/>
    <mergeCell ref="E941:E957"/>
    <mergeCell ref="E958:E963"/>
    <mergeCell ref="E964:E980"/>
    <mergeCell ref="E981:E987"/>
    <mergeCell ref="E988:E1000"/>
    <mergeCell ref="E1001:E1010"/>
    <mergeCell ref="E1011:E1021"/>
    <mergeCell ref="E1022:E1030"/>
    <mergeCell ref="E1031:E1041"/>
    <mergeCell ref="E1042:E1048"/>
    <mergeCell ref="E1049:E1056"/>
    <mergeCell ref="E1057:E1059"/>
    <mergeCell ref="E1060:E1072"/>
    <mergeCell ref="E1073:E1085"/>
    <mergeCell ref="E1086:E1092"/>
    <mergeCell ref="E1093:E1100"/>
    <mergeCell ref="E1101:E1108"/>
    <mergeCell ref="E1109:E1116"/>
    <mergeCell ref="E1117:E1125"/>
    <mergeCell ref="E1126:E1133"/>
    <mergeCell ref="E1134:E1141"/>
    <mergeCell ref="E1142:E1150"/>
    <mergeCell ref="E1151:E1159"/>
    <mergeCell ref="E1160:E1176"/>
    <mergeCell ref="E1177:E1193"/>
    <mergeCell ref="E1194:E1203"/>
    <mergeCell ref="E1204:E1206"/>
    <mergeCell ref="E1207:E1221"/>
    <mergeCell ref="E1222:E1235"/>
    <mergeCell ref="E1236:E1245"/>
    <mergeCell ref="E1246:E1251"/>
    <mergeCell ref="E1252:E1265"/>
    <mergeCell ref="E1266:E1283"/>
    <mergeCell ref="F51:F52"/>
    <mergeCell ref="F53:F64"/>
    <mergeCell ref="F65:F71"/>
    <mergeCell ref="F72:F88"/>
    <mergeCell ref="F89:F91"/>
    <mergeCell ref="F92:F102"/>
    <mergeCell ref="F103:F114"/>
    <mergeCell ref="F115:F127"/>
    <mergeCell ref="F128:F159"/>
    <mergeCell ref="F160:F171"/>
    <mergeCell ref="F172:F182"/>
    <mergeCell ref="F183:F191"/>
    <mergeCell ref="F192:F202"/>
    <mergeCell ref="F203:F214"/>
    <mergeCell ref="F215:F222"/>
    <mergeCell ref="F223:F228"/>
    <mergeCell ref="F229:F236"/>
    <mergeCell ref="F237:F238"/>
    <mergeCell ref="F239:F252"/>
    <mergeCell ref="F253:F257"/>
    <mergeCell ref="F258:F263"/>
    <mergeCell ref="F264:F271"/>
    <mergeCell ref="F272:F285"/>
    <mergeCell ref="F286:F295"/>
    <mergeCell ref="F296:F303"/>
    <mergeCell ref="F304:F316"/>
    <mergeCell ref="F317:F319"/>
    <mergeCell ref="F320:F328"/>
    <mergeCell ref="F329:F332"/>
    <mergeCell ref="F333:F336"/>
    <mergeCell ref="F337:F363"/>
    <mergeCell ref="F364:F381"/>
    <mergeCell ref="F382:F390"/>
    <mergeCell ref="F391:F396"/>
    <mergeCell ref="F397:F400"/>
    <mergeCell ref="F401:F420"/>
    <mergeCell ref="F421:F432"/>
    <mergeCell ref="F433:F444"/>
    <mergeCell ref="F445:F449"/>
    <mergeCell ref="F450:F452"/>
    <mergeCell ref="F453:F456"/>
    <mergeCell ref="F457:F468"/>
    <mergeCell ref="F469:F478"/>
    <mergeCell ref="F479:F487"/>
    <mergeCell ref="F488:F504"/>
    <mergeCell ref="F505:F526"/>
    <mergeCell ref="F527:F556"/>
    <mergeCell ref="F557:F569"/>
    <mergeCell ref="F570:F575"/>
    <mergeCell ref="F576:F587"/>
    <mergeCell ref="F588:F593"/>
    <mergeCell ref="F594:F612"/>
    <mergeCell ref="F613:F619"/>
    <mergeCell ref="F620:F629"/>
    <mergeCell ref="F630:F656"/>
    <mergeCell ref="F657:F665"/>
    <mergeCell ref="F666:F671"/>
    <mergeCell ref="F672:F679"/>
    <mergeCell ref="F680:F701"/>
    <mergeCell ref="F702:F716"/>
    <mergeCell ref="F717:F726"/>
    <mergeCell ref="F727:F740"/>
    <mergeCell ref="F741:F774"/>
    <mergeCell ref="F775:F787"/>
    <mergeCell ref="F788:F795"/>
    <mergeCell ref="F796:F812"/>
    <mergeCell ref="F813:F829"/>
    <mergeCell ref="F830:F843"/>
    <mergeCell ref="F844:F854"/>
    <mergeCell ref="F855:F875"/>
    <mergeCell ref="F876:F901"/>
    <mergeCell ref="F904:F915"/>
    <mergeCell ref="F916:F922"/>
    <mergeCell ref="F923:F932"/>
    <mergeCell ref="F933:F940"/>
    <mergeCell ref="F941:F957"/>
    <mergeCell ref="F958:F963"/>
    <mergeCell ref="F964:F980"/>
    <mergeCell ref="F981:F987"/>
    <mergeCell ref="F988:F1000"/>
    <mergeCell ref="F1001:F1010"/>
    <mergeCell ref="F1011:F1021"/>
    <mergeCell ref="F1022:F1030"/>
    <mergeCell ref="F1031:F1041"/>
    <mergeCell ref="F1042:F1048"/>
    <mergeCell ref="F1049:F1056"/>
    <mergeCell ref="F1057:F1059"/>
    <mergeCell ref="F1060:F1072"/>
    <mergeCell ref="F1073:F1085"/>
    <mergeCell ref="F1086:F1092"/>
    <mergeCell ref="F1093:F1100"/>
    <mergeCell ref="F1101:F1108"/>
    <mergeCell ref="F1109:F1116"/>
    <mergeCell ref="F1117:F1125"/>
    <mergeCell ref="F1126:F1133"/>
    <mergeCell ref="F1134:F1141"/>
    <mergeCell ref="F1142:F1150"/>
    <mergeCell ref="F1151:F1159"/>
    <mergeCell ref="F1160:F1176"/>
    <mergeCell ref="F1177:F1193"/>
    <mergeCell ref="F1194:F1203"/>
    <mergeCell ref="F1204:F1206"/>
    <mergeCell ref="F1207:F1221"/>
    <mergeCell ref="F1222:F1235"/>
    <mergeCell ref="F1236:F1245"/>
    <mergeCell ref="F1246:F1251"/>
    <mergeCell ref="F1252:F1265"/>
    <mergeCell ref="F1266:F1283"/>
    <mergeCell ref="J4:J14"/>
    <mergeCell ref="J15:J19"/>
    <mergeCell ref="J20:J27"/>
    <mergeCell ref="J28:J33"/>
    <mergeCell ref="J34:J39"/>
    <mergeCell ref="J40:J46"/>
    <mergeCell ref="J47:J50"/>
    <mergeCell ref="J51:J52"/>
    <mergeCell ref="J53:J64"/>
    <mergeCell ref="J65:J71"/>
    <mergeCell ref="J72:J88"/>
    <mergeCell ref="J89:J91"/>
    <mergeCell ref="J92:J102"/>
    <mergeCell ref="J103:J114"/>
    <mergeCell ref="J115:J127"/>
    <mergeCell ref="J128:J159"/>
    <mergeCell ref="J160:J171"/>
    <mergeCell ref="J172:J182"/>
    <mergeCell ref="J183:J191"/>
    <mergeCell ref="J192:J202"/>
    <mergeCell ref="J203:J214"/>
    <mergeCell ref="J215:J222"/>
    <mergeCell ref="J223:J228"/>
    <mergeCell ref="J229:J236"/>
    <mergeCell ref="J237:J238"/>
    <mergeCell ref="J239:J252"/>
    <mergeCell ref="J253:J257"/>
    <mergeCell ref="J258:J263"/>
    <mergeCell ref="J264:J271"/>
    <mergeCell ref="J272:J285"/>
    <mergeCell ref="J286:J295"/>
    <mergeCell ref="J296:J303"/>
    <mergeCell ref="J304:J316"/>
    <mergeCell ref="J317:J319"/>
    <mergeCell ref="J320:J328"/>
    <mergeCell ref="J329:J332"/>
    <mergeCell ref="J333:J336"/>
    <mergeCell ref="J337:J363"/>
    <mergeCell ref="J364:J381"/>
    <mergeCell ref="J382:J390"/>
    <mergeCell ref="J391:J396"/>
    <mergeCell ref="J397:J400"/>
    <mergeCell ref="J401:J420"/>
    <mergeCell ref="J421:J432"/>
    <mergeCell ref="J433:J444"/>
    <mergeCell ref="J445:J449"/>
    <mergeCell ref="J450:J452"/>
    <mergeCell ref="J453:J456"/>
    <mergeCell ref="J457:J468"/>
    <mergeCell ref="J469:J478"/>
    <mergeCell ref="J479:J487"/>
    <mergeCell ref="J488:J504"/>
    <mergeCell ref="J505:J526"/>
    <mergeCell ref="J527:J556"/>
    <mergeCell ref="J557:J569"/>
    <mergeCell ref="J570:J575"/>
    <mergeCell ref="J576:J587"/>
    <mergeCell ref="J588:J593"/>
    <mergeCell ref="J594:J612"/>
    <mergeCell ref="J613:J619"/>
    <mergeCell ref="J620:J629"/>
    <mergeCell ref="J630:J656"/>
    <mergeCell ref="J657:J665"/>
    <mergeCell ref="J666:J671"/>
    <mergeCell ref="J672:J679"/>
    <mergeCell ref="J680:J701"/>
    <mergeCell ref="J702:J716"/>
    <mergeCell ref="J717:J726"/>
    <mergeCell ref="J727:J740"/>
    <mergeCell ref="J741:J774"/>
    <mergeCell ref="J775:J787"/>
    <mergeCell ref="J788:J795"/>
    <mergeCell ref="J796:J812"/>
    <mergeCell ref="J813:J829"/>
    <mergeCell ref="J830:J843"/>
    <mergeCell ref="J844:J854"/>
    <mergeCell ref="J855:J875"/>
    <mergeCell ref="J876:J901"/>
    <mergeCell ref="J904:J915"/>
    <mergeCell ref="J916:J922"/>
    <mergeCell ref="J923:J932"/>
    <mergeCell ref="J933:J940"/>
    <mergeCell ref="J941:J957"/>
    <mergeCell ref="J958:J963"/>
    <mergeCell ref="J964:J980"/>
    <mergeCell ref="J981:J987"/>
    <mergeCell ref="J988:J1000"/>
    <mergeCell ref="J1001:J1010"/>
    <mergeCell ref="J1011:J1021"/>
    <mergeCell ref="J1022:J1030"/>
    <mergeCell ref="J1031:J1041"/>
    <mergeCell ref="J1042:J1048"/>
    <mergeCell ref="J1049:J1056"/>
    <mergeCell ref="J1057:J1059"/>
    <mergeCell ref="J1060:J1072"/>
    <mergeCell ref="J1073:J1085"/>
    <mergeCell ref="J1086:J1092"/>
    <mergeCell ref="J1093:J1100"/>
    <mergeCell ref="J1101:J1108"/>
    <mergeCell ref="J1109:J1116"/>
    <mergeCell ref="J1117:J1125"/>
    <mergeCell ref="J1126:J1133"/>
    <mergeCell ref="J1134:J1141"/>
    <mergeCell ref="J1142:J1150"/>
    <mergeCell ref="J1151:J1159"/>
    <mergeCell ref="J1160:J1176"/>
    <mergeCell ref="J1177:J1193"/>
    <mergeCell ref="J1194:J1203"/>
    <mergeCell ref="J1204:J1206"/>
    <mergeCell ref="J1207:J1221"/>
    <mergeCell ref="J1222:J1235"/>
    <mergeCell ref="J1236:J1245"/>
    <mergeCell ref="J1246:J1251"/>
    <mergeCell ref="J1252:J1265"/>
    <mergeCell ref="J1266:J1283"/>
    <mergeCell ref="L4:L14"/>
    <mergeCell ref="L15:L19"/>
    <mergeCell ref="L20:L27"/>
    <mergeCell ref="L28:L33"/>
    <mergeCell ref="L34:L39"/>
    <mergeCell ref="L40:L46"/>
    <mergeCell ref="L47:L50"/>
    <mergeCell ref="L51:L52"/>
    <mergeCell ref="L53:L64"/>
    <mergeCell ref="L65:L71"/>
    <mergeCell ref="L72:L88"/>
    <mergeCell ref="L89:L91"/>
    <mergeCell ref="L92:L102"/>
    <mergeCell ref="L103:L114"/>
    <mergeCell ref="L115:L127"/>
    <mergeCell ref="L128:L159"/>
    <mergeCell ref="L160:L171"/>
    <mergeCell ref="L172:L182"/>
    <mergeCell ref="L183:L191"/>
    <mergeCell ref="L192:L202"/>
    <mergeCell ref="L203:L214"/>
    <mergeCell ref="L215:L222"/>
    <mergeCell ref="L223:L228"/>
    <mergeCell ref="L229:L236"/>
    <mergeCell ref="L237:L238"/>
    <mergeCell ref="L239:L252"/>
    <mergeCell ref="L253:L257"/>
    <mergeCell ref="L258:L263"/>
    <mergeCell ref="L264:L271"/>
    <mergeCell ref="L272:L285"/>
    <mergeCell ref="L286:L295"/>
    <mergeCell ref="L296:L303"/>
    <mergeCell ref="L304:L316"/>
    <mergeCell ref="L317:L319"/>
    <mergeCell ref="L320:L328"/>
    <mergeCell ref="L329:L332"/>
    <mergeCell ref="L333:L336"/>
    <mergeCell ref="L337:L363"/>
    <mergeCell ref="L364:L381"/>
    <mergeCell ref="L382:L390"/>
    <mergeCell ref="L391:L396"/>
    <mergeCell ref="L397:L400"/>
    <mergeCell ref="L401:L420"/>
    <mergeCell ref="L421:L432"/>
    <mergeCell ref="L433:L444"/>
    <mergeCell ref="L445:L449"/>
    <mergeCell ref="L450:L452"/>
    <mergeCell ref="L453:L456"/>
    <mergeCell ref="L457:L468"/>
    <mergeCell ref="L469:L478"/>
    <mergeCell ref="L479:L487"/>
    <mergeCell ref="L488:L504"/>
    <mergeCell ref="L505:L526"/>
    <mergeCell ref="L527:L556"/>
    <mergeCell ref="L557:L569"/>
    <mergeCell ref="L570:L575"/>
    <mergeCell ref="L576:L587"/>
    <mergeCell ref="L588:L593"/>
    <mergeCell ref="L594:L612"/>
    <mergeCell ref="L613:L619"/>
    <mergeCell ref="L620:L629"/>
    <mergeCell ref="L630:L656"/>
    <mergeCell ref="L657:L665"/>
    <mergeCell ref="L666:L671"/>
    <mergeCell ref="L672:L679"/>
    <mergeCell ref="L680:L701"/>
    <mergeCell ref="L702:L716"/>
    <mergeCell ref="L717:L726"/>
    <mergeCell ref="L727:L740"/>
    <mergeCell ref="L741:L774"/>
    <mergeCell ref="L775:L787"/>
    <mergeCell ref="L788:L795"/>
    <mergeCell ref="L796:L812"/>
    <mergeCell ref="L813:L829"/>
    <mergeCell ref="L830:L843"/>
    <mergeCell ref="L844:L854"/>
    <mergeCell ref="L855:L875"/>
    <mergeCell ref="L876:L901"/>
    <mergeCell ref="L904:L915"/>
    <mergeCell ref="L916:L922"/>
    <mergeCell ref="L923:L932"/>
    <mergeCell ref="L933:L940"/>
    <mergeCell ref="L941:L957"/>
    <mergeCell ref="L958:L963"/>
    <mergeCell ref="L964:L980"/>
    <mergeCell ref="L981:L987"/>
    <mergeCell ref="L988:L1000"/>
    <mergeCell ref="L1001:L1010"/>
    <mergeCell ref="L1011:L1021"/>
    <mergeCell ref="L1022:L1030"/>
    <mergeCell ref="L1031:L1041"/>
    <mergeCell ref="L1042:L1048"/>
    <mergeCell ref="L1049:L1056"/>
    <mergeCell ref="L1057:L1059"/>
    <mergeCell ref="L1060:L1072"/>
    <mergeCell ref="L1073:L1085"/>
    <mergeCell ref="L1086:L1092"/>
    <mergeCell ref="L1093:L1100"/>
    <mergeCell ref="L1101:L1108"/>
    <mergeCell ref="L1109:L1116"/>
    <mergeCell ref="L1117:L1125"/>
    <mergeCell ref="L1126:L1133"/>
    <mergeCell ref="L1134:L1141"/>
    <mergeCell ref="L1142:L1150"/>
    <mergeCell ref="L1151:L1159"/>
    <mergeCell ref="L1160:L1176"/>
    <mergeCell ref="L1177:L1193"/>
    <mergeCell ref="L1194:L1203"/>
    <mergeCell ref="L1204:L1206"/>
    <mergeCell ref="L1207:L1221"/>
    <mergeCell ref="L1222:L1235"/>
    <mergeCell ref="L1236:L1245"/>
    <mergeCell ref="L1246:L1251"/>
    <mergeCell ref="L1252:L1265"/>
    <mergeCell ref="L1266:L1283"/>
    <mergeCell ref="A4:A14"/>
    <mergeCell ref="A15:A19"/>
    <mergeCell ref="A20:A27"/>
    <mergeCell ref="A28:A33"/>
    <mergeCell ref="A34:A39"/>
    <mergeCell ref="A40:A46"/>
    <mergeCell ref="A47:A50"/>
    <mergeCell ref="A51:A52"/>
    <mergeCell ref="A53:A64"/>
    <mergeCell ref="A65:A71"/>
    <mergeCell ref="A72:A88"/>
    <mergeCell ref="A89:A91"/>
    <mergeCell ref="A92:A102"/>
    <mergeCell ref="A103:A114"/>
    <mergeCell ref="A115:A127"/>
    <mergeCell ref="A128:A159"/>
    <mergeCell ref="A160:A171"/>
    <mergeCell ref="A172:A182"/>
    <mergeCell ref="A183:A191"/>
    <mergeCell ref="A192:A202"/>
    <mergeCell ref="A203:A214"/>
    <mergeCell ref="A215:A222"/>
    <mergeCell ref="A223:A228"/>
    <mergeCell ref="A229:A236"/>
    <mergeCell ref="A237:A238"/>
    <mergeCell ref="A239:A252"/>
    <mergeCell ref="A253:A257"/>
    <mergeCell ref="A258:A263"/>
    <mergeCell ref="A264:A271"/>
    <mergeCell ref="A272:A285"/>
    <mergeCell ref="A286:A295"/>
    <mergeCell ref="A296:A303"/>
    <mergeCell ref="A304:A316"/>
    <mergeCell ref="A317:A319"/>
    <mergeCell ref="A320:A328"/>
    <mergeCell ref="A329:A332"/>
    <mergeCell ref="A333:A336"/>
    <mergeCell ref="A337:A363"/>
    <mergeCell ref="A364:A381"/>
    <mergeCell ref="A382:A390"/>
    <mergeCell ref="A391:A396"/>
    <mergeCell ref="A397:A400"/>
    <mergeCell ref="A401:A420"/>
    <mergeCell ref="A421:A432"/>
    <mergeCell ref="A433:A444"/>
    <mergeCell ref="A445:A449"/>
    <mergeCell ref="A450:A452"/>
    <mergeCell ref="A453:A456"/>
    <mergeCell ref="A457:A468"/>
    <mergeCell ref="A469:A478"/>
    <mergeCell ref="A479:A487"/>
    <mergeCell ref="A488:A504"/>
    <mergeCell ref="A505:A526"/>
    <mergeCell ref="A527:A556"/>
    <mergeCell ref="A557:A569"/>
    <mergeCell ref="A570:A575"/>
    <mergeCell ref="A576:A587"/>
    <mergeCell ref="A588:A593"/>
    <mergeCell ref="A594:A612"/>
    <mergeCell ref="A613:A619"/>
    <mergeCell ref="A620:A629"/>
    <mergeCell ref="A630:A656"/>
    <mergeCell ref="A657:A665"/>
    <mergeCell ref="A666:A671"/>
    <mergeCell ref="A672:A679"/>
    <mergeCell ref="A680:A701"/>
    <mergeCell ref="A702:A716"/>
    <mergeCell ref="A717:A726"/>
    <mergeCell ref="A727:A740"/>
    <mergeCell ref="A741:A774"/>
    <mergeCell ref="A775:A787"/>
    <mergeCell ref="A788:A795"/>
    <mergeCell ref="A796:A812"/>
    <mergeCell ref="A813:A829"/>
    <mergeCell ref="A830:A843"/>
    <mergeCell ref="A844:A854"/>
    <mergeCell ref="A855:A875"/>
    <mergeCell ref="A876:A901"/>
    <mergeCell ref="A904:A915"/>
    <mergeCell ref="A916:A922"/>
    <mergeCell ref="A923:A932"/>
    <mergeCell ref="A933:A940"/>
    <mergeCell ref="A941:A957"/>
    <mergeCell ref="A958:A963"/>
    <mergeCell ref="A964:A980"/>
    <mergeCell ref="A981:A987"/>
    <mergeCell ref="A988:A1000"/>
    <mergeCell ref="A1001:A1010"/>
    <mergeCell ref="A1011:A1021"/>
    <mergeCell ref="A1022:A1030"/>
    <mergeCell ref="A1031:A1041"/>
    <mergeCell ref="A1042:A1048"/>
    <mergeCell ref="A1049:A1056"/>
    <mergeCell ref="A1057:A1059"/>
    <mergeCell ref="A1060:A1072"/>
    <mergeCell ref="A1073:A1085"/>
    <mergeCell ref="A1086:A1092"/>
    <mergeCell ref="A1093:A1100"/>
    <mergeCell ref="A1101:A1108"/>
    <mergeCell ref="A1109:A1116"/>
    <mergeCell ref="A1117:A1125"/>
    <mergeCell ref="A1126:A1133"/>
    <mergeCell ref="A1134:A1141"/>
    <mergeCell ref="A1142:A1150"/>
    <mergeCell ref="A1151:A1159"/>
    <mergeCell ref="A1160:A1176"/>
    <mergeCell ref="A1177:A1193"/>
    <mergeCell ref="A1194:A1203"/>
    <mergeCell ref="A1204:A1206"/>
    <mergeCell ref="A1207:A1221"/>
    <mergeCell ref="A1222:A1235"/>
    <mergeCell ref="A1236:A1245"/>
    <mergeCell ref="A1246:A1251"/>
    <mergeCell ref="A1252:A1265"/>
    <mergeCell ref="A1266:A1283"/>
  </mergeCells>
  <phoneticPr fontId="3"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商务分析明细</vt:lpstr>
      <vt:lpstr>物联网明细</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apple</cp:lastModifiedBy>
  <dcterms:created xsi:type="dcterms:W3CDTF">2019-09-06T05:29:00Z</dcterms:created>
  <dcterms:modified xsi:type="dcterms:W3CDTF">2020-09-14T14:37:17Z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