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Administrator\Desktop\综合测评\19软工-网工综合测评\"/>
    </mc:Choice>
  </mc:AlternateContent>
  <bookViews>
    <workbookView xWindow="0" yWindow="0" windowWidth="19440" windowHeight="9540"/>
  </bookViews>
  <sheets>
    <sheet name="Sheet1" sheetId="1" r:id="rId1"/>
  </sheets>
  <definedNames>
    <definedName name="_xlnm._FilterDatabase" localSheetId="0" hidden="1">Sheet1!$A$3:$K$447</definedName>
  </definedNames>
  <calcPr calcId="162913"/>
</workbook>
</file>

<file path=xl/calcChain.xml><?xml version="1.0" encoding="utf-8"?>
<calcChain xmlns="http://schemas.openxmlformats.org/spreadsheetml/2006/main">
  <c r="D4" i="1" l="1"/>
  <c r="D5" i="1"/>
  <c r="D6" i="1"/>
  <c r="D7" i="1"/>
  <c r="D8" i="1"/>
  <c r="D9" i="1"/>
  <c r="D10" i="1"/>
  <c r="D11" i="1"/>
  <c r="D12" i="1"/>
  <c r="D13" i="1"/>
  <c r="D14" i="1"/>
  <c r="D15" i="1"/>
  <c r="D16" i="1"/>
  <c r="D17" i="1"/>
  <c r="D18" i="1"/>
  <c r="D19" i="1"/>
  <c r="D20" i="1"/>
  <c r="D21" i="1"/>
  <c r="D22" i="1"/>
  <c r="D23" i="1"/>
  <c r="D24" i="1"/>
  <c r="D25" i="1"/>
  <c r="D26" i="1"/>
  <c r="E27" i="1"/>
  <c r="I27" i="1"/>
  <c r="G27" i="1"/>
  <c r="K27" i="1"/>
  <c r="D46" i="1"/>
  <c r="D47" i="1"/>
  <c r="D48" i="1"/>
  <c r="D49" i="1"/>
  <c r="D50" i="1"/>
  <c r="D51" i="1"/>
  <c r="D52" i="1"/>
  <c r="D53" i="1"/>
  <c r="D54" i="1"/>
  <c r="D55" i="1"/>
  <c r="D56" i="1"/>
  <c r="D57" i="1"/>
  <c r="D58" i="1"/>
  <c r="D59" i="1"/>
  <c r="D60" i="1"/>
  <c r="E61" i="1"/>
  <c r="I61" i="1"/>
  <c r="G61" i="1"/>
  <c r="K61" i="1"/>
  <c r="D72" i="1"/>
  <c r="D73" i="1"/>
  <c r="D74" i="1"/>
  <c r="D75" i="1"/>
  <c r="D76" i="1"/>
  <c r="D77" i="1"/>
  <c r="D78" i="1"/>
  <c r="D79" i="1"/>
  <c r="D80" i="1"/>
  <c r="D81" i="1"/>
  <c r="D82" i="1"/>
  <c r="D83" i="1"/>
  <c r="D84" i="1"/>
  <c r="D85" i="1"/>
  <c r="D86" i="1"/>
  <c r="E87" i="1"/>
  <c r="I87" i="1"/>
  <c r="G87" i="1"/>
  <c r="K87" i="1"/>
  <c r="D88" i="1"/>
  <c r="D89" i="1"/>
  <c r="D90" i="1"/>
  <c r="D91" i="1"/>
  <c r="D92" i="1"/>
  <c r="D93" i="1"/>
  <c r="D94" i="1"/>
  <c r="D95" i="1"/>
  <c r="D96" i="1"/>
  <c r="D97" i="1"/>
  <c r="D98" i="1"/>
  <c r="D99" i="1"/>
  <c r="D100" i="1"/>
  <c r="D101" i="1"/>
  <c r="D102" i="1"/>
  <c r="D103" i="1"/>
  <c r="D104" i="1"/>
  <c r="D105" i="1"/>
  <c r="D106" i="1"/>
  <c r="D107" i="1"/>
  <c r="D108" i="1"/>
  <c r="E109" i="1"/>
  <c r="I109" i="1"/>
  <c r="G109" i="1"/>
  <c r="K109" i="1"/>
  <c r="D62" i="1"/>
  <c r="D63" i="1"/>
  <c r="D64" i="1"/>
  <c r="D65" i="1"/>
  <c r="D66" i="1"/>
  <c r="D67" i="1"/>
  <c r="D68" i="1"/>
  <c r="D69" i="1"/>
  <c r="D70" i="1"/>
  <c r="E71" i="1"/>
  <c r="I71" i="1"/>
  <c r="G71" i="1"/>
  <c r="K71" i="1"/>
  <c r="D110" i="1"/>
  <c r="D111" i="1"/>
  <c r="D112" i="1"/>
  <c r="D113" i="1"/>
  <c r="D114" i="1"/>
  <c r="D115" i="1"/>
  <c r="D116" i="1"/>
  <c r="D117" i="1"/>
  <c r="D118" i="1"/>
  <c r="D119" i="1"/>
  <c r="D120" i="1"/>
  <c r="D121" i="1"/>
  <c r="D122" i="1"/>
  <c r="D123" i="1"/>
  <c r="D124" i="1"/>
  <c r="D125" i="1"/>
  <c r="D126" i="1"/>
  <c r="D127" i="1"/>
  <c r="E128" i="1"/>
  <c r="I128" i="1"/>
  <c r="G128" i="1"/>
  <c r="K128" i="1"/>
  <c r="D129" i="1"/>
  <c r="D130" i="1"/>
  <c r="D131" i="1"/>
  <c r="D132" i="1"/>
  <c r="D133" i="1"/>
  <c r="D134" i="1"/>
  <c r="D135" i="1"/>
  <c r="D136" i="1"/>
  <c r="D137" i="1"/>
  <c r="D138" i="1"/>
  <c r="D139" i="1"/>
  <c r="D140" i="1"/>
  <c r="D141" i="1"/>
  <c r="D142" i="1"/>
  <c r="D143" i="1"/>
  <c r="E144" i="1"/>
  <c r="I144" i="1"/>
  <c r="G144" i="1"/>
  <c r="K144" i="1"/>
  <c r="D163" i="1"/>
  <c r="D164" i="1"/>
  <c r="D165" i="1"/>
  <c r="D166" i="1"/>
  <c r="D167" i="1"/>
  <c r="D168" i="1"/>
  <c r="D169" i="1"/>
  <c r="D170" i="1"/>
  <c r="D171" i="1"/>
  <c r="D172" i="1"/>
  <c r="D173" i="1"/>
  <c r="D174" i="1"/>
  <c r="D175" i="1"/>
  <c r="D176" i="1"/>
  <c r="D177" i="1"/>
  <c r="D178" i="1"/>
  <c r="E179" i="1"/>
  <c r="I179" i="1"/>
  <c r="G179" i="1"/>
  <c r="K179" i="1"/>
  <c r="D145" i="1"/>
  <c r="D146" i="1"/>
  <c r="D147" i="1"/>
  <c r="D148" i="1"/>
  <c r="D149" i="1"/>
  <c r="D150" i="1"/>
  <c r="D151" i="1"/>
  <c r="D152" i="1"/>
  <c r="D153" i="1"/>
  <c r="D154" i="1"/>
  <c r="D155" i="1"/>
  <c r="D156" i="1"/>
  <c r="D157" i="1"/>
  <c r="D158" i="1"/>
  <c r="D159" i="1"/>
  <c r="D160" i="1"/>
  <c r="D161" i="1"/>
  <c r="E162" i="1"/>
  <c r="I162" i="1"/>
  <c r="G162" i="1"/>
  <c r="K162" i="1"/>
  <c r="D213" i="1"/>
  <c r="D214" i="1"/>
  <c r="D215" i="1"/>
  <c r="D216" i="1"/>
  <c r="D217" i="1"/>
  <c r="D218" i="1"/>
  <c r="D219" i="1"/>
  <c r="D220" i="1"/>
  <c r="D221" i="1"/>
  <c r="D222" i="1"/>
  <c r="D223" i="1"/>
  <c r="D224" i="1"/>
  <c r="D225" i="1"/>
  <c r="D226" i="1"/>
  <c r="D227" i="1"/>
  <c r="E228" i="1"/>
  <c r="I228" i="1"/>
  <c r="G228" i="1"/>
  <c r="K228" i="1"/>
  <c r="D229" i="1"/>
  <c r="D230" i="1"/>
  <c r="D231" i="1"/>
  <c r="D232" i="1"/>
  <c r="D233" i="1"/>
  <c r="D234" i="1"/>
  <c r="D235" i="1"/>
  <c r="D236" i="1"/>
  <c r="D237" i="1"/>
  <c r="D238" i="1"/>
  <c r="D239" i="1"/>
  <c r="D240" i="1"/>
  <c r="D241" i="1"/>
  <c r="D242" i="1"/>
  <c r="D243" i="1"/>
  <c r="D244" i="1"/>
  <c r="D245" i="1"/>
  <c r="D246" i="1"/>
  <c r="D247" i="1"/>
  <c r="D248" i="1"/>
  <c r="E249" i="1"/>
  <c r="I249" i="1"/>
  <c r="G249" i="1"/>
  <c r="K249" i="1"/>
  <c r="D180" i="1"/>
  <c r="D181" i="1"/>
  <c r="D182" i="1"/>
  <c r="D183" i="1"/>
  <c r="D184" i="1"/>
  <c r="D185" i="1"/>
  <c r="D186" i="1"/>
  <c r="D187" i="1"/>
  <c r="D188" i="1"/>
  <c r="D189" i="1"/>
  <c r="D190" i="1"/>
  <c r="D191" i="1"/>
  <c r="D192" i="1"/>
  <c r="D193" i="1"/>
  <c r="D194" i="1"/>
  <c r="D195" i="1"/>
  <c r="D196" i="1"/>
  <c r="E197" i="1"/>
  <c r="I197" i="1"/>
  <c r="G197" i="1"/>
  <c r="K197" i="1"/>
  <c r="D279" i="1"/>
  <c r="D280" i="1"/>
  <c r="D281" i="1"/>
  <c r="D282" i="1"/>
  <c r="D283" i="1"/>
  <c r="D284" i="1"/>
  <c r="D285" i="1"/>
  <c r="D286" i="1"/>
  <c r="D287" i="1"/>
  <c r="D288" i="1"/>
  <c r="D289" i="1"/>
  <c r="D290" i="1"/>
  <c r="D291" i="1"/>
  <c r="D292" i="1"/>
  <c r="D293" i="1"/>
  <c r="D294" i="1"/>
  <c r="D295" i="1"/>
  <c r="E296" i="1"/>
  <c r="I296" i="1"/>
  <c r="G296" i="1"/>
  <c r="K296" i="1"/>
  <c r="D198" i="1"/>
  <c r="D199" i="1"/>
  <c r="D200" i="1"/>
  <c r="D201" i="1"/>
  <c r="D202" i="1"/>
  <c r="D203" i="1"/>
  <c r="D204" i="1"/>
  <c r="D205" i="1"/>
  <c r="D206" i="1"/>
  <c r="D207" i="1"/>
  <c r="D208" i="1"/>
  <c r="D209" i="1"/>
  <c r="D210" i="1"/>
  <c r="D211" i="1"/>
  <c r="E212" i="1"/>
  <c r="I212" i="1"/>
  <c r="G212" i="1"/>
  <c r="K212" i="1"/>
  <c r="D297" i="1"/>
  <c r="D298" i="1"/>
  <c r="D299" i="1"/>
  <c r="D300" i="1"/>
  <c r="D301" i="1"/>
  <c r="D302" i="1"/>
  <c r="D303" i="1"/>
  <c r="D304" i="1"/>
  <c r="D305" i="1"/>
  <c r="D306" i="1"/>
  <c r="D307" i="1"/>
  <c r="D308" i="1"/>
  <c r="D309" i="1"/>
  <c r="D310" i="1"/>
  <c r="D311" i="1"/>
  <c r="D312" i="1"/>
  <c r="D313" i="1"/>
  <c r="D314" i="1"/>
  <c r="E315" i="1"/>
  <c r="I315" i="1"/>
  <c r="G315" i="1"/>
  <c r="K315" i="1"/>
  <c r="D250" i="1"/>
  <c r="D251" i="1"/>
  <c r="D252" i="1"/>
  <c r="D253" i="1"/>
  <c r="D254" i="1"/>
  <c r="D255" i="1"/>
  <c r="D256" i="1"/>
  <c r="D257" i="1"/>
  <c r="D258" i="1"/>
  <c r="E259" i="1"/>
  <c r="I259" i="1"/>
  <c r="G259" i="1"/>
  <c r="K259" i="1"/>
  <c r="D260" i="1"/>
  <c r="D261" i="1"/>
  <c r="D262" i="1"/>
  <c r="D263" i="1"/>
  <c r="D264" i="1"/>
  <c r="D265" i="1"/>
  <c r="D266" i="1"/>
  <c r="D267" i="1"/>
  <c r="D268" i="1"/>
  <c r="D269" i="1"/>
  <c r="D270" i="1"/>
  <c r="D271" i="1"/>
  <c r="D272" i="1"/>
  <c r="E273" i="1"/>
  <c r="I273" i="1"/>
  <c r="G273" i="1"/>
  <c r="K273" i="1"/>
  <c r="D274" i="1"/>
  <c r="D275" i="1"/>
  <c r="D276" i="1"/>
  <c r="D277" i="1"/>
  <c r="E278" i="1"/>
  <c r="I278" i="1"/>
  <c r="G278" i="1"/>
  <c r="K278" i="1"/>
  <c r="D353" i="1"/>
  <c r="D354" i="1"/>
  <c r="D355" i="1"/>
  <c r="D356" i="1"/>
  <c r="D357" i="1"/>
  <c r="D358" i="1"/>
  <c r="D359" i="1"/>
  <c r="D360" i="1"/>
  <c r="D361" i="1"/>
  <c r="D362" i="1"/>
  <c r="D363" i="1"/>
  <c r="D364" i="1"/>
  <c r="D365" i="1"/>
  <c r="D366" i="1"/>
  <c r="D367" i="1"/>
  <c r="D368" i="1"/>
  <c r="D369" i="1"/>
  <c r="E370" i="1"/>
  <c r="I370" i="1"/>
  <c r="G370" i="1"/>
  <c r="K370" i="1"/>
  <c r="D316" i="1"/>
  <c r="D317" i="1"/>
  <c r="D318" i="1"/>
  <c r="D319" i="1"/>
  <c r="D320" i="1"/>
  <c r="D321" i="1"/>
  <c r="D322" i="1"/>
  <c r="D323" i="1"/>
  <c r="D324" i="1"/>
  <c r="D325" i="1"/>
  <c r="D326" i="1"/>
  <c r="D327" i="1"/>
  <c r="D328" i="1"/>
  <c r="D329" i="1"/>
  <c r="D330" i="1"/>
  <c r="D331" i="1"/>
  <c r="D332" i="1"/>
  <c r="D333" i="1"/>
  <c r="E334" i="1"/>
  <c r="I334" i="1"/>
  <c r="G334" i="1"/>
  <c r="K334" i="1"/>
  <c r="D433" i="1"/>
  <c r="D434" i="1"/>
  <c r="D435" i="1"/>
  <c r="D436" i="1"/>
  <c r="D437" i="1"/>
  <c r="D438" i="1"/>
  <c r="D439" i="1"/>
  <c r="D440" i="1"/>
  <c r="D441" i="1"/>
  <c r="D442" i="1"/>
  <c r="E443" i="1"/>
  <c r="I443" i="1"/>
  <c r="G443" i="1"/>
  <c r="K443" i="1"/>
  <c r="D424" i="1"/>
  <c r="D425" i="1"/>
  <c r="D426" i="1"/>
  <c r="D427" i="1"/>
  <c r="D428" i="1"/>
  <c r="D429" i="1"/>
  <c r="D430" i="1"/>
  <c r="D431" i="1"/>
  <c r="E432" i="1"/>
  <c r="I432" i="1"/>
  <c r="G432" i="1"/>
  <c r="K432" i="1"/>
  <c r="D335" i="1"/>
  <c r="D336" i="1"/>
  <c r="D337" i="1"/>
  <c r="D338" i="1"/>
  <c r="D339" i="1"/>
  <c r="D340" i="1"/>
  <c r="D341" i="1"/>
  <c r="D342" i="1"/>
  <c r="D343" i="1"/>
  <c r="D344" i="1"/>
  <c r="D345" i="1"/>
  <c r="D346" i="1"/>
  <c r="D347" i="1"/>
  <c r="D348" i="1"/>
  <c r="D349" i="1"/>
  <c r="D350" i="1"/>
  <c r="D351" i="1"/>
  <c r="E352" i="1"/>
  <c r="I352" i="1"/>
  <c r="G352" i="1"/>
  <c r="K352" i="1"/>
  <c r="D371" i="1"/>
  <c r="D372" i="1"/>
  <c r="D373" i="1"/>
  <c r="D374" i="1"/>
  <c r="D375" i="1"/>
  <c r="D376" i="1"/>
  <c r="D377" i="1"/>
  <c r="D378" i="1"/>
  <c r="D379" i="1"/>
  <c r="D380" i="1"/>
  <c r="E381" i="1"/>
  <c r="I381" i="1"/>
  <c r="G381" i="1"/>
  <c r="K381" i="1"/>
  <c r="D397" i="1"/>
  <c r="D398" i="1"/>
  <c r="D399" i="1"/>
  <c r="D400" i="1"/>
  <c r="D401" i="1"/>
  <c r="D402" i="1"/>
  <c r="D403" i="1"/>
  <c r="D404" i="1"/>
  <c r="D405" i="1"/>
  <c r="D406" i="1"/>
  <c r="D407" i="1"/>
  <c r="D408" i="1"/>
  <c r="D409" i="1"/>
  <c r="D410" i="1"/>
  <c r="D411" i="1"/>
  <c r="E412" i="1"/>
  <c r="I412" i="1"/>
  <c r="G412" i="1"/>
  <c r="K412" i="1"/>
  <c r="D413" i="1"/>
  <c r="D414" i="1"/>
  <c r="D415" i="1"/>
  <c r="D416" i="1"/>
  <c r="D417" i="1"/>
  <c r="D418" i="1"/>
  <c r="D419" i="1"/>
  <c r="D420" i="1"/>
  <c r="D421" i="1"/>
  <c r="D422" i="1"/>
  <c r="E423" i="1"/>
  <c r="I423" i="1"/>
  <c r="G423" i="1"/>
  <c r="K423" i="1"/>
  <c r="D476" i="1"/>
  <c r="D477" i="1"/>
  <c r="D478" i="1"/>
  <c r="D479" i="1"/>
  <c r="D480" i="1"/>
  <c r="D481" i="1"/>
  <c r="D482" i="1"/>
  <c r="D483" i="1"/>
  <c r="D484" i="1"/>
  <c r="D485" i="1"/>
  <c r="D486" i="1"/>
  <c r="D487" i="1"/>
  <c r="D488" i="1"/>
  <c r="E489" i="1"/>
  <c r="I489" i="1"/>
  <c r="G489" i="1"/>
  <c r="K489" i="1"/>
  <c r="D382" i="1"/>
  <c r="D383" i="1"/>
  <c r="D384" i="1"/>
  <c r="D385" i="1"/>
  <c r="D386" i="1"/>
  <c r="D387" i="1"/>
  <c r="D388" i="1"/>
  <c r="D389" i="1"/>
  <c r="D390" i="1"/>
  <c r="D391" i="1"/>
  <c r="D392" i="1"/>
  <c r="D393" i="1"/>
  <c r="D394" i="1"/>
  <c r="D395" i="1"/>
  <c r="E396" i="1"/>
  <c r="I396" i="1"/>
  <c r="G396" i="1"/>
  <c r="K396" i="1"/>
  <c r="D444" i="1"/>
  <c r="D445" i="1"/>
  <c r="D446" i="1"/>
  <c r="D447" i="1"/>
  <c r="D448" i="1"/>
  <c r="D449" i="1"/>
  <c r="D450" i="1"/>
  <c r="D451" i="1"/>
  <c r="D452" i="1"/>
  <c r="D453" i="1"/>
  <c r="D454" i="1"/>
  <c r="E455" i="1"/>
  <c r="I455" i="1"/>
  <c r="G455" i="1"/>
  <c r="K455" i="1"/>
  <c r="D468" i="1"/>
  <c r="D469" i="1"/>
  <c r="D470" i="1"/>
  <c r="D471" i="1"/>
  <c r="D472" i="1"/>
  <c r="D473" i="1"/>
  <c r="D474" i="1"/>
  <c r="E475" i="1"/>
  <c r="I475" i="1"/>
  <c r="G475" i="1"/>
  <c r="K475" i="1"/>
  <c r="D537" i="1"/>
  <c r="D538" i="1"/>
  <c r="D539" i="1"/>
  <c r="D540" i="1"/>
  <c r="D541" i="1"/>
  <c r="D542" i="1"/>
  <c r="D543" i="1"/>
  <c r="D544" i="1"/>
  <c r="D545" i="1"/>
  <c r="D546" i="1"/>
  <c r="D547" i="1"/>
  <c r="D548" i="1"/>
  <c r="D549" i="1"/>
  <c r="E550" i="1"/>
  <c r="I550" i="1"/>
  <c r="G550" i="1"/>
  <c r="K550" i="1"/>
  <c r="D456" i="1"/>
  <c r="D457" i="1"/>
  <c r="D458" i="1"/>
  <c r="D459" i="1"/>
  <c r="D460" i="1"/>
  <c r="D461" i="1"/>
  <c r="D462" i="1"/>
  <c r="D463" i="1"/>
  <c r="D464" i="1"/>
  <c r="D465" i="1"/>
  <c r="D466" i="1"/>
  <c r="E467" i="1"/>
  <c r="I467" i="1"/>
  <c r="G467" i="1"/>
  <c r="K467" i="1"/>
  <c r="D551" i="1"/>
  <c r="D552" i="1"/>
  <c r="D553" i="1"/>
  <c r="D554" i="1"/>
  <c r="D555" i="1"/>
  <c r="D556" i="1"/>
  <c r="D557" i="1"/>
  <c r="D558" i="1"/>
  <c r="D559" i="1"/>
  <c r="D560" i="1"/>
  <c r="D561" i="1"/>
  <c r="D562" i="1"/>
  <c r="D563" i="1"/>
  <c r="D564" i="1"/>
  <c r="D565" i="1"/>
  <c r="D566" i="1"/>
  <c r="E567" i="1"/>
  <c r="I567" i="1"/>
  <c r="G567" i="1"/>
  <c r="K567" i="1"/>
  <c r="D490" i="1"/>
  <c r="D491" i="1"/>
  <c r="D492" i="1"/>
  <c r="D493" i="1"/>
  <c r="D494" i="1"/>
  <c r="E495" i="1"/>
  <c r="I495" i="1"/>
  <c r="G495" i="1"/>
  <c r="K495" i="1"/>
  <c r="D496" i="1"/>
  <c r="D497" i="1"/>
  <c r="D498" i="1"/>
  <c r="D499" i="1"/>
  <c r="D500" i="1"/>
  <c r="E501" i="1"/>
  <c r="I501" i="1"/>
  <c r="G501" i="1"/>
  <c r="K501" i="1"/>
  <c r="D593" i="1"/>
  <c r="D594" i="1"/>
  <c r="D595" i="1"/>
  <c r="D596" i="1"/>
  <c r="D597" i="1"/>
  <c r="D598" i="1"/>
  <c r="D599" i="1"/>
  <c r="D600" i="1"/>
  <c r="D601" i="1"/>
  <c r="D602" i="1"/>
  <c r="D603" i="1"/>
  <c r="D604" i="1"/>
  <c r="D605" i="1"/>
  <c r="D606" i="1"/>
  <c r="D607" i="1"/>
  <c r="D608" i="1"/>
  <c r="D609" i="1"/>
  <c r="E610" i="1"/>
  <c r="I610" i="1"/>
  <c r="G610" i="1"/>
  <c r="K610" i="1"/>
  <c r="D502" i="1"/>
  <c r="D503" i="1"/>
  <c r="D504" i="1"/>
  <c r="D505" i="1"/>
  <c r="D506" i="1"/>
  <c r="D507" i="1"/>
  <c r="D508" i="1"/>
  <c r="D509" i="1"/>
  <c r="E510" i="1"/>
  <c r="I510" i="1"/>
  <c r="G510" i="1"/>
  <c r="K510" i="1"/>
  <c r="D511" i="1"/>
  <c r="D512" i="1"/>
  <c r="D513" i="1"/>
  <c r="D514" i="1"/>
  <c r="D515" i="1"/>
  <c r="D516" i="1"/>
  <c r="D517" i="1"/>
  <c r="D518" i="1"/>
  <c r="D519" i="1"/>
  <c r="E520" i="1"/>
  <c r="I520" i="1"/>
  <c r="G520" i="1"/>
  <c r="K520" i="1"/>
  <c r="D521" i="1"/>
  <c r="D522" i="1"/>
  <c r="D523" i="1"/>
  <c r="D524" i="1"/>
  <c r="D525" i="1"/>
  <c r="D526" i="1"/>
  <c r="D527" i="1"/>
  <c r="E528" i="1"/>
  <c r="I528" i="1"/>
  <c r="G528" i="1"/>
  <c r="K528" i="1"/>
  <c r="D529" i="1"/>
  <c r="D530" i="1"/>
  <c r="D531" i="1"/>
  <c r="D532" i="1"/>
  <c r="D533" i="1"/>
  <c r="D534" i="1"/>
  <c r="D535" i="1"/>
  <c r="E536" i="1"/>
  <c r="I536" i="1"/>
  <c r="G536" i="1"/>
  <c r="K536" i="1"/>
  <c r="D644" i="1"/>
  <c r="D645" i="1"/>
  <c r="D646" i="1"/>
  <c r="D647" i="1"/>
  <c r="D648" i="1"/>
  <c r="D649" i="1"/>
  <c r="E650" i="1"/>
  <c r="I650" i="1"/>
  <c r="G650" i="1"/>
  <c r="K650" i="1"/>
  <c r="D586" i="1"/>
  <c r="D587" i="1"/>
  <c r="D588" i="1"/>
  <c r="D589" i="1"/>
  <c r="D590" i="1"/>
  <c r="D591" i="1"/>
  <c r="E592" i="1"/>
  <c r="I592" i="1"/>
  <c r="G592" i="1"/>
  <c r="K592" i="1"/>
  <c r="D611" i="1"/>
  <c r="D612" i="1"/>
  <c r="D613" i="1"/>
  <c r="D614" i="1"/>
  <c r="D615" i="1"/>
  <c r="D616" i="1"/>
  <c r="D617" i="1"/>
  <c r="D618" i="1"/>
  <c r="D619" i="1"/>
  <c r="D620" i="1"/>
  <c r="D621" i="1"/>
  <c r="D622" i="1"/>
  <c r="D623" i="1"/>
  <c r="D624" i="1"/>
  <c r="D625" i="1"/>
  <c r="D626" i="1"/>
  <c r="E627" i="1"/>
  <c r="I627" i="1"/>
  <c r="G627" i="1"/>
  <c r="K627" i="1"/>
  <c r="D628" i="1"/>
  <c r="D629" i="1"/>
  <c r="D630" i="1"/>
  <c r="D631" i="1"/>
  <c r="D632" i="1"/>
  <c r="D633" i="1"/>
  <c r="E634" i="1"/>
  <c r="I634" i="1"/>
  <c r="G634" i="1"/>
  <c r="K634" i="1"/>
  <c r="D577" i="1"/>
  <c r="D578" i="1"/>
  <c r="D579" i="1"/>
  <c r="D580" i="1"/>
  <c r="D581" i="1"/>
  <c r="D582" i="1"/>
  <c r="D583" i="1"/>
  <c r="D584" i="1"/>
  <c r="E585" i="1"/>
  <c r="I585" i="1"/>
  <c r="G585" i="1"/>
  <c r="K585" i="1"/>
  <c r="D635" i="1"/>
  <c r="D636" i="1"/>
  <c r="D637" i="1"/>
  <c r="D638" i="1"/>
  <c r="D639" i="1"/>
  <c r="D640" i="1"/>
  <c r="D641" i="1"/>
  <c r="D642" i="1"/>
  <c r="E643" i="1"/>
  <c r="I643" i="1"/>
  <c r="G643" i="1"/>
  <c r="K643" i="1"/>
  <c r="D651" i="1"/>
  <c r="D652" i="1"/>
  <c r="D653" i="1"/>
  <c r="D654" i="1"/>
  <c r="D655" i="1"/>
  <c r="D656" i="1"/>
  <c r="D657" i="1"/>
  <c r="D658" i="1"/>
  <c r="D659" i="1"/>
  <c r="E660" i="1"/>
  <c r="I660" i="1"/>
  <c r="G660" i="1"/>
  <c r="K660" i="1"/>
  <c r="D688" i="1"/>
  <c r="D689" i="1"/>
  <c r="D690" i="1"/>
  <c r="D691" i="1"/>
  <c r="D692" i="1"/>
  <c r="D693" i="1"/>
  <c r="D694" i="1"/>
  <c r="E695" i="1"/>
  <c r="I695" i="1"/>
  <c r="G695" i="1"/>
  <c r="K695" i="1"/>
  <c r="D696" i="1"/>
  <c r="D697" i="1"/>
  <c r="D698" i="1"/>
  <c r="D699" i="1"/>
  <c r="D700" i="1"/>
  <c r="D701" i="1"/>
  <c r="D702" i="1"/>
  <c r="D703" i="1"/>
  <c r="D704" i="1"/>
  <c r="D705" i="1"/>
  <c r="E706" i="1"/>
  <c r="I706" i="1"/>
  <c r="G706" i="1"/>
  <c r="K706" i="1"/>
  <c r="D707" i="1"/>
  <c r="D708" i="1"/>
  <c r="D709" i="1"/>
  <c r="D710" i="1"/>
  <c r="D711" i="1"/>
  <c r="D712" i="1"/>
  <c r="D713" i="1"/>
  <c r="D714" i="1"/>
  <c r="D715" i="1"/>
  <c r="E716" i="1"/>
  <c r="I716" i="1"/>
  <c r="G716" i="1"/>
  <c r="K716" i="1"/>
  <c r="D568" i="1"/>
  <c r="D569" i="1"/>
  <c r="D570" i="1"/>
  <c r="D571" i="1"/>
  <c r="D572" i="1"/>
  <c r="D573" i="1"/>
  <c r="D574" i="1"/>
  <c r="D575" i="1"/>
  <c r="E576" i="1"/>
  <c r="I576" i="1"/>
  <c r="G576" i="1"/>
  <c r="K576" i="1"/>
  <c r="D717" i="1"/>
  <c r="D718" i="1"/>
  <c r="D719" i="1"/>
  <c r="D720" i="1"/>
  <c r="D721" i="1"/>
  <c r="D722" i="1"/>
  <c r="D723" i="1"/>
  <c r="D724" i="1"/>
  <c r="D725" i="1"/>
  <c r="D726" i="1"/>
  <c r="D727" i="1"/>
  <c r="D728" i="1"/>
  <c r="D729" i="1"/>
  <c r="D730" i="1"/>
  <c r="D731" i="1"/>
  <c r="E732" i="1"/>
  <c r="I732" i="1"/>
  <c r="G732" i="1"/>
  <c r="K732" i="1"/>
  <c r="D807" i="1"/>
  <c r="D808" i="1"/>
  <c r="D810" i="1"/>
  <c r="D811" i="1"/>
  <c r="D812" i="1"/>
  <c r="D813" i="1"/>
  <c r="D814" i="1"/>
  <c r="D815" i="1"/>
  <c r="E816" i="1"/>
  <c r="I816" i="1"/>
  <c r="G816" i="1"/>
  <c r="D733" i="1"/>
  <c r="D734" i="1"/>
  <c r="D735" i="1"/>
  <c r="D736" i="1"/>
  <c r="D737" i="1"/>
  <c r="D738" i="1"/>
  <c r="D739" i="1"/>
  <c r="D740" i="1"/>
  <c r="D741" i="1"/>
  <c r="D742" i="1"/>
  <c r="D743" i="1"/>
  <c r="D744" i="1"/>
  <c r="E745" i="1"/>
  <c r="I745" i="1"/>
  <c r="G745" i="1"/>
  <c r="K745" i="1"/>
  <c r="D746" i="1"/>
  <c r="D747" i="1"/>
  <c r="D748" i="1"/>
  <c r="D749" i="1"/>
  <c r="D750" i="1"/>
  <c r="D751" i="1"/>
  <c r="D752" i="1"/>
  <c r="D753" i="1"/>
  <c r="D754" i="1"/>
  <c r="D755" i="1"/>
  <c r="D756" i="1"/>
  <c r="E757" i="1"/>
  <c r="I757" i="1"/>
  <c r="G757" i="1"/>
  <c r="K757" i="1"/>
  <c r="D661" i="1"/>
  <c r="D662" i="1"/>
  <c r="D663" i="1"/>
  <c r="D664" i="1"/>
  <c r="D665" i="1"/>
  <c r="D666" i="1"/>
  <c r="D667" i="1"/>
  <c r="D668" i="1"/>
  <c r="D669" i="1"/>
  <c r="E670" i="1"/>
  <c r="I670" i="1"/>
  <c r="G670" i="1"/>
  <c r="K670" i="1"/>
  <c r="D823" i="1"/>
  <c r="D824" i="1"/>
  <c r="D825" i="1"/>
  <c r="D826" i="1"/>
  <c r="D827" i="1"/>
  <c r="D828" i="1"/>
  <c r="D829" i="1"/>
  <c r="D830" i="1"/>
  <c r="D831" i="1"/>
  <c r="E832" i="1"/>
  <c r="I832" i="1"/>
  <c r="G832" i="1"/>
  <c r="K832" i="1"/>
  <c r="D764" i="1"/>
  <c r="D765" i="1"/>
  <c r="D766" i="1"/>
  <c r="D767" i="1"/>
  <c r="D768" i="1"/>
  <c r="E769" i="1"/>
  <c r="I769" i="1"/>
  <c r="G769" i="1"/>
  <c r="K769" i="1"/>
  <c r="D758" i="1"/>
  <c r="D759" i="1"/>
  <c r="D760" i="1"/>
  <c r="D761" i="1"/>
  <c r="D762" i="1"/>
  <c r="E763" i="1"/>
  <c r="I763" i="1"/>
  <c r="G763" i="1"/>
  <c r="K763" i="1"/>
  <c r="D845" i="1"/>
  <c r="D846" i="1"/>
  <c r="D847" i="1"/>
  <c r="D848" i="1"/>
  <c r="D849" i="1"/>
  <c r="D850" i="1"/>
  <c r="D851" i="1"/>
  <c r="D852" i="1"/>
  <c r="D853" i="1"/>
  <c r="D854" i="1"/>
  <c r="D855" i="1"/>
  <c r="D856" i="1"/>
  <c r="D857" i="1"/>
  <c r="E858" i="1"/>
  <c r="I858" i="1"/>
  <c r="G858" i="1"/>
  <c r="K858" i="1"/>
  <c r="D770" i="1"/>
  <c r="D771" i="1"/>
  <c r="D772" i="1"/>
  <c r="D773" i="1"/>
  <c r="D774" i="1"/>
  <c r="D775" i="1"/>
  <c r="D776" i="1"/>
  <c r="D777" i="1"/>
  <c r="D778" i="1"/>
  <c r="D779" i="1"/>
  <c r="D780" i="1"/>
  <c r="D781" i="1"/>
  <c r="D782" i="1"/>
  <c r="E783" i="1"/>
  <c r="I783" i="1"/>
  <c r="G783" i="1"/>
  <c r="K783" i="1"/>
  <c r="D784" i="1"/>
  <c r="D785" i="1"/>
  <c r="D786" i="1"/>
  <c r="D787" i="1"/>
  <c r="D788" i="1"/>
  <c r="D789" i="1"/>
  <c r="D790" i="1"/>
  <c r="D791" i="1"/>
  <c r="D792" i="1"/>
  <c r="D793" i="1"/>
  <c r="D794" i="1"/>
  <c r="D795" i="1"/>
  <c r="E796" i="1"/>
  <c r="I796" i="1"/>
  <c r="G796" i="1"/>
  <c r="K796" i="1"/>
  <c r="D797" i="1"/>
  <c r="D798" i="1"/>
  <c r="D799" i="1"/>
  <c r="D800" i="1"/>
  <c r="D801" i="1"/>
  <c r="D802" i="1"/>
  <c r="D803" i="1"/>
  <c r="D804" i="1"/>
  <c r="D805" i="1"/>
  <c r="E806" i="1"/>
  <c r="I806" i="1"/>
  <c r="G806" i="1"/>
  <c r="K806" i="1"/>
  <c r="D817" i="1"/>
  <c r="D818" i="1"/>
  <c r="D819" i="1"/>
  <c r="D820" i="1"/>
  <c r="D821" i="1"/>
  <c r="E822" i="1"/>
  <c r="I822" i="1"/>
  <c r="G822" i="1"/>
  <c r="K822" i="1"/>
  <c r="D833" i="1"/>
  <c r="D834" i="1"/>
  <c r="D835" i="1"/>
  <c r="D836" i="1"/>
  <c r="D837" i="1"/>
  <c r="D838" i="1"/>
  <c r="D839" i="1"/>
  <c r="D840" i="1"/>
  <c r="D841" i="1"/>
  <c r="D842" i="1"/>
  <c r="D843" i="1"/>
  <c r="E844" i="1"/>
  <c r="I844" i="1"/>
  <c r="G844" i="1"/>
  <c r="K844" i="1"/>
  <c r="D859" i="1"/>
  <c r="D860" i="1"/>
  <c r="D861" i="1"/>
  <c r="D862" i="1"/>
  <c r="D863" i="1"/>
  <c r="E864" i="1"/>
  <c r="I864" i="1"/>
  <c r="G864" i="1"/>
  <c r="K864" i="1"/>
  <c r="D865" i="1"/>
  <c r="D866" i="1"/>
  <c r="D867" i="1"/>
  <c r="D868" i="1"/>
  <c r="D869" i="1"/>
  <c r="D870" i="1"/>
  <c r="D871" i="1"/>
  <c r="D872" i="1"/>
  <c r="E873" i="1"/>
  <c r="I873" i="1"/>
  <c r="G873" i="1"/>
  <c r="K873" i="1"/>
  <c r="D874" i="1"/>
  <c r="D875" i="1"/>
  <c r="D876" i="1"/>
  <c r="D877" i="1"/>
  <c r="E878" i="1"/>
  <c r="I878" i="1"/>
  <c r="G878" i="1"/>
  <c r="K878" i="1"/>
  <c r="D879" i="1"/>
  <c r="D880" i="1"/>
  <c r="D881" i="1"/>
  <c r="D882" i="1"/>
  <c r="D883" i="1"/>
  <c r="D884" i="1"/>
  <c r="D885" i="1"/>
  <c r="D886" i="1"/>
  <c r="D887" i="1"/>
  <c r="D888" i="1"/>
  <c r="D889" i="1"/>
  <c r="D890" i="1"/>
  <c r="D891" i="1"/>
  <c r="D892" i="1"/>
  <c r="D893" i="1"/>
  <c r="D894" i="1"/>
  <c r="D895" i="1"/>
  <c r="E896" i="1"/>
  <c r="I896" i="1"/>
  <c r="G896" i="1"/>
  <c r="K896" i="1"/>
  <c r="D897" i="1"/>
  <c r="D898" i="1"/>
  <c r="D899" i="1"/>
  <c r="D900" i="1"/>
  <c r="D901" i="1"/>
  <c r="D902" i="1"/>
  <c r="D903" i="1"/>
  <c r="E904" i="1"/>
  <c r="I904" i="1"/>
  <c r="G904" i="1"/>
  <c r="K904" i="1"/>
  <c r="D905" i="1"/>
  <c r="D906" i="1"/>
  <c r="D907" i="1"/>
  <c r="D908" i="1"/>
  <c r="D909" i="1"/>
  <c r="D910" i="1"/>
  <c r="E911" i="1"/>
  <c r="I911" i="1"/>
  <c r="G911" i="1"/>
  <c r="K911" i="1"/>
  <c r="D922" i="1"/>
  <c r="D923" i="1"/>
  <c r="D924" i="1"/>
  <c r="D925" i="1"/>
  <c r="D926" i="1"/>
  <c r="D927" i="1"/>
  <c r="E928" i="1"/>
  <c r="I928" i="1"/>
  <c r="G928" i="1"/>
  <c r="K928" i="1"/>
  <c r="D929" i="1"/>
  <c r="D930" i="1"/>
  <c r="D931" i="1"/>
  <c r="D932" i="1"/>
  <c r="D933" i="1"/>
  <c r="E934" i="1"/>
  <c r="I934" i="1"/>
  <c r="G934" i="1"/>
  <c r="K934" i="1"/>
  <c r="D912" i="1"/>
  <c r="D913" i="1"/>
  <c r="D914" i="1"/>
  <c r="D915" i="1"/>
  <c r="D916" i="1"/>
  <c r="D917" i="1"/>
  <c r="D918" i="1"/>
  <c r="D919" i="1"/>
  <c r="D920" i="1"/>
  <c r="E921" i="1"/>
  <c r="I921" i="1"/>
  <c r="G921" i="1"/>
  <c r="K921" i="1"/>
  <c r="D935" i="1"/>
  <c r="D936" i="1"/>
  <c r="D937" i="1"/>
  <c r="D938" i="1"/>
  <c r="D939" i="1"/>
  <c r="D940" i="1"/>
  <c r="D941" i="1"/>
  <c r="E942" i="1"/>
  <c r="I942" i="1"/>
  <c r="G942" i="1"/>
  <c r="K942" i="1"/>
  <c r="D671" i="1"/>
  <c r="D672" i="1"/>
  <c r="D673" i="1"/>
  <c r="D674" i="1"/>
  <c r="D675" i="1"/>
  <c r="D676" i="1"/>
  <c r="D677" i="1"/>
  <c r="D678" i="1"/>
  <c r="D679" i="1"/>
  <c r="D680" i="1"/>
  <c r="D681" i="1"/>
  <c r="D682" i="1"/>
  <c r="D683" i="1"/>
  <c r="D684" i="1"/>
  <c r="D685" i="1"/>
  <c r="D686" i="1"/>
  <c r="E687" i="1"/>
  <c r="I687" i="1"/>
  <c r="G687" i="1"/>
  <c r="K687" i="1"/>
  <c r="D943" i="1"/>
  <c r="D944" i="1"/>
  <c r="D945" i="1"/>
  <c r="D946" i="1"/>
  <c r="D947" i="1"/>
  <c r="D948" i="1"/>
  <c r="D949" i="1"/>
  <c r="D950" i="1"/>
  <c r="D951" i="1"/>
  <c r="E952" i="1"/>
  <c r="I952" i="1"/>
  <c r="G952" i="1"/>
  <c r="K952" i="1"/>
  <c r="D977" i="1"/>
  <c r="D978" i="1"/>
  <c r="D979" i="1"/>
  <c r="D980" i="1"/>
  <c r="D981" i="1"/>
  <c r="E982" i="1"/>
  <c r="I982" i="1"/>
  <c r="G982" i="1"/>
  <c r="K982" i="1"/>
  <c r="D983" i="1"/>
  <c r="D984" i="1"/>
  <c r="D985" i="1"/>
  <c r="D986" i="1"/>
  <c r="D987" i="1"/>
  <c r="D988" i="1"/>
  <c r="D989" i="1"/>
  <c r="D990" i="1"/>
  <c r="D991" i="1"/>
  <c r="D992" i="1"/>
  <c r="D993" i="1"/>
  <c r="D994" i="1"/>
  <c r="D995" i="1"/>
  <c r="E996" i="1"/>
  <c r="I996" i="1"/>
  <c r="G996" i="1"/>
  <c r="K996" i="1"/>
  <c r="D967" i="1"/>
  <c r="D968" i="1"/>
  <c r="D969" i="1"/>
  <c r="D970" i="1"/>
  <c r="D971" i="1"/>
  <c r="D972" i="1"/>
  <c r="D973" i="1"/>
  <c r="D974" i="1"/>
  <c r="D975" i="1"/>
  <c r="E976" i="1"/>
  <c r="I976" i="1"/>
  <c r="G976" i="1"/>
  <c r="K976" i="1"/>
  <c r="D997" i="1"/>
  <c r="D998" i="1"/>
  <c r="D999" i="1"/>
  <c r="E1000" i="1"/>
  <c r="I1000" i="1"/>
  <c r="G1000" i="1"/>
  <c r="K1000" i="1"/>
  <c r="D1001" i="1"/>
  <c r="D1002" i="1"/>
  <c r="D1003" i="1"/>
  <c r="D1004" i="1"/>
  <c r="D1005" i="1"/>
  <c r="D1006" i="1"/>
  <c r="D1007" i="1"/>
  <c r="D1008" i="1"/>
  <c r="D1009" i="1"/>
  <c r="D1010" i="1"/>
  <c r="E1011" i="1"/>
  <c r="I1011" i="1"/>
  <c r="G1011" i="1"/>
  <c r="K1011" i="1"/>
  <c r="D1012" i="1"/>
  <c r="D1013" i="1"/>
  <c r="D1014" i="1"/>
  <c r="D1015" i="1"/>
  <c r="D1016" i="1"/>
  <c r="D1017" i="1"/>
  <c r="D1018" i="1"/>
  <c r="D1019" i="1"/>
  <c r="D1020" i="1"/>
  <c r="E1021" i="1"/>
  <c r="I1021" i="1"/>
  <c r="G1021" i="1"/>
  <c r="K1021" i="1"/>
  <c r="D1033" i="1"/>
  <c r="D1034" i="1"/>
  <c r="D1035" i="1"/>
  <c r="D1036" i="1"/>
  <c r="D1037" i="1"/>
  <c r="D1038" i="1"/>
  <c r="D1039" i="1"/>
  <c r="D1040" i="1"/>
  <c r="E1041" i="1"/>
  <c r="I1041" i="1"/>
  <c r="G1041" i="1"/>
  <c r="K1041" i="1"/>
  <c r="D953" i="1"/>
  <c r="D954" i="1"/>
  <c r="D955" i="1"/>
  <c r="D956" i="1"/>
  <c r="D957" i="1"/>
  <c r="D958" i="1"/>
  <c r="D959" i="1"/>
  <c r="D960" i="1"/>
  <c r="D961" i="1"/>
  <c r="D962" i="1"/>
  <c r="D963" i="1"/>
  <c r="D964" i="1"/>
  <c r="D965" i="1"/>
  <c r="E966" i="1"/>
  <c r="I966" i="1"/>
  <c r="G966" i="1"/>
  <c r="K966" i="1"/>
  <c r="D1022" i="1"/>
  <c r="D1023" i="1"/>
  <c r="D1024" i="1"/>
  <c r="D1025" i="1"/>
  <c r="D1026" i="1"/>
  <c r="D1027" i="1"/>
  <c r="D1028" i="1"/>
  <c r="D1029" i="1"/>
  <c r="D1030" i="1"/>
  <c r="D1031" i="1"/>
  <c r="E1032" i="1"/>
  <c r="I1032" i="1"/>
  <c r="G1032" i="1"/>
  <c r="K1032" i="1"/>
  <c r="D1042" i="1"/>
  <c r="D1043" i="1"/>
  <c r="D1044" i="1"/>
  <c r="D1045" i="1"/>
  <c r="D1046" i="1"/>
  <c r="E1047" i="1"/>
  <c r="I1047" i="1"/>
  <c r="G1047" i="1"/>
  <c r="K1047" i="1"/>
  <c r="D1048" i="1"/>
  <c r="D1049" i="1"/>
  <c r="D1050" i="1"/>
  <c r="D1051" i="1"/>
  <c r="D1052" i="1"/>
  <c r="D1053" i="1"/>
  <c r="E1054" i="1"/>
  <c r="I1054" i="1"/>
  <c r="G1054" i="1"/>
  <c r="K1054" i="1"/>
  <c r="D1072" i="1"/>
  <c r="D1073" i="1"/>
  <c r="D1074" i="1"/>
  <c r="D1075" i="1"/>
  <c r="D1076" i="1"/>
  <c r="D1077" i="1"/>
  <c r="D1078" i="1"/>
  <c r="D1079" i="1"/>
  <c r="D1080" i="1"/>
  <c r="D1081" i="1"/>
  <c r="E1082" i="1"/>
  <c r="I1082" i="1"/>
  <c r="G1082" i="1"/>
  <c r="K1082" i="1"/>
  <c r="D1055" i="1"/>
  <c r="D1056" i="1"/>
  <c r="D1057" i="1"/>
  <c r="D1058" i="1"/>
  <c r="D1059" i="1"/>
  <c r="D1060" i="1"/>
  <c r="D1061" i="1"/>
  <c r="D1062" i="1"/>
  <c r="D1063" i="1"/>
  <c r="D1064" i="1"/>
  <c r="D1065" i="1"/>
  <c r="D1066" i="1"/>
  <c r="E1067" i="1"/>
  <c r="I1067" i="1"/>
  <c r="G1067" i="1"/>
  <c r="K1067" i="1"/>
  <c r="D1068" i="1"/>
  <c r="D1069" i="1"/>
  <c r="D1070" i="1"/>
  <c r="E1071" i="1"/>
  <c r="I1071" i="1"/>
  <c r="G1071" i="1"/>
  <c r="K1071" i="1"/>
  <c r="D1083" i="1"/>
  <c r="D1084" i="1"/>
  <c r="D1085" i="1"/>
  <c r="D1086" i="1"/>
  <c r="D1087" i="1"/>
  <c r="D1088" i="1"/>
  <c r="D1089" i="1"/>
  <c r="D1090" i="1"/>
  <c r="E1091" i="1"/>
  <c r="I1091" i="1"/>
  <c r="G1091" i="1"/>
  <c r="K1091" i="1"/>
  <c r="D1103" i="1"/>
  <c r="D1104" i="1"/>
  <c r="D1105" i="1"/>
  <c r="D1106" i="1"/>
  <c r="D1107" i="1"/>
  <c r="D1108" i="1"/>
  <c r="D1109" i="1"/>
  <c r="D1110" i="1"/>
  <c r="D1111" i="1"/>
  <c r="E1112" i="1"/>
  <c r="I1112" i="1"/>
  <c r="G1112" i="1"/>
  <c r="K1112" i="1"/>
  <c r="D1113" i="1"/>
  <c r="D1114" i="1"/>
  <c r="D1115" i="1"/>
  <c r="D1116" i="1"/>
  <c r="D1117" i="1"/>
  <c r="D1118" i="1"/>
  <c r="D1119" i="1"/>
  <c r="D1120" i="1"/>
  <c r="D1121" i="1"/>
  <c r="D1122" i="1"/>
  <c r="D1123" i="1"/>
  <c r="E1124" i="1"/>
  <c r="I1124" i="1"/>
  <c r="G1124" i="1"/>
  <c r="K1124" i="1"/>
  <c r="D1096" i="1"/>
  <c r="D1097" i="1"/>
  <c r="D1098" i="1"/>
  <c r="D1099" i="1"/>
  <c r="D1100" i="1"/>
  <c r="D1101" i="1"/>
  <c r="E1102" i="1"/>
  <c r="I1102" i="1"/>
  <c r="G1102" i="1"/>
  <c r="K1102" i="1"/>
  <c r="D1092" i="1"/>
  <c r="D1093" i="1"/>
  <c r="D1094" i="1"/>
  <c r="E1095" i="1"/>
  <c r="I1095" i="1"/>
  <c r="G1095" i="1"/>
  <c r="K1095" i="1"/>
  <c r="D1125" i="1"/>
  <c r="D1126" i="1"/>
  <c r="D1127" i="1"/>
  <c r="E1128" i="1"/>
  <c r="I1128" i="1"/>
  <c r="G1128" i="1"/>
  <c r="K1128" i="1"/>
  <c r="D1129" i="1"/>
  <c r="D1130" i="1"/>
  <c r="D1131" i="1"/>
  <c r="D1132" i="1"/>
  <c r="D1133" i="1"/>
  <c r="D1134" i="1"/>
  <c r="E1135" i="1"/>
  <c r="I1135" i="1"/>
  <c r="G1135" i="1"/>
  <c r="K1135" i="1"/>
  <c r="D1148" i="1"/>
  <c r="D1149" i="1"/>
  <c r="D1150" i="1"/>
  <c r="D1151" i="1"/>
  <c r="E1152" i="1"/>
  <c r="I1152" i="1"/>
  <c r="G1152" i="1"/>
  <c r="K1152" i="1"/>
  <c r="D1136" i="1"/>
  <c r="D1137" i="1"/>
  <c r="D1138" i="1"/>
  <c r="D1139" i="1"/>
  <c r="D1140" i="1"/>
  <c r="D1141" i="1"/>
  <c r="D1142" i="1"/>
  <c r="D1143" i="1"/>
  <c r="D1144" i="1"/>
  <c r="D1145" i="1"/>
  <c r="D1146" i="1"/>
  <c r="E1147" i="1"/>
  <c r="I1147" i="1"/>
  <c r="G1147" i="1"/>
  <c r="K1147" i="1"/>
  <c r="D1153" i="1"/>
  <c r="D1154" i="1"/>
  <c r="D1155" i="1"/>
  <c r="D1156" i="1"/>
  <c r="D1157" i="1"/>
  <c r="D1158" i="1"/>
  <c r="D1159" i="1"/>
  <c r="D1160" i="1"/>
  <c r="D1161" i="1"/>
  <c r="E1162" i="1"/>
  <c r="I1162" i="1"/>
  <c r="G1162" i="1"/>
  <c r="K1162" i="1"/>
  <c r="D1163" i="1"/>
  <c r="D1164" i="1"/>
  <c r="D1165" i="1"/>
  <c r="D1166" i="1"/>
  <c r="D1167" i="1"/>
  <c r="D1168" i="1"/>
  <c r="E1169" i="1"/>
  <c r="I1169" i="1"/>
  <c r="G1169" i="1"/>
  <c r="K1169" i="1"/>
  <c r="D1170" i="1"/>
  <c r="D1171" i="1"/>
  <c r="D1172" i="1"/>
  <c r="D1173" i="1"/>
  <c r="E1174" i="1"/>
  <c r="I1174" i="1"/>
  <c r="G1174" i="1"/>
  <c r="K1174" i="1"/>
  <c r="D1175" i="1"/>
  <c r="D1176" i="1"/>
  <c r="D1177" i="1"/>
  <c r="D1178" i="1"/>
  <c r="D1179" i="1"/>
  <c r="D1180" i="1"/>
  <c r="D1181" i="1"/>
  <c r="E1182" i="1"/>
  <c r="I1182" i="1"/>
  <c r="G1182" i="1"/>
  <c r="K1182" i="1"/>
  <c r="D1183" i="1"/>
  <c r="D1184" i="1"/>
  <c r="D1185" i="1"/>
  <c r="D1186" i="1"/>
  <c r="D1187" i="1"/>
  <c r="D1188" i="1"/>
  <c r="D1189" i="1"/>
  <c r="D1190" i="1"/>
  <c r="D1191" i="1"/>
  <c r="D1192" i="1"/>
  <c r="E1193" i="1"/>
  <c r="I1193" i="1"/>
  <c r="G1193" i="1"/>
  <c r="K1193" i="1"/>
  <c r="D1194" i="1"/>
  <c r="D1195" i="1"/>
  <c r="D1196" i="1"/>
  <c r="D1197" i="1"/>
  <c r="D1198" i="1"/>
  <c r="D1199" i="1"/>
  <c r="E1200" i="1"/>
  <c r="I1200" i="1"/>
  <c r="G1200" i="1"/>
  <c r="K1200" i="1"/>
  <c r="D1201" i="1"/>
  <c r="D1202" i="1"/>
  <c r="D1203" i="1"/>
  <c r="D1204" i="1"/>
  <c r="D1205" i="1"/>
  <c r="D1206" i="1"/>
  <c r="D1207" i="1"/>
  <c r="D1208" i="1"/>
  <c r="E1209" i="1"/>
  <c r="I1209" i="1"/>
  <c r="G1209" i="1"/>
  <c r="K1209" i="1"/>
  <c r="D1210" i="1"/>
  <c r="D1211" i="1"/>
  <c r="D1212" i="1"/>
  <c r="D1213" i="1"/>
  <c r="D1214" i="1"/>
  <c r="D1215" i="1"/>
  <c r="E1216" i="1"/>
  <c r="I1216" i="1"/>
  <c r="G1216" i="1"/>
  <c r="K1216" i="1"/>
  <c r="E45" i="1"/>
  <c r="I45" i="1"/>
  <c r="G45" i="1"/>
  <c r="K45" i="1"/>
  <c r="C45" i="1"/>
  <c r="C27" i="1"/>
  <c r="C61" i="1"/>
  <c r="C87" i="1"/>
  <c r="C109" i="1"/>
  <c r="C71" i="1"/>
  <c r="C128" i="1"/>
  <c r="C144" i="1"/>
  <c r="C179" i="1"/>
  <c r="C162" i="1"/>
  <c r="C228" i="1"/>
  <c r="C249" i="1"/>
  <c r="C197" i="1"/>
  <c r="C296" i="1"/>
  <c r="C212" i="1"/>
  <c r="C315" i="1"/>
  <c r="C259" i="1"/>
  <c r="C273" i="1"/>
  <c r="C278" i="1"/>
  <c r="C370" i="1"/>
  <c r="C334" i="1"/>
  <c r="C443" i="1"/>
  <c r="C432" i="1"/>
  <c r="C352" i="1"/>
  <c r="C381" i="1"/>
  <c r="C412" i="1"/>
  <c r="C423" i="1"/>
  <c r="C489" i="1"/>
  <c r="C396" i="1"/>
  <c r="C455" i="1"/>
  <c r="C475" i="1"/>
  <c r="C550" i="1"/>
  <c r="C467" i="1"/>
  <c r="C567" i="1"/>
  <c r="C495" i="1"/>
  <c r="C501" i="1"/>
  <c r="C610" i="1"/>
  <c r="C510" i="1"/>
  <c r="C520" i="1"/>
  <c r="C528" i="1"/>
  <c r="C536" i="1"/>
  <c r="C650" i="1"/>
  <c r="C592" i="1"/>
  <c r="C627" i="1"/>
  <c r="C634" i="1"/>
  <c r="C585" i="1"/>
  <c r="C643" i="1"/>
  <c r="C660" i="1"/>
  <c r="C695" i="1"/>
  <c r="C706" i="1"/>
  <c r="C716" i="1"/>
  <c r="C576" i="1"/>
  <c r="C732" i="1"/>
  <c r="C816" i="1"/>
  <c r="C745" i="1"/>
  <c r="C757" i="1"/>
  <c r="C670" i="1"/>
  <c r="C832" i="1"/>
  <c r="C769" i="1"/>
  <c r="C763" i="1"/>
  <c r="C858" i="1"/>
  <c r="C783" i="1"/>
  <c r="C796" i="1"/>
  <c r="C806" i="1"/>
  <c r="C822" i="1"/>
  <c r="C844" i="1"/>
  <c r="C864" i="1"/>
  <c r="C873" i="1"/>
  <c r="C878" i="1"/>
  <c r="C896" i="1"/>
  <c r="C904" i="1"/>
  <c r="C911" i="1"/>
  <c r="C928" i="1"/>
  <c r="C934" i="1"/>
  <c r="C921" i="1"/>
  <c r="C942" i="1"/>
  <c r="C687" i="1"/>
  <c r="C952" i="1"/>
  <c r="C982" i="1"/>
  <c r="C996" i="1"/>
  <c r="C976" i="1"/>
  <c r="C1000" i="1"/>
  <c r="C1011" i="1"/>
  <c r="C1021" i="1"/>
  <c r="C1041" i="1"/>
  <c r="C966" i="1"/>
  <c r="C1032" i="1"/>
  <c r="C1047" i="1"/>
  <c r="C1054" i="1"/>
  <c r="C1082" i="1"/>
  <c r="C1067" i="1"/>
  <c r="C1071" i="1"/>
  <c r="C1091" i="1"/>
  <c r="C1112" i="1"/>
  <c r="C1124" i="1"/>
  <c r="C1102" i="1"/>
  <c r="C1095" i="1"/>
  <c r="C1128" i="1"/>
  <c r="C1135" i="1"/>
  <c r="C1152" i="1"/>
  <c r="C1147" i="1"/>
  <c r="C1162" i="1"/>
  <c r="C1169" i="1"/>
  <c r="C1174" i="1"/>
  <c r="C1182" i="1"/>
  <c r="C1193" i="1"/>
  <c r="C1200" i="1"/>
  <c r="C1209" i="1"/>
  <c r="C1216" i="1"/>
  <c r="K809" i="1"/>
  <c r="K816" i="1" s="1"/>
  <c r="D643" i="1" l="1"/>
  <c r="D585" i="1"/>
  <c r="D61" i="1"/>
  <c r="D942" i="1"/>
  <c r="D844" i="1"/>
  <c r="D783" i="1"/>
  <c r="D858" i="1"/>
  <c r="D670" i="1"/>
  <c r="D816" i="1"/>
  <c r="D576" i="1"/>
  <c r="D716" i="1"/>
  <c r="E1217" i="1"/>
  <c r="D1032" i="1"/>
  <c r="D87" i="1"/>
  <c r="D1067" i="1"/>
  <c r="D966" i="1"/>
  <c r="D1000" i="1"/>
  <c r="D952" i="1"/>
  <c r="D1169" i="1"/>
  <c r="D475" i="1"/>
  <c r="D396" i="1"/>
  <c r="D489" i="1"/>
  <c r="D381" i="1"/>
  <c r="D352" i="1"/>
  <c r="D334" i="1"/>
  <c r="D315" i="1"/>
  <c r="D249" i="1"/>
  <c r="D179" i="1"/>
  <c r="D27" i="1"/>
  <c r="D1112" i="1"/>
  <c r="D1011" i="1"/>
  <c r="D45" i="1"/>
  <c r="D1216" i="1"/>
  <c r="D1193" i="1"/>
  <c r="D1182" i="1"/>
  <c r="D528" i="1"/>
  <c r="D610" i="1"/>
  <c r="D467" i="1"/>
  <c r="C1217" i="1"/>
  <c r="K1217" i="1"/>
  <c r="D1147" i="1"/>
  <c r="D1095" i="1"/>
  <c r="D1047" i="1"/>
  <c r="D996" i="1"/>
  <c r="D982" i="1"/>
  <c r="D921" i="1"/>
  <c r="D934" i="1"/>
  <c r="D896" i="1"/>
  <c r="D796" i="1"/>
  <c r="D832" i="1"/>
  <c r="D732" i="1"/>
  <c r="D660" i="1"/>
  <c r="D627" i="1"/>
  <c r="D592" i="1"/>
  <c r="D520" i="1"/>
  <c r="D510" i="1"/>
  <c r="D455" i="1"/>
  <c r="D412" i="1"/>
  <c r="D259" i="1"/>
  <c r="D197" i="1"/>
  <c r="D71" i="1"/>
  <c r="D1200" i="1"/>
  <c r="D1162" i="1"/>
  <c r="D1128" i="1"/>
  <c r="D1091" i="1"/>
  <c r="D1071" i="1"/>
  <c r="D1054" i="1"/>
  <c r="D1021" i="1"/>
  <c r="D904" i="1"/>
  <c r="D864" i="1"/>
  <c r="D763" i="1"/>
  <c r="D769" i="1"/>
  <c r="D745" i="1"/>
  <c r="D695" i="1"/>
  <c r="D536" i="1"/>
  <c r="D501" i="1"/>
  <c r="D495" i="1"/>
  <c r="D273" i="1"/>
  <c r="D162" i="1"/>
  <c r="D1209" i="1"/>
  <c r="D1174" i="1"/>
  <c r="D1135" i="1"/>
  <c r="D1102" i="1"/>
  <c r="D1041" i="1"/>
  <c r="D976" i="1"/>
  <c r="D687" i="1"/>
  <c r="D928" i="1"/>
  <c r="D911" i="1"/>
  <c r="D878" i="1"/>
  <c r="D873" i="1"/>
  <c r="D822" i="1"/>
  <c r="D806" i="1"/>
  <c r="D757" i="1"/>
  <c r="D706" i="1"/>
  <c r="D634" i="1"/>
  <c r="D650" i="1"/>
  <c r="D423" i="1"/>
  <c r="D370" i="1"/>
  <c r="D278" i="1"/>
  <c r="D212" i="1"/>
  <c r="D144" i="1"/>
  <c r="D550" i="1"/>
  <c r="D1152" i="1"/>
  <c r="D1124" i="1"/>
  <c r="D1082" i="1"/>
  <c r="D567" i="1"/>
  <c r="D443" i="1"/>
  <c r="D432" i="1"/>
  <c r="G1217" i="1"/>
  <c r="D296" i="1"/>
  <c r="D228" i="1"/>
  <c r="D128" i="1"/>
  <c r="D109" i="1"/>
  <c r="D809" i="1"/>
  <c r="I1217" i="1"/>
</calcChain>
</file>

<file path=xl/sharedStrings.xml><?xml version="1.0" encoding="utf-8"?>
<sst xmlns="http://schemas.openxmlformats.org/spreadsheetml/2006/main" count="2855" uniqueCount="1308">
  <si>
    <t>2020年辽宁省大学生计算机系统与程序设计竞赛二等奖</t>
  </si>
  <si>
    <t>钱驰</t>
  </si>
  <si>
    <t>第十届体育文化节新生篮球赛</t>
  </si>
  <si>
    <t>心理委员记录 2019年10月24日“以情之名·传爱之影”寝室动感影集大赛</t>
  </si>
  <si>
    <t>“小视频大世界”沈阳师范大学大学生微课设计大赛决赛</t>
  </si>
  <si>
    <t>参加三创赛</t>
  </si>
  <si>
    <t>体委</t>
  </si>
  <si>
    <t>双创中心学生干部</t>
  </si>
  <si>
    <t>全国高校诗词大会</t>
  </si>
  <si>
    <t>参加国家安全教育知识竞赛</t>
  </si>
  <si>
    <t>全国大学生艾滋病知识竞赛</t>
  </si>
  <si>
    <t>参加2020年辽宁省大学生计算机系统与程序设计竞赛三等奖</t>
  </si>
  <si>
    <t>马卓</t>
  </si>
  <si>
    <t>寝室文化节文体选拔大赛三等奖</t>
  </si>
  <si>
    <t>“弘美致德，和谐温馨”第十一届寝室文化节文体大赛暨颁奖典礼</t>
  </si>
  <si>
    <t>“弘美致德，和谐温馨”第十一届寝室文化节文体大赛彩排</t>
  </si>
  <si>
    <t>心理委员记录5.25“绘心画疫，漫笔描情”征集大赛</t>
  </si>
  <si>
    <t>班长</t>
  </si>
  <si>
    <t>优秀学生标兵</t>
  </si>
  <si>
    <t>学生会媒体运营部干事</t>
  </si>
  <si>
    <t>张旭</t>
  </si>
  <si>
    <t>第八届勤工助学文化节开幕式出观众</t>
  </si>
  <si>
    <t>心理委员记录2019年10月30日“励志笃学，逐梦青春”主题演讲大赛</t>
  </si>
  <si>
    <t>1心理委员记录2019年10月24日参加软件学院“以情之名 传爱之影”寝室动感影集征集大赛</t>
  </si>
  <si>
    <t>参加2020年高教社杯全国大学生数学建模竞赛</t>
  </si>
  <si>
    <t>参加原创语音叙事大赛</t>
  </si>
  <si>
    <t>早操迟到</t>
  </si>
  <si>
    <t>贺杰琦</t>
  </si>
  <si>
    <t>软件学院第七届科技文化月闭幕式观众</t>
  </si>
  <si>
    <t>生活委员</t>
  </si>
  <si>
    <t>阳光广播台培训会</t>
  </si>
  <si>
    <t>张成礼</t>
  </si>
  <si>
    <t>参加2020年第十一届蓝桥杯比赛</t>
  </si>
  <si>
    <t>尹捃竹</t>
  </si>
  <si>
    <t>心理委员</t>
  </si>
  <si>
    <t>心理委员记录5.25“聆听颂情 谈诉疫声”原创语音叙事大赛</t>
  </si>
  <si>
    <t>歌手大赛</t>
  </si>
  <si>
    <t>迎双新晚会演出者</t>
  </si>
  <si>
    <t>自管会文体部员</t>
  </si>
  <si>
    <t>聂海明</t>
  </si>
  <si>
    <t>陈朗</t>
  </si>
  <si>
    <t>孙浩瀚</t>
  </si>
  <si>
    <t>团委宣传部干事</t>
  </si>
  <si>
    <t>团学组织聘任大会暨新生军训表彰大会观众</t>
  </si>
  <si>
    <t>迎双新晚会演出者 工作人员</t>
  </si>
  <si>
    <t>寝室动感影集征集大赛</t>
  </si>
  <si>
    <t>“影片重忆，鬼马新见”影片角色分析大赛</t>
  </si>
  <si>
    <t>“弘美致德，和谐温馨”第十一届寝室文化节文体大赛暨颁奖仪式观众</t>
  </si>
  <si>
    <t>罗翔鸿</t>
  </si>
  <si>
    <t>心理委员记录2019年10月30日“蕴爱于心，寄书长情”书信大赛</t>
  </si>
  <si>
    <t>吴绩鑫</t>
  </si>
  <si>
    <t>第十届体育文化节子项目新生篮球赛</t>
  </si>
  <si>
    <t>“勇往职前，成就非凡”办公技能大赛决赛</t>
  </si>
  <si>
    <t>包文成</t>
  </si>
  <si>
    <t>刘丁豪</t>
  </si>
  <si>
    <t>朱钰婧</t>
  </si>
  <si>
    <t>软件学院第二次JADH商务礼仪说明会</t>
  </si>
  <si>
    <t>心理委员记录2019年10月24日参加软件学院“以情之名 传爱之影”寝室动感影集征集大赛</t>
  </si>
  <si>
    <t>阳光广播台学生干部</t>
  </si>
  <si>
    <t>张振江</t>
  </si>
  <si>
    <t>文艺委员</t>
  </si>
  <si>
    <t>早操迟到两次</t>
  </si>
  <si>
    <t>周蓓萱</t>
  </si>
  <si>
    <t>宣传委员</t>
  </si>
  <si>
    <t>陈大伟</t>
  </si>
  <si>
    <t>体育部干事</t>
  </si>
  <si>
    <t>钱朝梦</t>
  </si>
  <si>
    <t>第六届中国国际"互联网➕ "大学生创新创业大赛校内选拔赛</t>
  </si>
  <si>
    <t>2019年世界精神卫生日系列活动之“心之所向 青春飞扬”你身边的正能量摄影大赛报名表正能量摄影赛</t>
  </si>
  <si>
    <t>2019年世界精神卫生日系列活动之“蕴爱于心 寄书长情”给父母的一封信征集大赛</t>
  </si>
  <si>
    <t>李娥</t>
  </si>
  <si>
    <t>许亮亮</t>
  </si>
  <si>
    <t>“弘美致德，和谐温馨”软件学院寝室文化节彩排</t>
  </si>
  <si>
    <t>阮文清</t>
  </si>
  <si>
    <t>2019日语书法大赛第二名</t>
  </si>
  <si>
    <t>2020年“5·25”大学生心理健康教育宣传活动之“镜下战疫 闪摄情深”主题摄影大赛</t>
  </si>
  <si>
    <t>王诗源</t>
  </si>
  <si>
    <t>自管会外联部部员</t>
  </si>
  <si>
    <t>匠心筑梦职业精神大讲堂观众</t>
  </si>
  <si>
    <t>刘一鸣</t>
  </si>
  <si>
    <t>邓婷堃</t>
  </si>
  <si>
    <t>张鸿灏</t>
  </si>
  <si>
    <t>“匠心筑梦”职业精神大讲堂</t>
  </si>
  <si>
    <t>.“小视频大世界”沈阳师范大学大学生微课设计大赛决赛</t>
  </si>
  <si>
    <t>顾永志</t>
  </si>
  <si>
    <t>“以爱之名 传爱之影”寝室动感影集征集大赛</t>
  </si>
  <si>
    <t>覃小英</t>
  </si>
  <si>
    <t>校级社团践行协会部员</t>
  </si>
  <si>
    <t>校运动会乒乓球运动员</t>
  </si>
  <si>
    <t>纪律委员</t>
  </si>
  <si>
    <t>疫情异动</t>
  </si>
  <si>
    <t>参加校级乒乓球大赛</t>
  </si>
  <si>
    <t>李伏翔</t>
  </si>
  <si>
    <t>优秀教学改革信息员</t>
  </si>
  <si>
    <t>吕林艳</t>
  </si>
  <si>
    <t>刘亚林</t>
  </si>
  <si>
    <t>刘藏莲</t>
  </si>
  <si>
    <t xml:space="preserve">1.班级团支部书记 ‘+4’ </t>
  </si>
  <si>
    <t>1.体育达标‘+8’</t>
  </si>
  <si>
    <t xml:space="preserve"> 2.软件学院团委志愿工作部部员‘+2’</t>
  </si>
  <si>
    <t xml:space="preserve">2.班级荣获软件学院体育文化节排球赛第一名‘+1’ （2019-11-13） </t>
  </si>
  <si>
    <t xml:space="preserve"> 3.参加软件学院迎双新晚会文艺演出(2019-12-30)‘+2’ </t>
  </si>
  <si>
    <t xml:space="preserve"> 4.评为“优秀教学改革信息员”(2019-2020学年第一学期)‘+2’  </t>
  </si>
  <si>
    <t xml:space="preserve">  4.参加软件学院诚信教育线上知识竞赛(2020-06-27)‘+2’</t>
  </si>
  <si>
    <t xml:space="preserve"> 20.于2020年7月13日在第六届中国国际“互联网+”大学生创新创业大赛‘+1’</t>
  </si>
  <si>
    <t xml:space="preserve">5.软件学院诚信教育线上知识竞赛获得学院级一等奖(2020-06-29)‘+5’ </t>
  </si>
  <si>
    <t xml:space="preserve"> 6.参加班级除雪(2019-11-18)‘+1’   7.参加班级除雪(2019-11-30)‘+1’   8.参加班级除雪(2019-12- 11)‘+1’   9.参加班级除雪(2019-12-16)‘+1’10.参加班级除雪(2019-12- 20)‘+1’ </t>
  </si>
  <si>
    <t xml:space="preserve"> 6.参加软件学院“仲夏书屋”分享月活动‘+2’ </t>
  </si>
  <si>
    <t xml:space="preserve">11.观看”勇往直前，成就非凡“办公技能大赛决赛 ‘+1’ （2019-12-20 ）   </t>
  </si>
  <si>
    <t xml:space="preserve">8.参加“不负韶华 筑梦远航”为主题的大学生心理健康教育系列活动(2019-10-30)‘+2   </t>
  </si>
  <si>
    <t xml:space="preserve">12.观看软件学院体育文化节排球赛‘+1’ （2019-11-13） </t>
  </si>
  <si>
    <t xml:space="preserve"> 13.参加“弘美致德,和谐温馨”第十一届寝室文化节文体大赛‘+2’  </t>
  </si>
  <si>
    <t xml:space="preserve">13.参加软件学院第十五届团学组织聘任大会暨新生军训表彰大会(2019-11-26)‘+1’  </t>
  </si>
  <si>
    <t>10.参加学校首届举办“云课堂”笔记评选大赛(2020-4-20)+2</t>
  </si>
  <si>
    <t xml:space="preserve">14.第二届“小视频大世界”微课设计大赛线上培训(2020-07-15)‘+1’ </t>
  </si>
  <si>
    <t xml:space="preserve"> 11.参加《“三行情书献抗‘疫’英雄”》活动(2020-05-10)‘+2’</t>
  </si>
  <si>
    <t xml:space="preserve"> 15.观看第十五届自强之星评选决赛(2020-08-03)‘+1’</t>
  </si>
  <si>
    <t>16.参加计算机设计大赛‘+1</t>
  </si>
  <si>
    <t>参加2019软件学院元旦晚会 舞蹈《pick me》</t>
  </si>
  <si>
    <t>文艺委员</t>
    <phoneticPr fontId="8" type="noConversion"/>
  </si>
  <si>
    <t>双十活动，参加2项</t>
    <phoneticPr fontId="8" type="noConversion"/>
  </si>
  <si>
    <t>1.软件学院第二次JAHD商务礼仪说明会</t>
  </si>
  <si>
    <t>参加VLOG视频剪辑大赛</t>
    <phoneticPr fontId="8" type="noConversion"/>
  </si>
  <si>
    <t>.观看五四精神宣讲会（2019.5.4）</t>
  </si>
  <si>
    <t>观看软件学院第七届科技文化月闭幕式（2019.12.16）</t>
  </si>
  <si>
    <t>观看软件学院暑期社会实践（2019.09.17）</t>
  </si>
  <si>
    <t>互联网+校赛决赛</t>
  </si>
  <si>
    <t>校双创精英联盟团队优秀干部 </t>
  </si>
  <si>
    <t>.参加“影片重忆 鬼马新见”影片角色分析大赛+2</t>
  </si>
  <si>
    <t>参加“镜下战役 闪摄情深”主题摄影大赛+2</t>
  </si>
  <si>
    <t>参与心理协会“动感影集征集大赛”+2</t>
  </si>
  <si>
    <t>参加学校首届举办“云课堂”笔记评选大赛(2020-4-20)&amp;apos;+2</t>
  </si>
  <si>
    <t>5.”勤工助学文化节”观众+1（2019.11.13）</t>
    <phoneticPr fontId="8" type="noConversion"/>
  </si>
  <si>
    <t>参加校级ican比赛</t>
  </si>
  <si>
    <t>参加雷锋精神线上知识竞赛</t>
  </si>
  <si>
    <t>软件学院校园安全知识竞赛</t>
  </si>
  <si>
    <t>019届沈阳师范大学心理协会“心之所向，青春飞扬”摄影大赛</t>
  </si>
  <si>
    <t>参加“温暖氛围我创造”生活区管理知识竞赛</t>
  </si>
  <si>
    <t xml:space="preserve"> 17.观看第二届“小视频大世界”沈阳师范大学大学生微课设计大赛决赛‘+1’</t>
  </si>
  <si>
    <t xml:space="preserve"> 19.疫情期间参与社区疫情防控志愿者‘+1’   </t>
  </si>
  <si>
    <t>6.观看校篮球比赛‘+1’（2019-10-25）</t>
  </si>
  <si>
    <t>王慧敏</t>
  </si>
  <si>
    <t>1.寝室长‘+1’</t>
  </si>
  <si>
    <t xml:space="preserve">1.体育达标‘+8’ </t>
  </si>
  <si>
    <t>2.参加五次扫雪活动（2019-11-18，2019-11-30，2019-12-11，2019-12-16，2019-12-20）‘+5’</t>
  </si>
  <si>
    <t>2.沈阳师范大学2019年阳光体育运动健身学生早操四季排名赛跳绳比赛校级三等奖'+7'（2019-12-19）</t>
  </si>
  <si>
    <t>3.观看“小视频大世界”沈阳师范大学大学生微课设计大赛决赛‘+1’</t>
  </si>
  <si>
    <t>9.参加学习雷锋线上知识竞赛‘+2’（2020-4-5）</t>
  </si>
  <si>
    <t>4.观看第十五届自强之星评选活动决赛‘+1’</t>
  </si>
  <si>
    <t xml:space="preserve"> 3.参加两项心理健康教育活动：“以情之名 传爱之影”寝室动感影集征集大赛和“影片重忆 鬼马新见”影片角色分析大赛‘+4’（2019-10-10）</t>
  </si>
  <si>
    <t xml:space="preserve"> 5.观看学联大会主题网络直播活动《五年一次！这场青春省会与你共享》‘+1’（2020-8-17）</t>
  </si>
  <si>
    <t>4.参加第十一届寝室文化节大赛‘+2’（2019-9-30）</t>
  </si>
  <si>
    <t xml:space="preserve"> 5.班级荣获软件学院体育文化节排球赛第一名‘+1’（2019-11-13）</t>
  </si>
  <si>
    <t>7.于2020年7月13日在第六届中国国际“互联网+”大学生创新创业大赛获得省级奖励</t>
  </si>
  <si>
    <t>6.参加中日交流活动‘+1’（2019-9-4）</t>
  </si>
  <si>
    <t>8.参与第二届“小视频大世界”大学生微课设计大赛线上培训‘+1’（2019-10-30）</t>
  </si>
  <si>
    <t>年馥佑</t>
  </si>
  <si>
    <t>1.参加院校安排的扫雪活动+4（2019-11-18 2019-11-30 2019-12-11 2019-12-16）</t>
  </si>
  <si>
    <t>1.体育达标 +8</t>
  </si>
  <si>
    <t>3.班长 +4</t>
  </si>
  <si>
    <t>3.软件学院校园安全知识竞赛+2</t>
  </si>
  <si>
    <t xml:space="preserve">4.校学生会校园文化部部员 +2 </t>
  </si>
  <si>
    <t xml:space="preserve"> 4.参加第11届寝室文化节 +2</t>
  </si>
  <si>
    <t xml:space="preserve">5.寝室长 +1 </t>
  </si>
  <si>
    <t>5.参加第十届体育文化节子项目新生篮球赛 +2</t>
  </si>
  <si>
    <t xml:space="preserve">6.院勤工助学部干事+2 </t>
  </si>
  <si>
    <t xml:space="preserve">6.参加迎双新晚会 （跳舞） +2 </t>
  </si>
  <si>
    <t>7观看18级暑期社会实践表彰大会‘+1’</t>
  </si>
  <si>
    <t>7.诚信教育线上知识竞赛 +2</t>
  </si>
  <si>
    <t>8.蕴爱于心 寄书长情给父母的一封信征集大赛决赛观众+1</t>
  </si>
  <si>
    <t>8.校园安全知识竞赛 +2</t>
  </si>
  <si>
    <t xml:space="preserve">9.以爱之名 传爱之影 寝室动感影集征集大赛决赛观众+1 </t>
  </si>
  <si>
    <t xml:space="preserve">9.五四精神线上知识竞赛 +2 </t>
  </si>
  <si>
    <t xml:space="preserve">10.教育科学学院师的N次方观众 +1 </t>
  </si>
  <si>
    <t>10.体育文化节排球赛班级第一 +1</t>
  </si>
  <si>
    <t>11.第11届寝室文化节文体大赛颁奖典礼+1</t>
  </si>
  <si>
    <t xml:space="preserve">11.参加办公技能大赛 +2 </t>
  </si>
  <si>
    <t>12.观看”勇往直前，成就非凡“办公技能大赛决赛 ‘+1’</t>
  </si>
  <si>
    <t>12.参加以爱之名 传爱之影 寝室动感影集征集+2</t>
  </si>
  <si>
    <t>13.第三届最美勤工助学干部评选决赛 +1</t>
  </si>
  <si>
    <t>13.参加2019年世界精神卫生日系列活动之“蕴爱于心 寄书长情”给父母的一封信征集大赛‘+2‘</t>
  </si>
  <si>
    <t>14.观看软件学院体育文化节排球赛‘+1’</t>
  </si>
  <si>
    <t>15.参加大创项目（学院级别）+1</t>
  </si>
  <si>
    <t>杨青皓</t>
  </si>
  <si>
    <t xml:space="preserve">1.扫雪‘+4’(2019-11-18 2019-11-30 2019-12-11 2019-12-16) </t>
  </si>
  <si>
    <t xml:space="preserve">2.担任2019级软件工程12班体委一职‘+2’ </t>
  </si>
  <si>
    <t xml:space="preserve">2.参加‘第十届体育文化节子项目新生篮球赛’(2019-10-16)‘+2’  </t>
  </si>
  <si>
    <t>3.参加“弘美致德，和谐温馨”第十一届寝室文化节文体大赛暨颁奖典礼‘+1’ （2019-11-1）</t>
  </si>
  <si>
    <t xml:space="preserve">3.参加‘软件学院体育文化节排球赛’(2019-11-13)‘+2’ </t>
  </si>
  <si>
    <t xml:space="preserve">4.沈阳师范大学VLOG视频剪辑大赛‘+1’(2019-10-31) </t>
  </si>
  <si>
    <t>4.在‘软件学院体育文化节排球赛’中取得院级第一名(2019-11-13)‘+5’</t>
  </si>
  <si>
    <t>5.观看18级暑期社会实践表彰大会‘+1’</t>
  </si>
  <si>
    <t xml:space="preserve">  5.参加软件学院元旦联欢会：棍术表演成员‘+2’</t>
  </si>
  <si>
    <t xml:space="preserve">6.软件学院第十五届团学组织聘任大会暨新生军训表彰大会‘+1’(2019-11-26) </t>
  </si>
  <si>
    <t xml:space="preserve">7.参加“励志笃学 逐梦青春”主题演讲大赛决赛‘+1’(2019-12-2)   </t>
  </si>
  <si>
    <t xml:space="preserve">8.参加2019年第五季“师大新生音”总决赛‘+1’(2019-10-25) </t>
  </si>
  <si>
    <t xml:space="preserve">1.计算机系统和程序设计竞赛省级三等奖‘+6’(2020-7-31)      </t>
  </si>
  <si>
    <t>蔡文龙</t>
  </si>
  <si>
    <t>1、参加扫雪 ‘+5’（2019-11-18 2019-11-30 2019-12-11 2019-12-16 2019-12-20）</t>
  </si>
  <si>
    <t>1、体育达标‘+8’</t>
  </si>
  <si>
    <t>2、参加五四精神宣讲会 ‘+1’ （2020-5-4）</t>
  </si>
  <si>
    <t>2、参加第十届体育文化节子项目新生篮球赛 ‘+2’ （2019-10-16至2019-10-16</t>
  </si>
  <si>
    <t xml:space="preserve"> 3、参加第二届“小视频大世界”大学生微课设计大赛线上培训 ‘+1’  （2020-7-15）</t>
  </si>
  <si>
    <t>4、2020年辽宁省大学生计算机系统与程序设计竞赛一等奖 ‘+1’ （2020-7-29）</t>
  </si>
  <si>
    <t>李馨悦</t>
  </si>
  <si>
    <t>1.在学校参加除雪五次 （时间分别为2019-11-18；2019-11-30；2019-12-11；2019-12-16;2019-12-20）</t>
  </si>
  <si>
    <t>1.体育达标 ‘8’</t>
  </si>
  <si>
    <t>2.参加“弘美致德，和谐温馨”第十一届寝室文化节文体大赛暨颁奖典礼 ‘1’（2019-11-1）</t>
  </si>
  <si>
    <t>2.参加寝室装潢大赛 ‘2’</t>
  </si>
  <si>
    <t>3.观看软件学院体育文化节排球赛 ‘1’（2019-11-13）</t>
  </si>
  <si>
    <t>3.班级荣获软件学院体育文化节排球赛第一名 ‘1’（2019-11-13）</t>
  </si>
  <si>
    <t>4.观看”勇往直前，成就非凡“办公技能大赛决赛 ‘1’（2019-12-20 ）</t>
  </si>
  <si>
    <t>4.参加2019年世界精神卫生日系列活动之“蕴爱于心 寄书长情”给父母的一封信征集大赛 ‘2’（2019-11-04）</t>
  </si>
  <si>
    <t xml:space="preserve">5.观看“励志笃学，逐梦青春”主题演讲大赛决赛 ‘1’（2019-12-2） </t>
  </si>
  <si>
    <t xml:space="preserve">5.参加2019年世界精神卫生日系列活动之“以情之名 传爱之影”寝室动感影集征集大赛 ‘2’（2019-11-04） </t>
  </si>
  <si>
    <t>6.观看“软件学院第七届科技文化月闭幕式” ‘1’（2019-12-16）</t>
  </si>
  <si>
    <t>6.参加五四精神线上知识竞赛并获得二等奖 ‘2’</t>
  </si>
  <si>
    <t>7.观看“五四精神宣讲会” ‘1’（2020-05-04）</t>
  </si>
  <si>
    <t>7.参加雷锋精神线上知识竞赛 ‘2’</t>
  </si>
  <si>
    <t>8.观看“第八届大学生形象礼仪培训会” ‘1’（2020-03-24）</t>
  </si>
  <si>
    <t xml:space="preserve">9.观看“第五届教学技能培训会线上学习交流” ‘1’（2020-04-16） </t>
  </si>
  <si>
    <t>10.观看“第二届小视频大世界大学生微课设计大赛线上培训”‘1’（2020-07-15）</t>
  </si>
  <si>
    <t>11.参加辽宁省大学生计算机系统与程序设计竞赛 ‘1’</t>
  </si>
  <si>
    <t xml:space="preserve">12.于2020年7月31日在2020年辽宁省大学生计算机系统与程序设计竞赛中获得省级二等奖  </t>
  </si>
  <si>
    <t xml:space="preserve">13.于2020年7月13日在第六届中国国际“互联网+”大学生创新创业大赛获得省级奖  </t>
  </si>
  <si>
    <t>刘玉鲜</t>
  </si>
  <si>
    <t>1.在学校参加除雪五次 （时间分别为2019-11-18；2019-11-30；2019-12-11；2019-12-16;2019-12-20）‘+5’</t>
  </si>
  <si>
    <t>2.参加寝室装潢大赛 ‘1’</t>
  </si>
  <si>
    <t>2.班级荣获软件学院体育文化节排球赛第一名 ‘1’（2019-11-13）</t>
  </si>
  <si>
    <t xml:space="preserve">3.参加“弘美致德，和谐温馨”第十一届寝室文化节文体大赛暨颁奖典礼 ‘1’（2019-11-1） </t>
  </si>
  <si>
    <t>3.沈阳师范大学2019年阳光体育运动健身学生早操四季排名赛跳绳比赛校级三等奖'+7'（2019-12-19）</t>
  </si>
  <si>
    <t xml:space="preserve">4.参加2019年世界精神卫生日系列活动之“影片重忆 鬼马新见”影片角色分析大赛、“以情之名 传爱之影”寝室动感影集征集大赛 ‘2’（2019-11-04） </t>
  </si>
  <si>
    <t>5.参加软件学院第七届科技文化月闭幕式（2019-12-16）‘1’</t>
  </si>
  <si>
    <t>6.观看“五四精神宣讲会” ‘1’（2020-05-04）</t>
  </si>
  <si>
    <t>7.观看“第八届大学生形象礼仪培训会” ‘1’（2020-03-24）</t>
  </si>
  <si>
    <t>8.观看“第五届教学技能培训会线上学习交流” ‘1’（2020-04-16）</t>
  </si>
  <si>
    <t xml:space="preserve">9.观看“第二届小视频大世界大学生微课设计大赛线上培训”‘1’（2020-07-15） </t>
  </si>
  <si>
    <t>10.于2020年7月13日在第六届中国国际“互联网+”大学生创新创业大赛获得省级奖‘</t>
  </si>
  <si>
    <t>汪裕盛</t>
  </si>
  <si>
    <t>2.班级生活委员‘+2’</t>
  </si>
  <si>
    <t>2.参加软件学院迎双新晚会文艺演出‘+2’（2019-12-30）</t>
  </si>
  <si>
    <t>3.软件学院团学组织团委志愿工作部干事‘+2’</t>
  </si>
  <si>
    <t>3.体育达标‘+8’</t>
  </si>
  <si>
    <t>4.参加“弘美致德，和谐温馨”第十一届寝室文化节文体大赛暨颁奖典礼‘+1’（2019-11-01）</t>
  </si>
  <si>
    <t>4.软件学院“仲夏书屋”线上读书分享月活动二等奖‘+4’（2020-06-16）</t>
  </si>
  <si>
    <t>5.观看软件学院体育文化节排球赛‘+1’（2019-11-13）</t>
  </si>
  <si>
    <t>5.参加软件学院“仲夏书屋”分享月活动‘+2’（2020-06-16）</t>
  </si>
  <si>
    <t>6.参加”励志笃学 逐梦青春”主题演讲大赛决赛‘+1’（2019-12-02）</t>
  </si>
  <si>
    <t>6.参加校级“勇往职前，成就非凡”办公技能大赛‘+4’（2019-12-05）</t>
  </si>
  <si>
    <t>7.参加2019年第五季“师大新生音”总决赛‘+1’（2019-10-25）</t>
  </si>
  <si>
    <t>7.参加“励志笃学 逐梦青春”主题演讲大赛‘+2’（2019-11-03）</t>
  </si>
  <si>
    <t>8.参加“勇往职前，成就非凡”办公技能大赛决赛‘+1’（2019-12-20）</t>
  </si>
  <si>
    <t>8.参加2019年世界精神卫生日系列活动之“蕴爱于心 寄书长情”给父母的一封信征集大赛‘+2’（2019-11-04）</t>
  </si>
  <si>
    <t>9.参加班级除雪‘+1’（2019-11-18）
17.参加班级除雪‘+1’（2019-11-30）
18.参加班级除雪‘+1’（2019-12-11）
19.参加班级除雪‘+1’（2019-12-16）
20.参加班级除雪‘+1’（2019-12-20）</t>
  </si>
  <si>
    <t>9.参加沈阳师范大学秋季“师大加速度”活动‘+4’（2019-11-11）</t>
  </si>
  <si>
    <t>10.第二届“小视频大世界”微课设计大赛线上培训‘+1’(2020-07-15)</t>
  </si>
  <si>
    <t>10.参加“弘美致德，和谐温馨”第十一届寝室文化节文体大赛‘+2’（2019-11-06）</t>
  </si>
  <si>
    <t>11.寝室卫生良好‘+1’（2019-11-29）</t>
  </si>
  <si>
    <t>11.参加学校首届举办“云课堂”笔记评选大赛(2020-4-20)</t>
  </si>
  <si>
    <t>12.班级荣获软件学院体育文化节排球赛第一名‘+1’（2019-11-13）</t>
  </si>
  <si>
    <t>13.参加“心之所向，青春飞扬”你身边的正能量摄影大赛‘+4’（2019-10-24）</t>
  </si>
  <si>
    <t>14.参加校级“聆音颂情 谈诉疫声”原创语音叙事大赛 ‘+4’（2020-06-03）</t>
  </si>
  <si>
    <t>陆家贤</t>
  </si>
  <si>
    <t>1.一共5次扫雪分别是11.18日，11.30日，12.11日，12.16日 12.20日 '+5'</t>
  </si>
  <si>
    <t xml:space="preserve">1.体育达标者 ‘+8’ </t>
  </si>
  <si>
    <t>2.作为观众观看“励志笃学 筑梦青春”主题演讲大赛（2019.12.02）</t>
  </si>
  <si>
    <t>2参加寝室文化节表演节目</t>
  </si>
  <si>
    <t xml:space="preserve"> 3.作为观众观看创业孵化园服务活动季第二期第三场 （2019.11.11）‘+1’</t>
  </si>
  <si>
    <t>3.早操迟到'-0.5'</t>
  </si>
  <si>
    <t>4.参加“弘美致德 和谐温馨”第十一届寝室文化节文体大赛暨颁奖典礼 ‘+1 ’ （2019.11.01）</t>
  </si>
  <si>
    <t xml:space="preserve"> 5. 参加“弘美致德 和谐温馨”软件学院寝室文化节彩排观众 ‘+1’ （2019.10.29）  </t>
  </si>
  <si>
    <t>6.2020届辽宁省计算机系统和程序设计竞赛三等奖 ‘+6’ （2019.7.29）</t>
  </si>
  <si>
    <t>杨洁</t>
  </si>
  <si>
    <t>1.在2019年沈阳师范大学软件学院“励志青春，开拓技能”计算机程序设计大赛B组中获得三等奖‘+1’（2019-11）</t>
  </si>
  <si>
    <t xml:space="preserve">1.体育达标‘+8’            </t>
  </si>
  <si>
    <t xml:space="preserve">2.班级荣获软件学院体育文化节排球赛第一名‘+1’ （2019-11-13）  </t>
  </si>
  <si>
    <t xml:space="preserve">3.担任班级宣传委员‘+2’          </t>
  </si>
  <si>
    <t>3. 参加“弘美致德，和谐温馨”第十一届寝室文化节文体大赛获优秀奖‘+1’（2019-11-1）</t>
  </si>
  <si>
    <t xml:space="preserve">4.阳光广播台广播剧
部员‘+2’ </t>
  </si>
  <si>
    <t xml:space="preserve"> 5.辽宁古生
物博物馆志愿者</t>
  </si>
  <si>
    <t xml:space="preserve"> 6.扫雪‘+1’（2019-11-18） 7.扫雪‘+1’（2019-12-30） </t>
  </si>
  <si>
    <t xml:space="preserve">7.小视频大世界沈阳师范大学学生微课设计大赛决赛‘+1’（2019-10-30）
</t>
  </si>
  <si>
    <t xml:space="preserve">
8.参加“弘美致德，和谐温馨”第十一届寝室文化节文体大赛暨颁奖典礼‘+1’（2019-11-1）
</t>
  </si>
  <si>
    <t xml:space="preserve">
9.软件学院第二次JAHD商务礼仪说明会‘ +1’（2019-12-02） 
</t>
  </si>
  <si>
    <t>10文化节排球赛‘+1’ （2019-11-13）</t>
  </si>
  <si>
    <t xml:space="preserve">
11.匠心筑梦职业精神大讲堂‘+1’（2019-11-27）</t>
  </si>
  <si>
    <t xml:space="preserve">12.软件学院第七届科技文化闭幕式‘+1’（2019-12-16）     
</t>
  </si>
  <si>
    <t xml:space="preserve">13.沈阳
师范大学校园媒体2020新年联欢会‘+1’（2019-12-21） </t>
  </si>
  <si>
    <t>刘天宇</t>
  </si>
  <si>
    <t xml:space="preserve">1.扫雪‘+1’ （2019-11-18）   2. 扫雪‘+1’ （2019-11-30）   3.扫雪‘+1’  （2019-12-11）  4. 扫雪‘+1’  （2019-12-16）  5.扫雪 ‘+1’ （2019-12-20）  </t>
  </si>
  <si>
    <t xml:space="preserve">1.体育达标‘+8’  </t>
  </si>
  <si>
    <t xml:space="preserve"> 6.参加五四精神宣讲会 ‘+1’ （2020-5-4）</t>
  </si>
  <si>
    <t xml:space="preserve"> 2.参加“弘美致德，和谐温馨”第十一届寝室文化节文体大赛暨颁奖典礼‘+1’ （2019-11-1）</t>
  </si>
  <si>
    <t>7.寝室卫生良好‘+1’ （2019-11-29）</t>
  </si>
  <si>
    <t xml:space="preserve"> 3.班级荣获软件学院体育文化节排球赛第一名‘+1’ （2019-11-13）   </t>
  </si>
  <si>
    <t>8.观看”勇往直前，成就非凡“办公技能大赛决赛 ‘+1’ （2019-12-20 ）+1</t>
  </si>
  <si>
    <t xml:space="preserve"> 4.参加青春领航工程之“沈阳师范大学第十五届体育健身（球类）运动大会‘+1’ （2019-10-25至2019-11-15）  </t>
  </si>
  <si>
    <t xml:space="preserve">  9观看软件学院体育文化节排球赛‘+1’ （2019-11-13） </t>
  </si>
  <si>
    <t>5.参加运动队训练者校级一学期</t>
  </si>
  <si>
    <t>王鑫塬</t>
  </si>
  <si>
    <t>1.扫雪（2019-11-18 2019-11-30 2019-12-11 2019-12-16 2019-12-20） ‘+5’</t>
  </si>
  <si>
    <t xml:space="preserve">2.观看软件学院第七届科技文化月闭幕式‘+1’（2019-12-16） </t>
  </si>
  <si>
    <t xml:space="preserve"> 2.参加软件学院体育文化节排球赛并荣获第一名‘+5’（2019-11-13） </t>
  </si>
  <si>
    <t>3.观看“励志笃学逐梦青春”主题演讲大赛决赛 ‘+1’（2019-12-02）</t>
  </si>
  <si>
    <t>3.班级荣获软件学院体育文化节排球赛第一名‘+1’ （2019-11-13）</t>
  </si>
  <si>
    <t xml:space="preserve"> 4.观看”勇往直前，成就非凡“办公技能大赛决赛 ‘+1’ （2019-12-20 ）</t>
  </si>
  <si>
    <t xml:space="preserve">4.参加第十届体育文化节子项目新生篮球赛 ‘+2’ （2019-10-16） </t>
  </si>
  <si>
    <t xml:space="preserve"> 5.观看软件学院第十三届模拟面试大赛决赛 ‘+1’ （2019-11-29）</t>
  </si>
  <si>
    <t>6.观看第八届“勤工俭学文化节”开幕式暨兼职经验交流会 ‘+1’ （2019-11-01）</t>
  </si>
  <si>
    <t xml:space="preserve">）7.观看五四精神宣讲会 ‘+1’ （2019-5-4） </t>
  </si>
  <si>
    <t>刘权</t>
  </si>
  <si>
    <t xml:space="preserve"> 2.参加院篮球队</t>
    <phoneticPr fontId="8" type="noConversion"/>
  </si>
  <si>
    <t>1.加入软件学院足球队（2019-10-25）</t>
    <phoneticPr fontId="8" type="noConversion"/>
  </si>
  <si>
    <t>1.参加院校安排的扫雪活动+5（2019-11-18 2019-11-30 2019-12-11 2019-12-16 2019-12-20）</t>
  </si>
  <si>
    <t>）2.担任班级组织委员+2</t>
  </si>
  <si>
    <t xml:space="preserve">2.参加“弘美致德，和谐温馨”第十一届寝室文化节文体大赛暨颁奖典礼‘+1’ （2019-11-1） </t>
  </si>
  <si>
    <t xml:space="preserve">3.观看软件学院体育文化节排球赛‘+1’ （2019-11-13） </t>
  </si>
  <si>
    <t xml:space="preserve">4.参加青春领航工程之“沈阳师范大学第十五届体育健身（球类）运动大会‘+1’ （2019-10-25至2019-11-15）   </t>
  </si>
  <si>
    <t>6.观看”勇往直前，成就非凡“办公技能大赛决赛 ‘+1’ （2019-11-27 ）</t>
  </si>
  <si>
    <t>5.班级荣获软件学院体育文化节排球赛第一名‘+1’ （2019-11-13）</t>
  </si>
  <si>
    <t>7参加软件学院第七届科技文化月闭幕式+1（2019-12-16)</t>
  </si>
  <si>
    <t xml:space="preserve"> 8.参加寝室文化节并表演节目（2019-11-1）</t>
  </si>
  <si>
    <t xml:space="preserve">1.早操迟到一次‘-0.5’    </t>
  </si>
  <si>
    <t>施添仪</t>
  </si>
  <si>
    <t>1.班级生活委员‘+2’</t>
  </si>
  <si>
    <t>2.软件学院团委宣传部干事‘+2’</t>
  </si>
  <si>
    <t xml:space="preserve"> 2.参加“弘美致德，和谐温馨”第十一届寝室文化节文体大赛‘+2’ （2019-11-1）  </t>
  </si>
  <si>
    <t>3.参加扫雪活动五次（ 2019-11-30 ）‘+1’</t>
  </si>
  <si>
    <t xml:space="preserve"> 3.参加软件学院体育文化节排球赛‘+2’ （2019-11-13）  </t>
  </si>
  <si>
    <t>4.观看第十届体育文化节子项目新生篮球赛‘+1’ （2019-10-16）</t>
  </si>
  <si>
    <t xml:space="preserve">4.班级荣获软件学院体育文化节排球赛第一名‘+1’ （2019-11-13） </t>
  </si>
  <si>
    <t xml:space="preserve"> 5.参加“弘美致德，和谐温馨”第十一届寝室文化节文体大赛暨颁奖典礼‘+1’（2019-11-1） </t>
  </si>
  <si>
    <t xml:space="preserve">5.参加软件学院精准扶贫辅助工作志愿活动‘+1’（2019-10-27至2019-10-28） </t>
  </si>
  <si>
    <t>6.参加软件学院第十五届团学组织聘任大会暨新生军训表彰大会‘+1’（2019-11-27）</t>
  </si>
  <si>
    <t xml:space="preserve">6.在“弘扬美德，和谐温馨”第十一届寝室文化节中夺得三等奖‘+3’（2019-11-1） </t>
  </si>
  <si>
    <t>7.参加沈阳师范大学VLOG视频剪辑大赛‘+1’（2019-10-31）</t>
  </si>
  <si>
    <t>7.参加2020年双新晚会做志愿者‘+1’（2019-12-30）</t>
  </si>
  <si>
    <t>8.参加“小视频大世界”沈阳师范大学大学生微课设计大赛决赛‘+1’（2019-10-30）</t>
  </si>
  <si>
    <t>王苏安</t>
  </si>
  <si>
    <t>1.参加班级除雪(2019-11-18)‘+1’   2.参加班级除雪(2019-11-30)‘+1’   3.参加班级除雪(2019-12- 11)‘+1’   4.参加班级除雪(2019-12-16)‘+1’   5.参加班级除雪(2019-12-20)'+1'</t>
  </si>
  <si>
    <t>6.观看”勇往直前，成就非凡“办公技能大赛决赛 ‘+1’ （2019-12-20 ）</t>
  </si>
  <si>
    <t>2软件学院辩论队领队记录于2019年11月7日参加沈阳师范大学“青春领航工程”辩论赛</t>
    <phoneticPr fontId="8" type="noConversion"/>
  </si>
  <si>
    <t>心理委员记录于2019年10月10日报名参加“以情之名 传爱之影”寝室动感影集征集大赛</t>
  </si>
  <si>
    <t>10班助导李钰娇记录于2019年9月5日晚图书馆五楼报告厅参加中日交流活动观众</t>
    <phoneticPr fontId="8" type="noConversion"/>
  </si>
  <si>
    <t>7.心理委员记录2017年10月24日参加“不负韶光 筑梦远行”大学生心理健康教育大赛</t>
    <phoneticPr fontId="8" type="noConversion"/>
  </si>
  <si>
    <t>校双创联盟团队队员</t>
  </si>
  <si>
    <t>五四精神宣讲会’+1’（2020-05-04）</t>
  </si>
  <si>
    <t>第五届教学技能培训会线上学习交流’+1’（2020-04-16）</t>
  </si>
  <si>
    <t>观看第十五届自强之星评选决赛’+1’（2020-08-03）</t>
  </si>
  <si>
    <t>参加“大学生创新创业训练计划”项目</t>
  </si>
  <si>
    <t>参加学校首届“云课堂”笔记评选大赛</t>
  </si>
  <si>
    <t>观看学联大会主题网络直播活动《五年一次！这场青春省会与你共享》（2020-8-17）</t>
  </si>
  <si>
    <t>“弘美致得，和谐温馨”第十一届寝室文化节文体大赛获优秀奖’+1’（2019-12-04）</t>
    <phoneticPr fontId="8" type="noConversion"/>
  </si>
  <si>
    <t>楼层长</t>
    <phoneticPr fontId="8" type="noConversion"/>
  </si>
  <si>
    <t xml:space="preserve"> 2.班级荣获软件学院体育文化节排球赛第一名‘+1’ （2019-11-13）  </t>
  </si>
  <si>
    <t>7.观看校篮球赛（2019-10-25）'+1'</t>
  </si>
  <si>
    <t xml:space="preserve">3.参加“不负韶华 筑梦远航”为主题的大学生心理健康教育系列活动(2019-10-30)‘+4’      </t>
  </si>
  <si>
    <t>8.第二届“小视频大世界”微课设计大赛线上培训(2020-07-15)‘+1’</t>
  </si>
  <si>
    <t>6.参加“弘美致德，和谐温馨”第十一届寝室文化节大赛'+2'</t>
  </si>
  <si>
    <t>9.“弘美致德，和谐温馨”第十一届寝室文化节文体大赛暨颁奖典礼‘+1’ （2019-11-01）</t>
  </si>
  <si>
    <t xml:space="preserve">  5.参加学校首届举办“云课堂”笔记评选大赛(2020-4-20)'+2</t>
  </si>
  <si>
    <t>10.“励志笃学 逐梦青春”主题演讲大赛决赛（2019-12-02）‘+1’</t>
  </si>
  <si>
    <t>1.于2020年7月13日在第六届中国国际“互联网+”大学生创新创业大赛获得省级奖励'</t>
  </si>
  <si>
    <t>刘守炎</t>
  </si>
  <si>
    <t>1.院学生会纪检部部员+2分</t>
  </si>
  <si>
    <t xml:space="preserve">2.班级纪律委员+2分   </t>
  </si>
  <si>
    <t>9.参加运动队训练者校级一学期</t>
  </si>
  <si>
    <t>参加班级除雪(2019-11-18)‘+1’   7.参加班级除雪(2019-11-30)‘+1’   8.参加班级除雪(2019-12- 11)‘+1’   9.参加班级除雪(2019-12-16)‘+1’10.参加班级除雪(2019-12- 20)‘+1’</t>
  </si>
  <si>
    <t xml:space="preserve"> 3.参加软件学院体育文化节排球赛作为负责人‘+1’ （2019-11-13） </t>
  </si>
  <si>
    <t xml:space="preserve">4.沈阳师范大学 VLOG 视频剪辑大赛观众+1分 </t>
  </si>
  <si>
    <t xml:space="preserve">5.第八届“勤工助学文化节”开幕式暨兼职经验交流会观众+1分 </t>
  </si>
  <si>
    <t xml:space="preserve"> 5.班级荣获软件学院体育文化节排球赛第一名‘+1’ （2019-11-13）</t>
  </si>
  <si>
    <t>6.软件学院第十五届团学组织聘任大会暨新生军训表彰大会观众+1分</t>
  </si>
  <si>
    <t>6."译时光代码,释青春年华"软件学院迎双新晚会服务工作者“+2”</t>
  </si>
  <si>
    <t>7.2020年沈阳师范大学大学生寒假社会实践活动信使回访专项优秀团队荣获校级一等奖“+1”</t>
  </si>
  <si>
    <t>7."弘美致德,和谐温馨"第十一届寝室文化节文体大赛“+2”</t>
  </si>
  <si>
    <t xml:space="preserve">2.参加“弘美致德，和谐温馨”第十一届寝室文化节文体大赛暨颁奖典礼‘+1’ （2019-11-1）  </t>
  </si>
  <si>
    <t>8.参加2020年沈阳师范大学大学生寒假社会实践活动信使回访专项“+4”</t>
  </si>
  <si>
    <t>王语悦</t>
  </si>
  <si>
    <t xml:space="preserve"> 2.班级荣获软件学院体育文化节排球赛第一名‘+1’ （2019-11-13）   </t>
  </si>
  <si>
    <t xml:space="preserve">3.参加“弘美致德，和谐温馨”第十一届寝室文化节文体大赛暨颁奖典礼‘+1’ （2019-11-1）       </t>
  </si>
  <si>
    <t xml:space="preserve">3.“弘美致德，和谐温馨”第十一届寝室文化节文体大赛 获优秀奖  '+1'（2019-12-04）  </t>
  </si>
  <si>
    <t>6.软件学院“平成杯”第六届日语书法大赛三等奖'+2'（2019-12-08）</t>
  </si>
  <si>
    <t xml:space="preserve"> 5.观看“小视频大世界”沈阳师范大学大学生微课设计大赛决赛 '+1'（2019-12-04）</t>
  </si>
  <si>
    <t xml:space="preserve"> 5.学雷锋精神做志愿先锋知识问答三等奖'+2'（2020）</t>
  </si>
  <si>
    <t>9.早操迟到一次  第十一周'-0.5'</t>
  </si>
  <si>
    <t>8.参加软件学院第七届科技文化月闭幕式 '+1'（2019-12-21）</t>
  </si>
  <si>
    <t xml:space="preserve">2.扫雪两次'+2' </t>
  </si>
  <si>
    <t>3.参加软件学院第十五届团学组织聘任大会暨新生军训表彰大会‘+1’（2019-11-26）</t>
  </si>
  <si>
    <t>6.参加迎双新表演‘+2’</t>
  </si>
  <si>
    <t xml:space="preserve">4.参加“弘美致德，和谐温馨”第十一届寝室文化节文体大赛暨颁奖典礼‘+1’ （2019-11-1）       </t>
  </si>
  <si>
    <t xml:space="preserve">5.大学生记者团见面会‘+1’（2019-10-14） </t>
  </si>
  <si>
    <t>6.做“小视频大世界”沈阳师范大学大学生微课设计大赛决赛礼仪 '+1'（2019-12-04）</t>
  </si>
  <si>
    <t>7.参加沈阳师范大学新闻中心记者大赛‘+1’(2019-11-8)</t>
  </si>
  <si>
    <t>8.参加软件学院第二次JAHD商务礼仪说明会 '+1'（2019-12-05）</t>
  </si>
  <si>
    <t>9.参加“弘美致德，和谐温馨”第十一届寝室文化节文体大赛彩排‘+1’（2019-10-29）</t>
  </si>
  <si>
    <t>程昊</t>
  </si>
  <si>
    <t xml:space="preserve">1.下雪天去扫雪2019-11-182019-11-30 2019-12-11 2019-12-16 2019-12-20           </t>
  </si>
  <si>
    <t xml:space="preserve"> 2.参加青春领航工程之“沈阳师范大学第十五届体育健身（球类）运动大会‘+2’ （2019-10-25至2019-11-15）</t>
  </si>
  <si>
    <t>3.观看软件学院体育文化节排球赛‘+1’ （2019-11-13）</t>
  </si>
  <si>
    <t xml:space="preserve">3.班级荣获软件学院体育文化节排球赛第一名‘+1’ （2019-11-13） </t>
  </si>
  <si>
    <t>4.观看”勇往直前，成就非凡“办公技能大赛决赛 ‘+1’ （2019-12-20 ）</t>
  </si>
  <si>
    <t>4.参加运动队训练者校级一学期</t>
  </si>
  <si>
    <t xml:space="preserve">  5.沈阳师范大学乒乓球社团砂板乒乓球趣味比赛</t>
  </si>
  <si>
    <t>何福意</t>
  </si>
  <si>
    <t xml:space="preserve">1.一共5次扫雪分别是11.18日，11.30日，12.11日，12.16日 12.20日 '+5' </t>
  </si>
  <si>
    <t>1.体育达标者 ‘+8’</t>
  </si>
  <si>
    <t xml:space="preserve"> 2.作为观众观看创业孵化园服务活动季第二期第三场'+1'（2019-11-11）</t>
  </si>
  <si>
    <t>4.参加“弘美致德 和谐温馨”软件学院寝室文化节彩排众'+1'（2019-10-29）</t>
  </si>
  <si>
    <t xml:space="preserve"> 4参加沈阳师范大学第八届大学生形象礼仪培训，获结业证书（2020.3.31）</t>
  </si>
  <si>
    <t>孙朝琰</t>
  </si>
  <si>
    <t xml:space="preserve">扫雪（2019-11-18  2019-11-30 2019-12-11 2019-12-16 2019-12-20） </t>
  </si>
  <si>
    <t xml:space="preserve">2.参加软件学院寝室文化节比赛获三等奖 ‘+3’ </t>
  </si>
  <si>
    <t xml:space="preserve">3.观看软件学院体育文化节排球赛‘+1’ （2019-11-13）  </t>
  </si>
  <si>
    <t xml:space="preserve"> 4.班级荣获软件学院体育文化节排球赛第一名‘+1’ （2019-11-13）</t>
  </si>
  <si>
    <t xml:space="preserve"> 5.参加“弘美致德，和谐温馨”第十一届寝室文化节彩排 ‘+1</t>
  </si>
  <si>
    <t>张阳</t>
  </si>
  <si>
    <t>6.参加第八届“勤工助学文化节”开幕式暨兼职经验交流会‘+1’（2019-11-1）</t>
  </si>
  <si>
    <t xml:space="preserve">  2.扫雪‘+5’（2019-11-18 2019-11-30 2019-12-11 2019-12-16 2019-12-20）</t>
  </si>
  <si>
    <t>2.参加软件学院第十届体育文化节子项目新生篮球赛‘+2’（2019-10-16）</t>
  </si>
  <si>
    <t xml:space="preserve">  3.担任学校教务处教学改革信息员‘+2’</t>
  </si>
  <si>
    <t xml:space="preserve">’4.观看第十三届模拟面试大赛决赛‘+1’（2019-11-29） </t>
  </si>
  <si>
    <t xml:space="preserve"> 5.参加创业孵化园服务活动第二期第三场‘+1’（2019-11-11）</t>
  </si>
  <si>
    <t>许欣</t>
  </si>
  <si>
    <t xml:space="preserve">2.参加扫雪‘+5’（2019-11-18，2019-11-30，2019-12-11，2019-12-16，2019-12-20） </t>
  </si>
  <si>
    <t xml:space="preserve">2.参加软件学院体育文化节排球赛并获得第一名‘+5’ （2019-11-13） </t>
  </si>
  <si>
    <t>3.优秀学生标兵‘+4’</t>
  </si>
  <si>
    <t>3.参加软件学院体育文化节篮球赛‘+2’</t>
  </si>
  <si>
    <t>4.观看“砺志笃学，逐梦青春”主题演讲大赛决赛 ‘+1’ （2019-12-02 ）</t>
  </si>
  <si>
    <t xml:space="preserve">4.班级荣获软件学院体育文化节排球赛第一名‘+1’ （2019-11-13）           </t>
  </si>
  <si>
    <t>陈玉宇</t>
  </si>
  <si>
    <t>4.体育达标者 ‘+8’</t>
  </si>
  <si>
    <t xml:space="preserve"> 2.作为观众观看“励志笃学 筑梦青春”主题演讲大赛 ‘+1’</t>
  </si>
  <si>
    <t>6.早操迟到一次‘-0.5’</t>
  </si>
  <si>
    <t>3.作为观众观看创业孵化园服务活动季第二期第三场 ‘+1’</t>
  </si>
  <si>
    <t xml:space="preserve">3. 参加“弘美致德 和谐温馨”软件学院寝室文化节彩排 ‘+1’  </t>
  </si>
  <si>
    <t xml:space="preserve"> 7.个人寝室卫生‘-1’</t>
  </si>
  <si>
    <t>2.参加“弘美致德 和谐温馨”第十一届寝室文化节文体大赛暨颁奖典礼 ‘+1 ’</t>
  </si>
  <si>
    <t>1.扫雪2019-11-18 2019-11-30 2019-12-11 2019-12-16 2019-12-20）+5</t>
  </si>
  <si>
    <t>1.2019届院级排球比赛运动员+2（2019-11.13）</t>
  </si>
  <si>
    <t xml:space="preserve"> 3.大学生创新创业元旦晚会+1（2019.12.22）</t>
  </si>
  <si>
    <t>2.2019届院级排球比赛一等奖+5（2019-11.13）</t>
  </si>
  <si>
    <t>3.院级2019届晚会表演节目（打棍）+2</t>
  </si>
  <si>
    <t>4.体育达标者+8</t>
  </si>
  <si>
    <t>6寝室文化节+1</t>
  </si>
  <si>
    <t>2020年7月学创杯校级一等奖</t>
  </si>
  <si>
    <t>杜兴龙</t>
  </si>
  <si>
    <t xml:space="preserve">1.校学生会部员'+2'  </t>
  </si>
  <si>
    <t xml:space="preserve"> 2.班级荣获软件学院体育文化节排球赛第一名‘+1’ （2019-11-13）</t>
  </si>
  <si>
    <t>5.观看“小视频大世界”沈阳师范大学大学生微课设计大赛决（2019-10-30）</t>
  </si>
  <si>
    <t xml:space="preserve"> 6.观看沈阳师范大学VLOG视频剪辑大赛（2019-10-31</t>
  </si>
  <si>
    <t xml:space="preserve">7.观看第八届“勤工助学文化节”开幕式暨兼职经验交流会（2019-11-01）  </t>
  </si>
  <si>
    <t xml:space="preserve"> 8.观看财务讲坛——企业性质与税收种类筹划（2019-11-05）</t>
  </si>
  <si>
    <t xml:space="preserve">9.观看软件学院签到第十三届模拟面试大赛决赛（2019-11-29） </t>
  </si>
  <si>
    <t>徐畅</t>
  </si>
  <si>
    <t>1校易班工作站成员‘+2’</t>
  </si>
  <si>
    <t>2校电视台成员‘+2’</t>
  </si>
  <si>
    <t>2.班级荣获软件学院体育文化节排球赛第一名 （2019-11-13）‘+1’</t>
  </si>
  <si>
    <t xml:space="preserve">3班心理委员‘+2’寝室卫生良好（2019-11-29）‘+1’ </t>
  </si>
  <si>
    <t>3.第一生活区自管会温暖氛围我营造知识竞赛二等奖（2019-11-7）‘+4’</t>
  </si>
  <si>
    <t xml:space="preserve"> 4.沈阳师范大学VLOG视频剪辑大赛（2019-10-31）‘+1’</t>
  </si>
  <si>
    <t>4.沈阳师范大学校园媒体 2020新年联欢会（2019-12-21）‘+1’</t>
  </si>
  <si>
    <t>5.“弘美致德，和谐温馨”第十一届寝室文化节文体大赛暨颁奖典礼（2019-11-1）‘+1’</t>
  </si>
  <si>
    <t>6.第一生活区自管会温暖氛围我营造知识竞赛（2019-11-7）‘+1’</t>
  </si>
  <si>
    <t>7.沈阳师范大学新闻中心记者大赛(2019-11-8）‘+1’</t>
  </si>
  <si>
    <t>8.软件学院体育文化节排球赛(2019-11-13）‘+1’</t>
  </si>
  <si>
    <t>9.软件学院签到第十三届模拟面试大赛决赛（2019-11-29)‘+1’</t>
  </si>
  <si>
    <t>10.“励志笃学 逐梦青春”主题演讲大赛决赛（2019-12-2)‘+1’</t>
  </si>
  <si>
    <t>11.2019年软件学院体育文化节排球赛（2019-11-14）‘+1’</t>
  </si>
  <si>
    <t>12.“匠心筑梦”职业精神大讲堂（2019-11-27）‘+1’</t>
  </si>
  <si>
    <t>13.记者大赛决赛（2019-12-16）‘+1’15.沈阳师范大学新年音乐会（2019-12-23）‘+1’</t>
  </si>
  <si>
    <t>14.“小视频大世界”沈阳师范大学大学生微课设计大赛决赛（2019-10-30）‘+1’</t>
  </si>
  <si>
    <t>15.第二届“小视频大世界”大学生微课设计大赛（2020-7-21）‘+1’</t>
  </si>
  <si>
    <t>16.扫雪（2019-11-18 2019-11-30 2019-12-11 2019-12-16 2019-12-20）‘+5’</t>
  </si>
  <si>
    <t>17.寝室卫生良好（2019-11-29）‘+1’</t>
  </si>
  <si>
    <t>杨复宇</t>
  </si>
  <si>
    <t>3.排球赛班级第一 +1</t>
  </si>
  <si>
    <t>2  沈阳师范大学VLOG视频剪辑大赛+1分</t>
  </si>
  <si>
    <t>2.体育达标‘+8’</t>
  </si>
  <si>
    <t>1.创业孵化园服务活动季第二期第三场观众+1分</t>
  </si>
  <si>
    <t xml:space="preserve">3.早操迟6次‘-3    </t>
  </si>
  <si>
    <t>梁福会</t>
  </si>
  <si>
    <t>1.楼层长’+1’</t>
  </si>
  <si>
    <t>2.2019-11-18；2019-12-30；2019-11-30扫雪'+3'</t>
  </si>
  <si>
    <t>2.班级荣获软件学院体育文化节排球赛第一名‘+1’ （2019-11-13）</t>
  </si>
  <si>
    <t xml:space="preserve">3.参加“弘美致德，和谐温馨”第十一届寝室文化节文体大赛暨颁奖典礼‘+1’ （2019-11-1） </t>
  </si>
  <si>
    <t>8.早操迟到'-0.5'</t>
  </si>
  <si>
    <t xml:space="preserve">4.“匠心筑梦” 职业精神大讲堂（2019-11-27） '+1' </t>
  </si>
  <si>
    <t>5.软件学院第二次JAHD商务礼仪说明会'+1'（2019-12-02）</t>
  </si>
  <si>
    <t>6.参加软件学院第七届科技文化月闭幕式 '+1'（2019-12-21）</t>
  </si>
  <si>
    <t>7.校篮球比赛’+1’（2019-10-25）</t>
  </si>
  <si>
    <t>刘金玲</t>
  </si>
  <si>
    <t>1.2019-11-18；2019-12-30；2019-11-30扫雪'+3'</t>
  </si>
  <si>
    <t>3.“励志笃学  逐梦青春” 主题演讲大赛决赛（2019-12-02）+1</t>
  </si>
  <si>
    <t xml:space="preserve">  3.“弘美致德，和谐温馨”第十一届寝室文化节文体大赛 获优秀奖  '+1'（2019-12-04）     </t>
  </si>
  <si>
    <t xml:space="preserve"> 4.观看沈阳师范大学VLOG视频剪辑大赛 '+1'（2019-12-04）</t>
  </si>
  <si>
    <t>6.早操迟到'-0.5'</t>
  </si>
  <si>
    <t>5.参加软件学院第七届科技文化月闭幕式 '+1'（2019-12-21）</t>
  </si>
  <si>
    <t>孙嘉一</t>
  </si>
  <si>
    <t>1.参加扫雪+2（19-11-18，19-11-30）</t>
  </si>
  <si>
    <t xml:space="preserve"> 1.参加“弘美致德，和谐温馨”第十一届寝室文化节文体大赛暨颁奖典礼‘+1’ （2019-11-1）</t>
  </si>
  <si>
    <t>2.参加沈阳师范大学VLOG视频剪辑大赛’+1’（2019-10-31）</t>
  </si>
  <si>
    <t>3.参加第八届“勤工助学文化节”开幕式暨兼职经验交流会’+1’（2019-11-01）</t>
  </si>
  <si>
    <t>4.观看软件学院体育文化节排球赛‘+1’ （2019-11-13）</t>
  </si>
  <si>
    <t>刘雅雅</t>
  </si>
  <si>
    <t>参加扫雪2019-11-18 2019-11-30 2019-12-11 2019-12-16 2019-12-20）</t>
  </si>
  <si>
    <t>何卓文</t>
  </si>
  <si>
    <t>1.参加扫雪（2019-11-18 2019-11-30 2019-12-11 2019-12-16 2019-12-20）“+5”</t>
  </si>
  <si>
    <t>1.参加第十届体育文化节子项目新生篮球赛’+2’（2019-10-15）</t>
  </si>
  <si>
    <t>2.参加第八届“勤工助学文化节”开幕式暨兼职经验交流会’+1’（2019-10-31）</t>
  </si>
  <si>
    <t xml:space="preserve">2.参加软件学院体育文化节排球赛‘+2’ （2019-11-13）  </t>
  </si>
  <si>
    <t>3.参加软件学院第七届科技文化月闭幕式’+1’（2019-12-16）</t>
  </si>
  <si>
    <t>3.作为运动员参加软件学院体育文化节排球赛第一名‘+5’</t>
  </si>
  <si>
    <t>王淼</t>
  </si>
  <si>
    <t xml:space="preserve">’2.参加“弘美致德，和谐温馨”第十一届寝室文化节文体大赛暨颁奖典礼‘+1’ （2019-11-1） </t>
  </si>
  <si>
    <t xml:space="preserve"> 2.参加青春领航工程之“沈阳师范大学第十五届体育健身（球类）运动大会‘+1’ （2019-10-25至2019-11-15） </t>
  </si>
  <si>
    <t xml:space="preserve">1.早操迟到3次‘-1.5’    </t>
  </si>
  <si>
    <t>5.“小视频大世界”沈阳师范大学大学生微课设计大赛决赛‘+1’</t>
  </si>
  <si>
    <t>6.沈阳师范大学VLOG视频剪辑大赛‘+1’</t>
  </si>
  <si>
    <t>7.第八届“勤工助学文化节”开幕式暨兼职经验交流会‘+1’</t>
  </si>
  <si>
    <t>8.观看沈阳师范大学“中日友好交流大会”开幕式‘+1’</t>
  </si>
  <si>
    <t>刘逸燃</t>
  </si>
  <si>
    <t>扫雪3次（2019-12-11 2019-12-16 2019-12-20）</t>
  </si>
  <si>
    <t>1.沈阳师范大学2019年阳光体育运动健身学生早操四季排名赛跳绳比赛校级三等奖'+7'（2019-12-19）</t>
  </si>
  <si>
    <t>通报批评-1</t>
  </si>
  <si>
    <t>2.“弘美致德，和谐温馨”软件学院寝室文化节彩排（2019-10-29）+1</t>
  </si>
  <si>
    <t>3.弘美致德，和谐温馨”第十一届寝室文化节文体大赛暨颁奖典礼（2019-11-1）+1</t>
  </si>
  <si>
    <t xml:space="preserve">4.软件学院体育文化节排球赛（2019-11-13）+1 </t>
  </si>
  <si>
    <t>5.参加寝室文化节并表演节目（2019-11-1）+2</t>
  </si>
  <si>
    <t>陈杰</t>
  </si>
  <si>
    <t>1.下雪天去扫雪2019-11-182019-11-30 2019-12-11 2019-12-16 2019-12-20 +4</t>
  </si>
  <si>
    <t xml:space="preserve">2沈阳师范大学乒乓球社团砂板乒乓球趣味比赛+2 </t>
  </si>
  <si>
    <t xml:space="preserve"> 4.观看”勇往直前，成就非凡“办公技能大赛决赛 ‘+1’ （2019-12-20 ） </t>
  </si>
  <si>
    <t>5.参加“弘美致德，和谐温馨”第十一届寝室文化节文体大赛活动‘+1’（2019-10-1）</t>
  </si>
  <si>
    <t>耿梓博</t>
  </si>
  <si>
    <t xml:space="preserve">担任学校教务处教学改革优秀信息员 </t>
    <phoneticPr fontId="8" type="noConversion"/>
  </si>
  <si>
    <t>2019-2020学年软件学院19级软件工程专业综合测评分数统计汇总表</t>
  </si>
  <si>
    <t>专业</t>
  </si>
  <si>
    <t>软件工程</t>
  </si>
  <si>
    <t>班级</t>
  </si>
  <si>
    <t>10-12班</t>
  </si>
  <si>
    <t>辅导员：</t>
  </si>
  <si>
    <t>冯思源</t>
  </si>
  <si>
    <t>序号</t>
  </si>
  <si>
    <t>姓名</t>
  </si>
  <si>
    <t>学号</t>
  </si>
  <si>
    <t>综合测评总分</t>
  </si>
  <si>
    <t>学分加分平均分</t>
  </si>
  <si>
    <t>德育加分/减分事项内容</t>
  </si>
  <si>
    <t>得分</t>
  </si>
  <si>
    <t>智育加分/减分事项内容</t>
  </si>
  <si>
    <t>文体加分/减分事项内容</t>
  </si>
  <si>
    <t>付书凡</t>
  </si>
  <si>
    <t>1.生活委员</t>
  </si>
  <si>
    <t>1.体育达标者</t>
  </si>
  <si>
    <t>7.团支书记录2020年5月4日参加五四精神宣讲会</t>
    <phoneticPr fontId="8" type="noConversion"/>
  </si>
  <si>
    <t>18.于2020年07月15日报名参加了大创创新训练项目1分+参加互联网+校内选拔赛1分</t>
    <phoneticPr fontId="8" type="noConversion"/>
  </si>
  <si>
    <t>沈阳铁路志愿者1次</t>
    <phoneticPr fontId="8" type="noConversion"/>
  </si>
  <si>
    <t>心理委员记录19年10月30日动感影集大赛和主题演讲两个大赛</t>
    <phoneticPr fontId="8" type="noConversion"/>
  </si>
  <si>
    <t>4.观看软件学院体育文化节排球赛‘+1’ （2019-11-13） 和五四精神宣讲会观众</t>
    <phoneticPr fontId="8" type="noConversion"/>
  </si>
  <si>
    <t>6.观看沈阳师范大学VLOG视频剪辑大赛 '+1'（2019-12-04）和参加大学生微课设计大赛</t>
    <phoneticPr fontId="8" type="noConversion"/>
  </si>
  <si>
    <t>7.参加软件学院第二次JAHD商务礼仪说明会 '+1'（2019-12-05）+</t>
    <phoneticPr fontId="8" type="noConversion"/>
  </si>
  <si>
    <t>参加云笔记大赛</t>
    <phoneticPr fontId="8" type="noConversion"/>
  </si>
  <si>
    <t>寝室文化节出观众1次</t>
    <phoneticPr fontId="8" type="noConversion"/>
  </si>
  <si>
    <t>微课设计大赛观众1次</t>
    <phoneticPr fontId="8" type="noConversion"/>
  </si>
  <si>
    <t>学雷锋精神做志愿先锋竞赛参与并获得院级2等奖</t>
    <phoneticPr fontId="8" type="noConversion"/>
  </si>
  <si>
    <t xml:space="preserve"> 3班级荣获软件学院体育文化节排球赛第一名‘+1’ （2019-11-13）；寝室动感影集大赛参与加2</t>
    <phoneticPr fontId="8" type="noConversion"/>
  </si>
  <si>
    <t>1.寝室长 '+1' 网球协会部员加2，</t>
    <phoneticPr fontId="8" type="noConversion"/>
  </si>
  <si>
    <t>2019沈师计算机程序设计大赛加1；挑战杯参加加1</t>
    <phoneticPr fontId="8" type="noConversion"/>
  </si>
  <si>
    <t>参加互联网+比赛</t>
    <phoneticPr fontId="8" type="noConversion"/>
  </si>
  <si>
    <t>参加大学生创新创业计划项目</t>
    <phoneticPr fontId="8" type="noConversion"/>
  </si>
  <si>
    <t>1.寝室长 '+1'  学委+2，学生会干事加2</t>
    <phoneticPr fontId="8" type="noConversion"/>
  </si>
  <si>
    <t>家教之星优秀志愿者1分；沈阳铁路志愿者1次1分</t>
    <phoneticPr fontId="8" type="noConversion"/>
  </si>
  <si>
    <t>寝室长1分；铁路志愿者1分</t>
    <phoneticPr fontId="8" type="noConversion"/>
  </si>
  <si>
    <t>寝室长1分，铁路志愿者1分</t>
    <phoneticPr fontId="8" type="noConversion"/>
  </si>
  <si>
    <t>生活委员</t>
    <phoneticPr fontId="8" type="noConversion"/>
  </si>
  <si>
    <t>精准扶贫工作志愿活动1分，沈阳铁路志愿者1分</t>
    <phoneticPr fontId="8" type="noConversion"/>
  </si>
  <si>
    <t>生活区寝室卫生1分；沈阳铁路志愿者1分</t>
    <phoneticPr fontId="8" type="noConversion"/>
  </si>
  <si>
    <t>校学术创新部干事2分，沈阳铁路志愿者1分</t>
    <phoneticPr fontId="8" type="noConversion"/>
  </si>
  <si>
    <t>暑期实践1分，沈阳铁路志愿者1分</t>
    <phoneticPr fontId="8" type="noConversion"/>
  </si>
  <si>
    <t>参加五四精神宣讲会1分，沈阳铁路志愿者1分</t>
    <phoneticPr fontId="8" type="noConversion"/>
  </si>
  <si>
    <t>3.校电视台新媒体运营部部员加2，沈阳铁路志愿者加1</t>
    <phoneticPr fontId="8" type="noConversion"/>
  </si>
  <si>
    <t>1.PU记录2019年10月31日沈阳师范大学VLOG视频剪辑大赛观众加1，沈阳铁路志愿者加1</t>
    <phoneticPr fontId="8" type="noConversion"/>
  </si>
  <si>
    <t>1.班长记录2019年11月15日于软件学院参加集体除雪活动加1，沈阳铁路志愿者1次加1</t>
    <phoneticPr fontId="8" type="noConversion"/>
  </si>
  <si>
    <t>软件学院第二次JADH商务礼仪说明会加1，寝室长加1</t>
    <phoneticPr fontId="8" type="noConversion"/>
  </si>
  <si>
    <t>寝室文化节文体大赛颁奖典礼观众加1，中日交流会观众加1</t>
    <phoneticPr fontId="8" type="noConversion"/>
  </si>
  <si>
    <t>6.观看校篮球比赛‘+1’（2019-10-25），沈阳铁路志愿者加1</t>
    <phoneticPr fontId="8" type="noConversion"/>
  </si>
  <si>
    <t>3.听五四精神宣讲会'+1'（2020-5-4），沈阳铁路志愿者加1</t>
    <phoneticPr fontId="8" type="noConversion"/>
  </si>
  <si>
    <t>2.扫雪两次'+2，沈阳铁路志愿者1</t>
    <phoneticPr fontId="8" type="noConversion"/>
  </si>
  <si>
    <t>1.学院扫雪活动3次+3，沈阳铁路志愿者1次加1</t>
    <phoneticPr fontId="8" type="noConversion"/>
  </si>
  <si>
    <t>2.10班助教李钰娇记录2019年9月5日晚图书馆5楼报告厅举办中日交流活动</t>
  </si>
  <si>
    <t>2.2019年沈阳师范大学球类运动篮球比赛第三名</t>
  </si>
  <si>
    <t>3.10班助教李钰娇记录2019年9月17日晚在软件学院122举办软件学院2019暑假社会实践表彰大会(未加分)</t>
  </si>
  <si>
    <t>3.2019年11月第十一届寝室装潢设计大赛优秀奖</t>
  </si>
  <si>
    <t>4.pu记录2019年10月25日参加青春领航工程之“沈阳师范大学第十五届体育健身活
动”(未加分）</t>
  </si>
  <si>
    <t xml:space="preserve">4.心理委员记录2019年10月24日参加“励志笃学 逐梦青春”主题演讲大赛
</t>
  </si>
  <si>
    <t>5.pu记录2019年11月7日第一生活区“温暖氛围我营造”知识竞赛</t>
  </si>
  <si>
    <t xml:space="preserve">5.心理委员记录2019年10月24日参加“以情之名 传爱之影”主题演讲大赛
</t>
  </si>
  <si>
    <t>6.pu记录2019年12月20日参加“勇往职前，成就非凡”办公技能大赛决赛(未加分)</t>
  </si>
  <si>
    <t>6.办公室记录2020年4月20日报名参加沈阳师范大学“享云端课堂 书青春学风”笔记评选活动</t>
  </si>
  <si>
    <t>7。参加运动队训练者校级加分一学期50%计分</t>
  </si>
  <si>
    <t>8.2020年7月25日参加第二届“小视频大世界”大学生微课设计大赛线上培训(未加分)</t>
  </si>
  <si>
    <t>9.心理委员记录2020年8月3日参加第十五届自强之星评选决赛</t>
  </si>
  <si>
    <t>10.参与软件学院“学习强国线上青年学习竞赛月”并获得先进个人称号</t>
  </si>
  <si>
    <t>11.班长记录2019年11月15日于软件学院参加集体除雪活动</t>
  </si>
  <si>
    <t>12.班长记录2019年11月18日于锦桥参加集体除雪活动</t>
  </si>
  <si>
    <t>13.班长记录2019年11月30日于锦桥参加集体除雪活动</t>
  </si>
  <si>
    <t xml:space="preserve">14.班长记录2019年12月17日于锦桥参加集体除雪活动
</t>
  </si>
  <si>
    <t xml:space="preserve">15.班长记录2019年12月30日于锦桥参加集体除雪活动
</t>
  </si>
  <si>
    <t>16.中国国际“互联网+”大学生创新创业大赛校内选拔赛（百校闲屋）</t>
  </si>
  <si>
    <t>周帅坤</t>
  </si>
  <si>
    <t>1.班长</t>
  </si>
  <si>
    <t>2.院团委科技创新部干事</t>
  </si>
  <si>
    <t>2.软件学院生活部记录2019年11月7日参加“温暖氛围我营造”生活区管理知识竞赛</t>
  </si>
  <si>
    <t>3.pu记录2019年10月31日沈阳师范大学VLOG视频剪辑大赛出观众</t>
  </si>
  <si>
    <t>3.软件学院团委志愿工作部记录参加2020年5月10日参加软件学院“学雷锋精神，做志愿先锋”在线知识竞赛</t>
  </si>
  <si>
    <t>4.pu记录2019年10月27日参见软件学院精准扶贫辅助工作志愿活动</t>
  </si>
  <si>
    <t>4.软件学院学生会记录2019年12月30日参加迎双新晚会</t>
  </si>
  <si>
    <t>5.pu记录2019年11月27日软件学院第十五届团学组织聘任大会暨新生军训表彰大会出观众</t>
  </si>
  <si>
    <t>5.团支书记录参加软件学院辩论赛初赛</t>
  </si>
  <si>
    <t>6.pu记录2019年12月04日“蕴爱于心 寄书长情”给父母的一封信征集大赛决赛出观众</t>
  </si>
  <si>
    <t>6.心理委员记录2020年06月02日参加“聆音颂情 谈诉疫声”原创语音叙事大赛</t>
  </si>
  <si>
    <t>7.pu记录2019年12月20日“勇往职前，成就非凡”办公技能大赛决赛出观众</t>
  </si>
  <si>
    <t>7.心理委员记录2019年10月30日参加“以情之名 传爱之影”寝室动感影集征集大赛</t>
  </si>
  <si>
    <t>8.软件学院团委志愿工作部记录2020年05月04日参加五四精神宣讲会</t>
  </si>
  <si>
    <t>8.心理委员记录2019年10月30日参加“励志笃学 逐梦青春”主题演讲大赛</t>
  </si>
  <si>
    <t>9.软件学院影音设计部记录2020年07月15日参加沈阳师范大学第二届“小视频大世界”微课设计大赛线上培训会</t>
  </si>
  <si>
    <t>9.团支书记录2020年04月20日参加首届“云笔记”笔记评选大赛</t>
  </si>
  <si>
    <t>10.班长记录2019年11月15日于软件学院参加集体除雪活动</t>
  </si>
  <si>
    <t>11.班长记录2019年11月16日于锦桥参加集体除雪活动</t>
  </si>
  <si>
    <t>14.班长记录2019年12月17日于锦桥参加集体除雪活动</t>
  </si>
  <si>
    <t>15.班长记录2019年12月30日于锦桥参加集体除雪活动</t>
  </si>
  <si>
    <t>16.软件学院acm工作室记录2019年10月27日参加“励志青春，开拓技能”计算机程序设计大赛</t>
  </si>
  <si>
    <t>17.软件学院体育部记录2019年11月14日于南区排球场出观众</t>
  </si>
  <si>
    <t>18.10班助导李钰娇记录2019年9月17日晚于软件学院122软件学院2019暑假社会实践表彰大会出观众</t>
  </si>
  <si>
    <t>20.参加中国国际“互联网+”大学生创新创业大赛校内选拔赛（百校闲屋）</t>
  </si>
  <si>
    <t>21.参加沈阳师范大学“大学生创业创新训练计划项目”</t>
  </si>
  <si>
    <t>侯雅茹</t>
  </si>
  <si>
    <t>1.纪律委员</t>
  </si>
  <si>
    <t>2.院团委组织部干事</t>
  </si>
  <si>
    <t>3.寝室长</t>
  </si>
  <si>
    <t>3.团委志愿部记录报名参加软件学院“五四精神传薪火，激扬青春献祖国”线上宣讲会</t>
  </si>
  <si>
    <t>4.教务处长学生助理教改信息员</t>
  </si>
  <si>
    <t>4.办公室记录2020年4月20日报名参加沈阳师范大学“享云端课堂 书青春学风”笔记评选活动</t>
  </si>
  <si>
    <t>5.pu记录2019年10月31日沈阳师范大学VLOG视频剪辑大赛出观众</t>
  </si>
  <si>
    <t>5.团委科技创新部记录报名参加《“三行情书献抗‘疫’英雄”》五四青年节系列活动</t>
  </si>
  <si>
    <t>6.pu记录2019年11月01日“弘美弘德，和谐温馨”第十一届寝室文化节问题大赛暨颁奖典礼出观众</t>
  </si>
  <si>
    <t>6.心理委员记录2020年06月02日参加“绘心画疫 漫笔描情”大学生原创心理漫画征集大赛</t>
  </si>
  <si>
    <t>7.pu记录2019年11月27日软件学院第十五届团学组织聘任大会暨新生军训表彰大会出观众</t>
  </si>
  <si>
    <t>8.pu记录2019年12月04日“蕴爱于心 寄书长情”给父母的一封信征集大赛决赛出观众</t>
  </si>
  <si>
    <t>8.文艺部记录2019年11月1日在“弘美致德 和谐温馨”第十一届寝室装潢设计大赛中获得优秀奖</t>
  </si>
  <si>
    <t>10.pu记录12月1日 参加讲辩协会新生赛</t>
  </si>
  <si>
    <t>11.pu记录12月12日参加“宏辞论道，以辩会友”讲辩新生赛8进4</t>
  </si>
  <si>
    <t>12.pu记录12月9日参加“激辩明理”沈阳师范大学大学生辩论赛决赛</t>
  </si>
  <si>
    <t>13.班长记录2019年11月15日于软件学院参加集体除雪活动</t>
  </si>
  <si>
    <t>14.班长记录2019年11月18日于锦桥参加集体除雪活动</t>
  </si>
  <si>
    <t>15.班长记录2019年12月17日于锦桥参加集体除雪活动</t>
  </si>
  <si>
    <t>16.班长记录2019年12月30日于锦桥参加集体除雪活动</t>
  </si>
  <si>
    <t>17.中国国际“互联网+”大学生创新创业大赛校内选拔赛（百校闲屋）</t>
  </si>
  <si>
    <t>田佳欢</t>
  </si>
  <si>
    <t>1.寝室长</t>
  </si>
  <si>
    <t>2.pu记录2019年12月16日参加软件学院第七届科技文化月闭幕式（未加分）</t>
  </si>
  <si>
    <t>2.寝室文化节大赛</t>
  </si>
  <si>
    <t>3.pu记录2019年12月01日参加软件学院第二次JAHD商务礼仪说明会（未加分）</t>
  </si>
  <si>
    <t>3.参加校服设计大赛</t>
  </si>
  <si>
    <t>4.pu记录2019年11月26日参加“匠心筑梦”职业精神大讲堂（未加分）</t>
  </si>
  <si>
    <t>4.心理委员记录 2020年“5·25”大学生心理建康教育宣传活动之“绘心画疫 漫笔描情”原创心里漫画征集大赛</t>
  </si>
  <si>
    <t>5.pu记录2019年10月30日参加沈阳师范大学LIOG视频剪辑大赛（未加分）</t>
  </si>
  <si>
    <t>5.心理委员记录 2019年10月24日以情之名·传爱之影”寝室动感影集大赛</t>
  </si>
  <si>
    <t>6.校级优秀标兵</t>
  </si>
  <si>
    <t>6.心理委员记录 2019年10月24日“蕴爱于心 寄书长情”
给父母一封信征集大赛</t>
  </si>
  <si>
    <t>7.班长记录2019年11月15日于软件学院参加集体除雪活动</t>
  </si>
  <si>
    <t>7.办公室干事记录于2020.4.19报名参加了沈阳师范大学关于“享云端课堂，书青春学风”笔记评选活动</t>
  </si>
  <si>
    <t>8.班长记录2019年11月30日于锦桥参加集体除雪活动</t>
  </si>
  <si>
    <t>8.pu记录2019年11月13日参加2019年体育文化节排球赛</t>
  </si>
  <si>
    <t>9.班长记录2019年12月17日于锦桥参加集体除雪活动</t>
  </si>
  <si>
    <t>10.班长记录2019年12月30日于锦桥参加集体除雪活动</t>
  </si>
  <si>
    <t>11.参加软件学院“五四精神传薪火，激扬青春献祖国”线上宣讲会</t>
  </si>
  <si>
    <t>12.生活部加分卫生良好</t>
  </si>
  <si>
    <t>13.2020年7月7日参加全国大学生“互联网+”创新创业大赛（诗途之路）</t>
  </si>
  <si>
    <t xml:space="preserve">14.大学生创新创业大赛（诗途大赛）
</t>
  </si>
  <si>
    <t>15.团委宣传部记录2020年8月17日观看《五年一次！这场青春盛会与你共享》</t>
  </si>
  <si>
    <t>王化会</t>
  </si>
  <si>
    <t>1.学校社团迷影社成员</t>
  </si>
  <si>
    <t>2.2019年11月5日于软件学院参加集体除雪活动</t>
  </si>
  <si>
    <t>2.于2020年5月23日参加"聆音颂情 谈诉疫声"原创语音叙事大赛</t>
  </si>
  <si>
    <t>3.2019年11月18日于锦桥参加集体除雪活动</t>
  </si>
  <si>
    <t>3.于2019年10月30日参加双十活动“动感影集”</t>
  </si>
  <si>
    <t>4.22019年11月30日于锦桥参加集体除雪活动</t>
  </si>
  <si>
    <t>4.于2019年10月30日参加双十活动“主题演讲”</t>
  </si>
  <si>
    <t>5.2019年12月17日于锦桥参加集体除雪活动</t>
  </si>
  <si>
    <t>5.PU记录2019年11月01日“弘美致德，和谐温馨”第十二届寝室文化节文体大赛颁奖</t>
  </si>
  <si>
    <t>6.2019年12月30日于锦桥参加集体除雪活动</t>
  </si>
  <si>
    <t>7.PU记录2019年11月29日软件学院签到第十三届模拟面试大赛决赛</t>
  </si>
  <si>
    <t>8.PU记录2019年12月2日软件学院第二次JAHD商务礼仪说明会（备注：当时组织人员让先离开，后台统一签退。但一直没做）</t>
  </si>
  <si>
    <t>9.2019年12.16软件学软第七届科技文化月闭幕（备注：当时组织人员让先离开，统一签退。但一直未做）</t>
  </si>
  <si>
    <t>10.团支书记录2020年7月15日参加第二届“小视频大世界”大学生微课设计大赛线上培训</t>
  </si>
  <si>
    <t>11.团支书记录2020年5月4日参加软件学院“五四精神传薪火，激扬青春献中国”线上宣讲会</t>
  </si>
  <si>
    <t>12.班长记录2019年10月25日于南区训练馆篮球赛出观众</t>
  </si>
  <si>
    <t>13.报名参加互联网+（  Timestamp小程序）</t>
  </si>
  <si>
    <t>14.报名参加大创项目，校级获批</t>
  </si>
  <si>
    <t>15.软件学院ACM工作室记录2019年10月27日参加啊“励志青春，开拓技能”计算机程序大赛</t>
  </si>
  <si>
    <t>16.于2020年7月29日参加辽宁省计算机比赛</t>
  </si>
  <si>
    <t>17.团委宣传部记录2020年8月17日观看《五年一次！这场青春盛会与你共享》出观众</t>
  </si>
  <si>
    <t>丁莹</t>
  </si>
  <si>
    <t>1.组织委员</t>
  </si>
  <si>
    <t>2.校级优秀标兵</t>
  </si>
  <si>
    <t>3.心理委员记录 2019年10月30日“以情之名·传爱之影”寝室动感影集大赛</t>
  </si>
  <si>
    <t>3.pu记录2019年11月6日参加沈阳师范大学第三次团代会，软件学院团代表选举大会</t>
  </si>
  <si>
    <t>4.心理委员记录 2020年525大学生心理健康宣传活动之“绘心画疫，漫笔描情”原创漫画心理征集大赛</t>
  </si>
  <si>
    <t>5.心理委员记录2019年10月24日“蕴爱于心 寄书长情”给父母一封信征集大赛</t>
  </si>
  <si>
    <t>5.pu记录2019年12月4日参加“蕴爱于心 寄书长情”给父母一封信征集大赛决赛</t>
  </si>
  <si>
    <t>6.心理委员记录2019年10月24日“刻承匠心 纸展暖意”心理健康知识海报设计大赛</t>
  </si>
  <si>
    <t>6.pu记录2019年11月1日参加“弘扬致德，和谐温馨”第十一届寝室文化节文体大赛暨颁奖典礼</t>
  </si>
  <si>
    <t>7.办公室记录2020年4月20日报名参加沈阳师范大学“享云端课堂 书青春学风”笔记评选活动</t>
  </si>
  <si>
    <t>11.参加软件学院“五四精神传薪火，激扬青春献祖国”
线上宣讲会</t>
  </si>
  <si>
    <t>12.pu记录2019年11月25号参加2019年第五季“师大新生音”总决赛（未加分）</t>
  </si>
  <si>
    <t>13.生活部加分卫生良好</t>
  </si>
  <si>
    <t>14.中国国际“互联网+”大学生创新创业大赛校内选拔赛(大学生考研平台)</t>
  </si>
  <si>
    <t>15.参加中国国际“互联网+”大学生创新创业大赛校内选拔赛（6G咖啡馆）</t>
  </si>
  <si>
    <t>16.软件学院记录参加2020年软件学院社会实践信使回访活动</t>
  </si>
  <si>
    <t>王楚晴</t>
  </si>
  <si>
    <t>1.团支书</t>
  </si>
  <si>
    <t>2.PU记录2019年11月6日 沈阳师范大学第三次团代会</t>
  </si>
  <si>
    <t>2.“弘美致德，和谐温馨”软件学院第一届寝室文化节</t>
  </si>
  <si>
    <t>3.PU记录2019年11月22日 教育科学院“师的N次方”</t>
  </si>
  <si>
    <t>3.心理委员记录2019年10月24日“以情之名·传爱之影”寝室动感影集大赛</t>
  </si>
  <si>
    <t>4.PU记录2019年12月4日 给父母一封信征集大赛决赛</t>
  </si>
  <si>
    <t>4.心理委员记录2019年10月24日“蕴爱于心 寄书长情”给父母一封信征集大赛</t>
  </si>
  <si>
    <t>5.团委志愿工作部记录 2020年5月4日软件学院“五四精神传薪火，激扬青春献祖国”线上宣讲会</t>
  </si>
  <si>
    <t>5.心理委员记录2019年10月24日“刻承匠心 纸展暖意”心理健康知识海报设计大赛</t>
  </si>
  <si>
    <t>6.团委志愿工作部记录 2020年4月5日软件学院“学雷锋精神，做志愿先锋”在线知识测试</t>
  </si>
  <si>
    <t>6.心理委员记录参加2020年5月23日“镜下战疫 闪摄情深”主题摄影大赛</t>
  </si>
  <si>
    <t>7.2020年5月10日软件学院“学五四精神，做时代青年”在线知识测试</t>
  </si>
  <si>
    <t>7.团委科技创新部记录报名参加《“三行情书献抗‘疫’英雄”》五四青年节系列活动</t>
  </si>
  <si>
    <t>8.2020年7月15日第二届“小视频大世界”大学生微课设计大赛线上培训会</t>
  </si>
  <si>
    <t>8.PU记录2019年11月14日 2019年体育文化节排球赛</t>
  </si>
  <si>
    <t>9.参加中国国际“互联网+”大学生创新创业大赛校内选拔赛（6G咖啡馆）</t>
  </si>
  <si>
    <t>10.参加沈师大第八届大学生形象礼仪培训</t>
  </si>
  <si>
    <t>11.班长记录 2019年11.15扫雪</t>
  </si>
  <si>
    <t>12.班长记录 2019年12.17扫雪</t>
  </si>
  <si>
    <t>13.班长记录2019年12.30扫雪</t>
  </si>
  <si>
    <t>15.生活部 寝室卫生良好</t>
  </si>
  <si>
    <t>16.软件学院记录参加2020年软件学院社会实践 信使回访活动</t>
  </si>
  <si>
    <t>18.团委宣传部2020年8月17日观看《五年一次！这场青春盛会与你共享》</t>
  </si>
  <si>
    <t>李雪</t>
  </si>
  <si>
    <t>1.pu记录2019.10.31出了沈阳师范大学VLOG视频剪辑大赛的观众</t>
  </si>
  <si>
    <t>2.pu记录2019年11月01日出了“弘美致德，和谐温馨”第十一届寝室文化节文体大赛暨颁奖典礼的观众</t>
  </si>
  <si>
    <t>2.软件学院生活部记录于10月报名参加了“弘美致德，和谐温馨”第十一届寝室文化节文体大赛</t>
  </si>
  <si>
    <t>3.pu记录2019年11月29日出了软件学院第十三届模拟面试大赛决赛的观众</t>
  </si>
  <si>
    <t>3.心理委员记录2020.5.25报名参加了2020年“5·25”大学生心理健康教育宣传活动之“浮光阅影 逆境携行”短视频征集大赛</t>
  </si>
  <si>
    <t>5.pu记录2019年11月14日报名参加了2019年软件学院体育文化节排球赛（未加分）</t>
  </si>
  <si>
    <t>4.心理委员记录2019.10.30报名参加了双十活动“刻承匠心，纸展暖意”心理健康知识海报设计大赛</t>
  </si>
  <si>
    <t>7.pu记录2019年12月16日出了记者大赛决赛的观众（未加分）</t>
  </si>
  <si>
    <t>5.心理委员记录2019年10月24日报名参加了双十活动“以情之名，传爱之影”寝室动感影集征集大赛</t>
  </si>
  <si>
    <t>8.pu记录2019年12月21日报名参加了2019年软件学院体育文化节排球赛（未加分）</t>
  </si>
  <si>
    <t>6.办公室干事记录于2020年04月19日报名参加了沈阳师范大学关于“享云端课堂，书青春学风”笔记评选活动</t>
  </si>
  <si>
    <t>9.班长记录2019年11月15日于软件学院参加集体除雪活动</t>
  </si>
  <si>
    <t>10.班长记录2019年11月18日于锦桥参加集体扫雪活动</t>
  </si>
  <si>
    <t>11.班长记录2019年11月30日于锦桥参加集体扫雪活动</t>
  </si>
  <si>
    <t>12.班长记录2019年12月17日于锦桥参加集体扫雪活动</t>
  </si>
  <si>
    <t>13.班长记录2019年12月30日于锦桥参加集体扫雪活动</t>
  </si>
  <si>
    <t>14.软件学院影音设计部记录2020年07月15日参加了第二届“小视频大世界”大学生微课设计大赛线上培训会</t>
  </si>
  <si>
    <t>15.软件学院团委志愿工作部记录于2020年05月04日参加了软件学院“五四精神传薪火，激扬青春献祖国”线上宣讲会</t>
  </si>
  <si>
    <t>16.生活部记录于2019年11月22日关于寝室卫生整体良好</t>
  </si>
  <si>
    <t>17.软件学院记录2019年12月03日报名参加了“勇往直前，成就非凡”办公技能大赛</t>
  </si>
  <si>
    <t>19.成为新闻中心媒体（校媒）学生干部任职阳光广播台广播剧部员</t>
  </si>
  <si>
    <t>刘思雨</t>
  </si>
  <si>
    <t>1.pu记录2019年12月16日参加软件学院第七届科技文化月闭幕式（未加分）</t>
  </si>
  <si>
    <t xml:space="preserve">1.体育达标者
</t>
  </si>
  <si>
    <t>2.pu记录2019年12月01日参加软件学院第二次JAHD商务礼仪说明会（未加分）</t>
  </si>
  <si>
    <t>3.pu记录2019年11月13日参加2019年体育文化节排球赛</t>
  </si>
  <si>
    <t>3.心理委员记录2020年“5·25”大学生心理建康教育宣传活动之“绘心画疫 漫笔描情”原创心里漫画征集大赛</t>
  </si>
  <si>
    <t>4.pu记录2019年10月30日参加沈阳师范大学LIOG视频剪辑大赛（未加分）</t>
  </si>
  <si>
    <t>4.心理委员记录 2019年10月24日“以情之名·传爱之影”寝室动感影集大赛</t>
  </si>
  <si>
    <t xml:space="preserve">5.pu记录2019年11月26日参加“匠心筑梦”职业精神大讲堂（未加分）
</t>
  </si>
  <si>
    <t>6.心理委员记录 2019年10月24日“刻承匠心 纸展暖意”心理健康知识海报设计大赛</t>
  </si>
  <si>
    <t>6.生活部加分卫生良好</t>
  </si>
  <si>
    <t xml:space="preserve">7.软件学院团委志愿工作部记录2020年05月04日参加五
四精神宣讲会
</t>
  </si>
  <si>
    <t>8.软件学院影音设计部记录2020年07月15日参加沈阳师范大学第二届“小 视频大世界”微课设计大赛线上培训会</t>
  </si>
  <si>
    <t>9.班长记录2019年11月15日于锦桥参加集体除雪活动</t>
  </si>
  <si>
    <t>10.班长记录2019年11月18日于锦桥参加集体除雪活动</t>
  </si>
  <si>
    <t>11.班长记录2019年12月17日于锦桥参加集体除雪活动</t>
  </si>
  <si>
    <t>12.班长记录2019年12月30日于锦桥参加集体除雪活动</t>
  </si>
  <si>
    <t>13.助导记录2019年9月16日软件学院2019年暑假社会实践表彰大会出观众</t>
  </si>
  <si>
    <t>14.互联网+大赛</t>
  </si>
  <si>
    <t>15.大创校级立项项目</t>
  </si>
  <si>
    <t>王苗实</t>
  </si>
  <si>
    <t>1.班长记录2019年11月15日于软件学院参加集体除雪活动</t>
  </si>
  <si>
    <t>2.班长记录2019年12月17日于锦桥参加集体除雪活动</t>
  </si>
  <si>
    <t>2.心理委员记录2019年10月30日参加“蕴爱于心 寄书长情”给父母的一封信征集大赛</t>
  </si>
  <si>
    <t>3.班长记录2019年12月30日于锦桥参加集体除雪活动</t>
  </si>
  <si>
    <t>3.心理委员记录2019年10月30日参加“影片重忆 鬼马新见”影片角色分析大赛</t>
  </si>
  <si>
    <t>4.班级学习委员</t>
  </si>
  <si>
    <t>4.心理委员记录2020年6月2日参加“绘心画疫，漫笔描情”大学生原创心理漫画征集大赛</t>
  </si>
  <si>
    <t>5.4号楼232寝室长</t>
  </si>
  <si>
    <t>5.2019年11月1日参加“弘美致德，和谐温馨”第十一届寝室文化节文体大赛</t>
  </si>
  <si>
    <t>6.团支书记录 参加软件学院“五四精神传薪火，激扬青春献祖国”线上宣讲会</t>
  </si>
  <si>
    <t>6.2019年11月1日参加“弘扬美德，和谐温馨”第十一届寝室文化节并获得三等奖</t>
  </si>
  <si>
    <t>7.参加软件学院acm计算机设计大赛</t>
  </si>
  <si>
    <t>7.参加软件学院辩论赛</t>
  </si>
  <si>
    <t>8.“勇往直前，成就非凡”参加办公技能大赛</t>
  </si>
  <si>
    <t>王煦</t>
  </si>
  <si>
    <t>2.PU记录2019年10月31日出了“沈阳师范大学VLOG视频剪辑大赛”的观众</t>
  </si>
  <si>
    <t>2.心理委员记录2019年10月30日参加“以情之名 传爱之影” 寝室动感影集征集大赛</t>
  </si>
  <si>
    <t>3.PU记录2019年11月1日出了“弘美致德，和谐温馨，第十一届寝室文化节文体大赛暨颁奖典礼”的观众</t>
  </si>
  <si>
    <t>3.心理委员记录2019年10月30日参加“蕴爱于心 寄书长情”给父母的一封信征集大赛</t>
  </si>
  <si>
    <t>4.PU记录2019年12月2日出了“软件学院第二次JAHD商务礼仪说明会”的观众（未加分）</t>
  </si>
  <si>
    <t>5.团支书记录2020年5月4日参加五四宣讲活动</t>
  </si>
  <si>
    <t>6.团支书记录2020年7月15日参加大学生微课设计大赛线上培训活动</t>
  </si>
  <si>
    <t>7.助导记录2019年9月17日出了“软件学院2019暑假社会实践表彰大会”的观众</t>
  </si>
  <si>
    <t>8.班长记录2019年11月15日于软件学院参加集体除雪活动</t>
  </si>
  <si>
    <t>9.班长记录2019年11月16日于锦桥参加集体除雪活动</t>
  </si>
  <si>
    <t>郭芳洲</t>
  </si>
  <si>
    <t>1.班级宣传委员</t>
  </si>
  <si>
    <t>1.软件学院文体部记录于2019年0月31日参加“弘美致德，和谐温馨”第十一届寝室文化节大赛暨颁奖典礼获三等奖</t>
  </si>
  <si>
    <t>2.软件学院记录担任软件学院科技创新部干事</t>
  </si>
  <si>
    <t>2.2019年12月30日参与软件学院迎双新晚会</t>
  </si>
  <si>
    <t>3.班长记录2019年11月15日在软件学院参与除雪</t>
  </si>
  <si>
    <t>3.体育达标者</t>
  </si>
  <si>
    <t>4.班长记录2019年11月17日在软件学院参与除雪</t>
  </si>
  <si>
    <t>4.PU记录2019年10月29日参加“弘美致德，和谐温馨”软件学院寝室文化节彩排</t>
  </si>
  <si>
    <t>5.班长记录2019年12月30日在软件学院参与除雪</t>
  </si>
  <si>
    <t>5.PU记录2019年10月16日参加第十届体育文化节子项目新生篮球赛</t>
  </si>
  <si>
    <t>6.2019年10月27 日参加软件学院acm工作室“励志青春，开阔技能”计算机程序设计大赛</t>
  </si>
  <si>
    <t>6.心理委员记录参加2020年525大学生心理健康宣传活动之“绘心画疫，漫笔描情”原创漫画心理征集大赛</t>
  </si>
  <si>
    <t>7.PU记录2019年11月26日软件学院第十五届团学组织聘任大会暨新生军训表彰大会</t>
  </si>
  <si>
    <t>8.PU记录2019年10月31日“弘美致德，和谐温馨”第十一届寝室文化节大赛暨颁奖典礼</t>
  </si>
  <si>
    <t>8.沈阳师范大学2019年11月寝室文化节获优秀奖</t>
  </si>
  <si>
    <t>9.PU记录2019年12月16日软件学院第七届科技文化月闭幕式</t>
  </si>
  <si>
    <t>9.心理委员记录2019年10月30日参加“励志笃学 逐梦青春”主题演讲大赛</t>
  </si>
  <si>
    <t>10.沈阳师范大学2020年大学生暑假社会实践活动</t>
  </si>
  <si>
    <t>11.沈阳师范大学“大学生创新创业训练计划”项目</t>
  </si>
  <si>
    <t>12.PU记录2019年12月18号软件学院团委综合办公能力及团干基础知识考核（未发放）</t>
  </si>
  <si>
    <t>13.软件学院团委志愿工作部记录参加2020年7月13日“小视频大世界”大学生微课设计大赛线上培训</t>
  </si>
  <si>
    <t>14.软件学院团委志愿工作部记录于2020年5月4日参加”五四精神，薪火相传“线上宣讲会</t>
  </si>
  <si>
    <t>15.参加中国国际“互联网+”大学生创新创业大赛校内选拔赛（百校闲屋）</t>
  </si>
  <si>
    <t>周诗涵</t>
  </si>
  <si>
    <t>1.班长记录2019年11月15日于锦桥参加集体除雪活动</t>
  </si>
  <si>
    <t>2.班长记录2019年11月18日于锦桥参加集体除雪活动</t>
  </si>
  <si>
    <t>2.参加“弘美致德，和谐温馨”第十一届寝室文化节文体大赛（2019-11-1）</t>
  </si>
  <si>
    <t>3.班长记录2019年12月17日于锦桥参加集体除雪活动</t>
  </si>
  <si>
    <t>3.团委志愿部记录参加软件学院“学五四精神，做时代青年”在线知识竞赛（2020-05-10）</t>
  </si>
  <si>
    <t>4.班长记录2019年12月30日于锦桥参加集体除雪活动</t>
  </si>
  <si>
    <t>4.心理委员记录2019年10月30日参加“影片重忆 鬼马新见”影片角色分析大赛</t>
  </si>
  <si>
    <t>5.参加中国国际“互联网+”大学生创新创业大赛校内选拔赛（百校闲屋）</t>
  </si>
  <si>
    <t>5.心理委员记录2019年10月30日参加“蕴爱于心 寄书长情”给父母的一封信征集大赛</t>
  </si>
  <si>
    <t>6.心理委员记录2020年5月25日参加“镜下战役 闪摄情深”主题摄影大赛</t>
  </si>
  <si>
    <t>7.2019年11月1日参加“弘扬美德，和谐温馨”第十一届寝室文化节并获得三等奖</t>
  </si>
  <si>
    <t>林艺彦</t>
  </si>
  <si>
    <t>1.班长记录2019年11月5日于软件学院参加集体除雪活动</t>
  </si>
  <si>
    <t>1.体育达标</t>
  </si>
  <si>
    <t>2.pu记录2019年11月1日参加“弘美致德，和谐温馨”第十一届寝室文化节问题大赛</t>
  </si>
  <si>
    <t>3.班长记录2019年11月30日于锦桥参加集体除雪活动</t>
  </si>
  <si>
    <t>3.心理委员记录于2020年6月2日参加“绘心画疫 漫笔描情”大学生心理漫画征集大赛</t>
  </si>
  <si>
    <t>4.班长记录2019年12月17日于锦桥参加集体除雪活动</t>
  </si>
  <si>
    <t>4.心理委员记录于2019年10.24日参加“以情之名 传爱之影”寝室动感影集征集大赛</t>
  </si>
  <si>
    <t>5.班长记录2019年12月30日于锦桥参加集体除雪活动</t>
  </si>
  <si>
    <t>5.心理委员记录于2019年10.30日参加“心之所向 青春飞扬”你身边的正能量摄影大赛</t>
  </si>
  <si>
    <t>6.pu记录2019年10月31日参加沈阳师范大学VOLG视频剪辑大赛</t>
  </si>
  <si>
    <t>7.pu记录2019年11月29日参加第十三届模拟面试大赛决赛</t>
  </si>
  <si>
    <t>8.pu记录2019年12月2日参加软件学院第二次JAHD商务礼仪说明会（未加分）</t>
  </si>
  <si>
    <t>9.pu记录2019年12 月16日参加软件学院第七届科技文化月闭幕式（未加分）</t>
  </si>
  <si>
    <t>10团支书记录2020年5月10日参加软件学院“学五四精神，做时代青年”在线知识测试</t>
  </si>
  <si>
    <t>11团支书记录2020年7月15日参加第二届“小视频大世界”大学生微课设计大赛线上培训会</t>
  </si>
  <si>
    <t>12.团支书记录2020年5月4日参加软件学院“五四精神传薪火，激扬青春献祖国”线上宣讲会</t>
  </si>
  <si>
    <t>13.迷影社社团成员</t>
  </si>
  <si>
    <t>14.2020年5月5日参加“大学生创新创业训练计划”</t>
  </si>
  <si>
    <t>15.2020年7月7日参加全国大学生“互联网+”创新创业大赛（诗途之路）</t>
  </si>
  <si>
    <t>16.2020年06月获社团“最佳礼仪奖”</t>
  </si>
  <si>
    <t>吴冠男</t>
  </si>
  <si>
    <t>1.优秀学生标兵</t>
  </si>
  <si>
    <t>1.软件学院学生会记录2019年12月30日参加迎双新晚会</t>
  </si>
  <si>
    <t>2.院学生会团委科技创新部部员</t>
  </si>
  <si>
    <t>2.体育达标者</t>
  </si>
  <si>
    <t>3.PU记录参加2019年体育文化节排球赛（未发放）</t>
  </si>
  <si>
    <t>4.班长记录2019年11月15日于软件学院参与集体除雪活动</t>
  </si>
  <si>
    <t>4.PU记录参加2019年10月17日第十届体育文化节子项目新生篮球赛</t>
  </si>
  <si>
    <t>5.班长记录2019年11月18日于锦桥参与集体除雪活动</t>
  </si>
  <si>
    <t>7.心理委员记录参加2020年5月23日“镜下战疫 闪摄情深”主题摄影大赛</t>
  </si>
  <si>
    <t>6.班长记录2019年11月30日于锦桥参与集体除雪活动</t>
  </si>
  <si>
    <t>8.心理委员记录参加2019年10月30日双十活动</t>
  </si>
  <si>
    <t>7.班长记录2019年12月17日于锦桥参与集体除雪活动</t>
  </si>
  <si>
    <t>8.PU记录2019年10月27日软件学院精准扶贫辅助工作志愿活动</t>
  </si>
  <si>
    <t>9.PU记录2019年10月31日沈阳师范大学VLOG视频剪辑大赛</t>
  </si>
  <si>
    <t>10.PU校园记录2019年11月27日软件学院第十五届团学组织聘任大会暨新生军训表彰大会</t>
  </si>
  <si>
    <t>11.PU记录2019年12月4日“蕴爱于心 寄书长情”给父母一封信征集大赛决赛</t>
  </si>
  <si>
    <t>12.PU校园记录2019年12月16日软件学院第七届科技文化月闭幕式（未发放）</t>
  </si>
  <si>
    <t>13.PU记录2019年12月19日“勇往职前，成就非凡”办公技能大赛决赛出观众（未发放）</t>
  </si>
  <si>
    <t>14.PU校园记录参加2020年7月13日第二届“小视频大世界”大学生微课设计大赛线上培训会</t>
  </si>
  <si>
    <t>15.PU记录参加2020年5月4日“五四精神传薪火，激扬青春献祖国”线上宣传会</t>
  </si>
  <si>
    <t>张文辉</t>
  </si>
  <si>
    <t>2.PU记录2019年11月1日“弘美致德，和谐温馨”第十一届寝室文化节文体大赛暨领奖典礼观众</t>
  </si>
  <si>
    <t>2.团支书记录2019年10月27日软件学院辩论赛初赛</t>
  </si>
  <si>
    <t>3.PU记录2019年11月15日第八届家教之星决赛观众</t>
  </si>
  <si>
    <t>3.团支书记录2020年5月10日软件学院“学五四精神，做时代青年”在线知识测试</t>
  </si>
  <si>
    <t>4.PU记录2019年10月17日聚力创艺“斜杠青年”主题活动（未发放）</t>
  </si>
  <si>
    <t>4.2019年10月30日参加“不负韶光 筑梦远行”大学生心理健康教育系列活动中“以情之名 传爱之影“寝室动感影集征集大赛</t>
  </si>
  <si>
    <t>5.PU记录2019年10月25日2019年第五季“师大新声音”决赛观众（未发放）</t>
  </si>
  <si>
    <t>4.心理委员记录2019年10月30参与“影片重忆 鬼马新见”影片角色分析大赛</t>
  </si>
  <si>
    <t>6.PU记录2019年11月27日“匠心筑梦”职业精神大讲堂观众（未发放）</t>
  </si>
  <si>
    <t>7.PU记录2019年12月20日“勇往直前，成就非凡”办公技能大决赛观众（未发放）</t>
  </si>
  <si>
    <t>8.心理委员记录2020年8月14日第十五届自强之星评选活动决赛观众</t>
  </si>
  <si>
    <t>9.班长记录2019年11月15日除雪</t>
  </si>
  <si>
    <t>11.班长记录2019年11月18日除雪</t>
  </si>
  <si>
    <t>12.班长记录2019年11月30日除雪</t>
  </si>
  <si>
    <t>13.班长记录2019年12月17日除雪</t>
  </si>
  <si>
    <t>王哲</t>
  </si>
  <si>
    <t>1.2019年11月19日参加沈阳师范大学乒乓球大赛个人赛第七名</t>
  </si>
  <si>
    <t>2.班长记录2019年11月16日于锦桥参加集体除雪活动</t>
  </si>
  <si>
    <t>3.班长记录2019年11月18日于锦桥参加集体除雪活动</t>
  </si>
  <si>
    <t>3.心理委员2019年10月24日参加软件学院“励志笃学，逐梦青春”主题演讲大赛</t>
  </si>
  <si>
    <t>4.班长记录2019年11月30日于锦桥参加集体除雪活动</t>
  </si>
  <si>
    <t>4.心理委员记录2019年10月24日参加软件学院“以情之名 传爱之影”寝室动感影集征集大赛</t>
  </si>
  <si>
    <t>5.班长记录2019年12月17日于锦桥参加集体除雪活动</t>
  </si>
  <si>
    <t>5.参加运动队训练者校级级加分一学期50%计分</t>
  </si>
  <si>
    <t>6、软件学院acm工作室记录2019.10.27参加“励志青春，开拓技能”计算机程序设计大赛</t>
  </si>
  <si>
    <t>6.沈阳师范大学乒乓球社团技术部部员</t>
  </si>
  <si>
    <t>7.pu沈阳师范大学乒乓球社团沙板乒乓球趣味推广比赛</t>
  </si>
  <si>
    <t>7.2019年12月记录获得2019年沈阳师范大学大学生球类运动会乒乓球比赛男子单打第七名</t>
  </si>
  <si>
    <t>8.乒乓球社团副社长赵文琛记录2019年11月06日加乒乓球社团常规活动（因签到员不在导致pu未加分）</t>
  </si>
  <si>
    <t>8.2019年11月社团记录沈阳师范大学乒乓球社团举办的砂板乒乓球趣味推广比赛</t>
  </si>
  <si>
    <t>9.校乒乓球社团技术部干事</t>
  </si>
  <si>
    <t>10.2019年11月社团记录荣获沈阳师范大学第十五届球类运动会乒乓球优秀工作者</t>
  </si>
  <si>
    <t>陈劲帆</t>
  </si>
  <si>
    <t>2.校团委宣传部干事</t>
  </si>
  <si>
    <t>2.早操迟到缺勤</t>
  </si>
  <si>
    <t>3.优秀改革信息员</t>
  </si>
  <si>
    <t>3.心理委员记录2019年10月30日参加“以情之名 传爱之影”寝室动感影集征集大赛</t>
  </si>
  <si>
    <t>4.班长记录2019年11月15日于软件学院参加集体除雪活动</t>
  </si>
  <si>
    <t>5.班长记录2019年11月16日于软件学院参加集体除雪活动</t>
  </si>
  <si>
    <t>6.班长记录2019年11月18日于软件学院参加集体除雪活动</t>
  </si>
  <si>
    <t>7.班长记录2019年11月30日于软件学院参加集体除雪活动</t>
  </si>
  <si>
    <t>8.班长记录2019年12月17日于软件学院参加集体除雪活动</t>
  </si>
  <si>
    <t>9.PU记录2019年11月1日参加第十一届寝室文化节大赛</t>
  </si>
  <si>
    <t>10.PU记录2019年12月16日参加软件学院第七届科技文化月闭幕式（未加分）</t>
  </si>
  <si>
    <t>11.PU记录2019年12月20日参加“勇往直前，成就非凡”办公室技能大赛决赛（未加分）</t>
  </si>
  <si>
    <t>12.10班助导李钰娇记录2019年9月5日参加中日交流活动</t>
  </si>
  <si>
    <t>赖长婷</t>
  </si>
  <si>
    <t>1.pu记录2019年10月31日沈阳师范大学VLOG视频剪辑大赛出观众。</t>
  </si>
  <si>
    <t>2.pu记录2019年11月01日“弘美致德，和谐温馨”第十一届寝室文化节文体大赛暨颁奖典礼出观众。</t>
  </si>
  <si>
    <t>2.心理委员记录 2019年10月24日“以情之名·传爱之影”寝室动感影集大赛</t>
  </si>
  <si>
    <t>3.pu记录2019年11月01日第八届“勤工助学文化节”开幕式暨兼职经验交流会出观众。</t>
  </si>
  <si>
    <t>3.心理委员记录2020年5月25日参与“浮光阅影，逆境携行”短视频征集大赛</t>
  </si>
  <si>
    <t>4.pu记录2019年11月29日软件学院签到第十三届模拟面试大赛决赛出观众。</t>
  </si>
  <si>
    <t xml:space="preserve">4.心理委员张超记录2019年10月24日参加“以情之名 传爱之影”主题演讲大赛
</t>
  </si>
  <si>
    <t>5.班长记录2019年11月15日于软件学院参加集体除雪活动。</t>
  </si>
  <si>
    <t>6.班长记录2019年11月18日于锦桥参加集体除雪活动。</t>
  </si>
  <si>
    <t>7.班长记录2019年11月18日于锦桥参加集体除雪活动。</t>
  </si>
  <si>
    <t>8.班长记录2019年11月30日于锦桥参加集体除雪活动。</t>
  </si>
  <si>
    <t>9.班长周帅坤记录2019年12月17日于锦桥参加集体除雪活动。</t>
  </si>
  <si>
    <t>10.班长记录2019年12月30日于锦桥参加集体除雪活动。</t>
  </si>
  <si>
    <t>11.软件学院影音设计部记录2020年07月14日参加第二届“小视频大世界”大学生微课设计大赛线上培训会。</t>
  </si>
  <si>
    <t>12.软件学院志愿工作部记录2020年05月02日参加软件学院“五四精神传薪火，激扬青春献祖国”线上宣讲会。</t>
  </si>
  <si>
    <t>13.团委宣传部记录2020年8月17日观看《五年一次！这场青春盛会与你共享》出观众</t>
  </si>
  <si>
    <t>卢连鑫</t>
  </si>
  <si>
    <t>2.心理委员记录2019年10月30日参加“以情之名 传爱之影”寝室动感影集征集大赛</t>
  </si>
  <si>
    <t>3.心理委员记录2019年10月30日参加“刻成匠心 纸展暖意”心理健康知识海报设计大赛</t>
  </si>
  <si>
    <t>6.pu校园记录2019年软件学院体育文化节排球赛观众</t>
  </si>
  <si>
    <t>7.pu校园记录第十届体育文化节子项目新生篮球赛观众</t>
  </si>
  <si>
    <t>8.pu校园记录沈阳师范大学vlog视频剪辑大赛出观众。</t>
  </si>
  <si>
    <r>
      <rPr>
        <sz val="11"/>
        <color indexed="8"/>
        <rFont val="宋体"/>
        <charset val="134"/>
      </rPr>
      <t>9</t>
    </r>
    <r>
      <rPr>
        <sz val="11"/>
        <color indexed="8"/>
        <rFont val="宋体"/>
        <charset val="134"/>
      </rPr>
      <t>.pu校园记录“弘美致德，和谐温馨”第十一届寝室文化节文体大赛暨颁奖典礼出观众</t>
    </r>
  </si>
  <si>
    <t>胡伊凡</t>
  </si>
  <si>
    <t>1.班级文艺委员</t>
  </si>
  <si>
    <t>2.软件学院团委宣传部干事</t>
  </si>
  <si>
    <t>2.PU记录2019年11月01日参加“弘美致德，和谐温馨”第十一届寝室文化节文体大赛</t>
  </si>
  <si>
    <t>3.班长记录2019年11月15日于软件学院参加集体除雪活动</t>
  </si>
  <si>
    <t>3.PU记录2019年10月31日参加沈阳师范大学VLOG视频剪辑大赛</t>
  </si>
  <si>
    <t xml:space="preserve">4.班长记录2019年12月17日于锦桥参加集体除雪活动 </t>
  </si>
  <si>
    <t>4.2019年11月01日参加“弘扬美德，和谐温馨”第十一届寝室文化节并中夺得三等奖</t>
  </si>
  <si>
    <t xml:space="preserve">5.班长记录2019年12月30日于锦桥参加集体除雪活动 </t>
  </si>
  <si>
    <t>5.2019年10月31日在沈阳师范大学VLOG视频剪辑大赛中获得二等奖</t>
  </si>
  <si>
    <t>6.参加中国国际“互联网+”大学生创新创业大赛校内选拔赛（百校闲屋）</t>
  </si>
  <si>
    <t xml:space="preserve">6.团学组织记录2019年12月30日为迎双新晚会做服务工作 </t>
  </si>
  <si>
    <t>7.PU记录2019年11月13日观看软件学院体育文化节排球赛</t>
  </si>
  <si>
    <t>7.心理委员记录2020年5月25日参与“浮光阅影，逆境携行”短视频征集大赛</t>
  </si>
  <si>
    <t>8.PU记录2019年11月1日观看“弘美致德，和谐温馨”第十一届寝室文化节文体大赛暨颁奖典礼</t>
  </si>
  <si>
    <t>8.心理委员记录2019年10月24日参加“心之所向 青春飞扬”你身边的正能量摄影比赛</t>
  </si>
  <si>
    <t>9.PU记录2019年10月30日观看“小视频大世界”沈阳师范大学大学生微课设计大赛决赛</t>
  </si>
  <si>
    <t>10.PU记录2019年12月21日观看沈阳师范大学校园媒体2020新年联欢会出观众</t>
  </si>
  <si>
    <t>11.PU记录2019年11月27日参加软件学院第十五届团学组织聘任大会暨新生军训表彰大会</t>
  </si>
  <si>
    <t>12.PU记录2019年10月27日至2019年10月02日参加软件学院精准扶贫辅助工作志愿活动</t>
  </si>
  <si>
    <t>张杰</t>
  </si>
  <si>
    <t xml:space="preserve">2.班长记录2019年11月16日于锦桥参加集体除雪活动 </t>
  </si>
  <si>
    <t>3.心理委员记录2019年10月30日参加“励志笃学 逐梦青春”主题演讲大赛</t>
  </si>
  <si>
    <t>5.班长记录2019年12月27日于锦桥参加集体除雪活动</t>
  </si>
  <si>
    <t xml:space="preserve">6.校团委宣传部影音创作部门干事               </t>
  </si>
  <si>
    <t>7.北区613寝室寝室长</t>
  </si>
  <si>
    <t>车文龙</t>
  </si>
  <si>
    <t>2.早操缺勤两次</t>
  </si>
  <si>
    <t>7.心理委员记录2019年10月24日参加“心之所向 青春飞扬”你身边的正能量摄影比赛</t>
  </si>
  <si>
    <t>8.心理委员记录2019年10月30日参加“以情之名 传爱之影” 寝室动感影集征集大赛</t>
  </si>
  <si>
    <t>6.pu记录2019年11月27日于图书馆参加“匠心筑梦”职业精神大讲堂（未加分）</t>
  </si>
  <si>
    <t>潘玉鑫</t>
  </si>
  <si>
    <t>4.心理委员记录2019年10月30日参加“以情之名 传爱之影”寝室动感影集征集大赛</t>
  </si>
  <si>
    <t>6.pu记录2019年12月16日于软件学院117教室参加软件学院第七届科技文化月闭幕式</t>
  </si>
  <si>
    <t>7.pu记录2019年12月4日于图书馆五楼报告厅参加“蕴爱于心 寄书长情”给父母一封信征集大赛决赛</t>
  </si>
  <si>
    <t>潘俊明</t>
  </si>
  <si>
    <t>2.pu记录2019年10月16日参加了第十届体育文化节子项目新生篮球赛</t>
  </si>
  <si>
    <t>6.心理委员记录2019年10月30日参加了"蕴爱于心 寄书长情"给父母的一封信征集大赛</t>
  </si>
  <si>
    <t>7.心理委员记录2019年10月30日参加了"以情之名 传爱之影"寝室动感影集征集大赛</t>
  </si>
  <si>
    <t>张立洁</t>
  </si>
  <si>
    <t>1.pu记录2019年12月 20日“勇往职前，成就非凡"办公技能大赛决赛出观众（未加分）</t>
  </si>
  <si>
    <t>1.心理委员记录 2020年525大学生心理健康宣传活动之“绘心画疫，漫笔描情”原创漫画心理征集大赛</t>
  </si>
  <si>
    <t>2.pu记录2019年11月26日“匠心筑梦”职业精神大讲堂出观众（未加分）</t>
  </si>
  <si>
    <t>2.心理委员记录 2019年10月30日“以情之名·传爱之影”寝室动感影集大赛</t>
  </si>
  <si>
    <t>3.pu记录2019年12月4日“蕴爱于心 寄书长情”给父母一封信征集大赛决赛出观众</t>
  </si>
  <si>
    <t>3.2019年10月24日“刻承匠心 纸展暖意”心理健康知识海报设计大赛</t>
  </si>
  <si>
    <t>4.pu记录2019年12月16日软件学院第七届科技文化月闭幕式出观众（未加分）</t>
  </si>
  <si>
    <t>4.pu记录2019年11月13日参加2019年体育文化节排球赛</t>
  </si>
  <si>
    <t>5.班长记录2019年11月15日于软件学院参加集体除雪活动</t>
  </si>
  <si>
    <t>6.班长记录2019年11月30日于锦桥参加集体除雪活动</t>
  </si>
  <si>
    <t>7.班长记录2019年12月17日于锦桥参加集体除雪活动</t>
  </si>
  <si>
    <t>8.班长记录2019年12月30日于锦桥参加集体除雪活动</t>
  </si>
  <si>
    <t>9.参加软件学院“五四精神传薪火，激扬青春献祖国”
线上宣讲会</t>
  </si>
  <si>
    <t>10.参加软件学院书信分享月</t>
  </si>
  <si>
    <t>11.生活部加分卫生良好</t>
  </si>
  <si>
    <t>12.大创校级立项</t>
  </si>
  <si>
    <t>13.  互联网+大赛（6G咖啡馆）</t>
  </si>
  <si>
    <t>黄立聪</t>
  </si>
  <si>
    <t xml:space="preserve">1.班长记录 2019年11月15日于软件学院参加集体除雪活动      </t>
  </si>
  <si>
    <t xml:space="preserve">2.班长记录 2019年11月16日于锦桥参加集体除雪活动  </t>
  </si>
  <si>
    <t>2.2019年10月30日参加“不负韶光 筑梦远行”大学生心理健康教育系列活动中“以情之名 传爱之影“寝室动感影集征集大赛</t>
  </si>
  <si>
    <t xml:space="preserve">3.班长记录 2019年11月30日于锦桥参加集体除雪活动  </t>
  </si>
  <si>
    <t>3.心理委员记录2020年5月25日参加“镜下战疫 闪摄情深”主题摄影大赛</t>
  </si>
  <si>
    <t>4.班长记录 2019年12月17日于锦桥参加集体除雪活动</t>
  </si>
  <si>
    <t>4.软件学院团委组织部2020年5月4日参加软件学院青年读书，书信线上分享月活动</t>
  </si>
  <si>
    <t>6.PU记录 2019年12月19日“勇往职前，成就非凡”办公技能大赛决赛出观众</t>
  </si>
  <si>
    <t>7.班长记录 2019年11月18日于锦桥参加集体除雪活动</t>
  </si>
  <si>
    <t>8.班长记录 2019年12月30日于锦桥参加集体除雪活动</t>
  </si>
  <si>
    <t>9.2019年10月30日参加“不负韶光 筑梦远行”大学生心理健康教育系列活动中“蕴爱于心 寄书长情”给父母的一封信活动</t>
  </si>
  <si>
    <t>吕文辉</t>
  </si>
  <si>
    <t>1.院学生会体育部部员</t>
  </si>
  <si>
    <t>2.pu记录2019 11.27软件学院十五届团学组织聘任大会暨新生军训表彰大会</t>
  </si>
  <si>
    <t>付书凡 汇总</t>
  </si>
  <si>
    <t>李铄 汇总</t>
  </si>
  <si>
    <t>宋家琪 汇总</t>
  </si>
  <si>
    <t>刘藏莲 汇总</t>
  </si>
  <si>
    <t>周帅坤 汇总</t>
  </si>
  <si>
    <t>王慧敏 汇总</t>
  </si>
  <si>
    <t>侯雅茹 汇总</t>
  </si>
  <si>
    <t>田佳欢 汇总</t>
  </si>
  <si>
    <t>李甜歌 汇总</t>
  </si>
  <si>
    <t>李远航 汇总</t>
  </si>
  <si>
    <t>年馥佑 汇总</t>
  </si>
  <si>
    <t>王福鑫 汇总</t>
  </si>
  <si>
    <t>王化会 汇总</t>
  </si>
  <si>
    <t>丁莹 汇总</t>
  </si>
  <si>
    <t>杨颜溪 汇总</t>
  </si>
  <si>
    <t>钱驰 汇总</t>
  </si>
  <si>
    <t>杨青皓 汇总</t>
  </si>
  <si>
    <t>李馨悦 汇总</t>
  </si>
  <si>
    <t>蔡文龙 汇总</t>
  </si>
  <si>
    <t>马卓 汇总</t>
  </si>
  <si>
    <t>王楚晴 汇总</t>
  </si>
  <si>
    <t>贺杰琦 汇总</t>
  </si>
  <si>
    <t>王苗实 汇总</t>
  </si>
  <si>
    <t>李雪 汇总</t>
  </si>
  <si>
    <t>张旭 汇总</t>
  </si>
  <si>
    <t>刘思雨 汇总</t>
  </si>
  <si>
    <t>刘玉鲜 汇总</t>
  </si>
  <si>
    <t>尹捃竹 汇总</t>
  </si>
  <si>
    <t>汪裕盛 汇总</t>
  </si>
  <si>
    <t>王煦 汇总</t>
  </si>
  <si>
    <t>陆家贤 汇总</t>
  </si>
  <si>
    <t>杨洁 汇总</t>
  </si>
  <si>
    <t>张成礼 汇总</t>
  </si>
  <si>
    <t>郭芳洲 汇总</t>
  </si>
  <si>
    <t>刘天宇 汇总</t>
  </si>
  <si>
    <t>陈杰 汇总</t>
  </si>
  <si>
    <t>孙浩瀚 汇总</t>
  </si>
  <si>
    <t>施添仪 汇总</t>
  </si>
  <si>
    <t>聂海明 汇总</t>
  </si>
  <si>
    <t>王鑫塬 汇总</t>
  </si>
  <si>
    <t>周诗涵 汇总</t>
  </si>
  <si>
    <t>陈朗 汇总</t>
  </si>
  <si>
    <t>刘权 汇总</t>
  </si>
  <si>
    <t>林艺彦 汇总</t>
  </si>
  <si>
    <t>罗翔鸿 汇总</t>
  </si>
  <si>
    <t>吴绩鑫 汇总</t>
  </si>
  <si>
    <t>包文成 汇总</t>
  </si>
  <si>
    <t>刘守炎 汇总</t>
  </si>
  <si>
    <t>王苏安 汇总</t>
  </si>
  <si>
    <t>王哲 汇总</t>
  </si>
  <si>
    <t>刘丁豪 汇总</t>
  </si>
  <si>
    <t>王语悦 汇总</t>
  </si>
  <si>
    <t>吴冠男 汇总</t>
  </si>
  <si>
    <t>张振江 汇总</t>
  </si>
  <si>
    <t>张文辉 汇总</t>
  </si>
  <si>
    <t>朱钰婧 汇总</t>
  </si>
  <si>
    <t>耿梓博 汇总</t>
  </si>
  <si>
    <t>周蓓萱 汇总</t>
  </si>
  <si>
    <t>程昊 汇总</t>
  </si>
  <si>
    <t>何福意 汇总</t>
  </si>
  <si>
    <t>胡伊凡 汇总</t>
  </si>
  <si>
    <t>赖长婷 汇总</t>
  </si>
  <si>
    <t>陈劲帆 汇总</t>
  </si>
  <si>
    <t>卢连鑫 汇总</t>
  </si>
  <si>
    <t>孙朝琰 汇总</t>
  </si>
  <si>
    <t>陈大伟 汇总</t>
  </si>
  <si>
    <t>张阳 汇总</t>
  </si>
  <si>
    <t>钱朝梦 汇总</t>
  </si>
  <si>
    <t>许欣 汇总</t>
  </si>
  <si>
    <t>徐畅 汇总</t>
  </si>
  <si>
    <t>张杰 汇总</t>
  </si>
  <si>
    <t>车文龙 汇总</t>
  </si>
  <si>
    <t>李娥 汇总</t>
  </si>
  <si>
    <t>陈玉宇 汇总</t>
  </si>
  <si>
    <t>许亮亮 汇总</t>
  </si>
  <si>
    <t>潘玉鑫 汇总</t>
  </si>
  <si>
    <t>杜兴龙 汇总</t>
  </si>
  <si>
    <t>潘俊明 汇总</t>
  </si>
  <si>
    <t>张立洁 汇总</t>
  </si>
  <si>
    <t>阮文清 汇总</t>
  </si>
  <si>
    <t>杨复宇 汇总</t>
  </si>
  <si>
    <t>王诗源 汇总</t>
  </si>
  <si>
    <t>刘一鸣 汇总</t>
  </si>
  <si>
    <t>黄立聪 汇总</t>
  </si>
  <si>
    <t>梁福会 汇总</t>
  </si>
  <si>
    <t>吕文辉 汇总</t>
  </si>
  <si>
    <t>刘金玲 汇总</t>
  </si>
  <si>
    <t>邓婷堃 汇总</t>
  </si>
  <si>
    <t>张超 汇总</t>
  </si>
  <si>
    <t>张鸿灏 汇总</t>
  </si>
  <si>
    <t>项力 汇总</t>
  </si>
  <si>
    <t>刘睿涵 汇总</t>
  </si>
  <si>
    <t>顾永志 汇总</t>
  </si>
  <si>
    <t>覃小英 汇总</t>
  </si>
  <si>
    <t>孙嘉一 汇总</t>
  </si>
  <si>
    <t>刘雅雅 汇总</t>
  </si>
  <si>
    <t>何卓文 汇总</t>
  </si>
  <si>
    <t>杨荣旭 汇总</t>
  </si>
  <si>
    <t>陈淼坤 汇总</t>
  </si>
  <si>
    <t>李伏翔 汇总</t>
  </si>
  <si>
    <t>王泽鑫 汇总</t>
  </si>
  <si>
    <t>蔡余梁 汇总</t>
  </si>
  <si>
    <t>韩中哲 汇总</t>
  </si>
  <si>
    <t>吕林艳 汇总</t>
  </si>
  <si>
    <t>刘亚林 汇总</t>
  </si>
  <si>
    <t>王恩桓 汇总</t>
  </si>
  <si>
    <t>王淼 汇总</t>
  </si>
  <si>
    <t>刘逸燃 汇总</t>
  </si>
  <si>
    <t>总计</t>
  </si>
  <si>
    <t>2.pu记录2019年10.16第十届体育文化节子项目新生篮球赛</t>
  </si>
  <si>
    <t>3.pu记录1019 11.13软件学院体育文化节排球赛</t>
  </si>
  <si>
    <t>4.pu记录2019 11.14  2019年体育文化节排球赛</t>
  </si>
  <si>
    <t>6.班长记录2019年11月30日于软件学院参加集体除雪活动</t>
  </si>
  <si>
    <t>5.参加软件学院辩论赛</t>
  </si>
  <si>
    <t>7.班长记录2019年12月17日于软件学院参加集体除雪活动</t>
  </si>
  <si>
    <t>6.pu记录2019 12.12“宏辞论道，以辩会友”讲辩新生赛8进4</t>
  </si>
  <si>
    <t>8.参加软件学院“学雷锋精神，做志愿先锋”在线知识测试</t>
  </si>
  <si>
    <t>7.软件学院学生会记录2019年12月30日参加迎新晚会</t>
  </si>
  <si>
    <t>8.班级记录于6月2日参加525活动“绘心画疫 漫画描情”</t>
  </si>
  <si>
    <t>9.心理委员记录2019年10月24日参加软件学院“心之所向 青春飞扬”你身边的正能量摄影大赛</t>
  </si>
  <si>
    <t>10.心理委员记录2019年10月24日参加软件学院“以情之名 传爱之影”寝室动感影集征集大赛</t>
  </si>
  <si>
    <t>项力</t>
  </si>
  <si>
    <t>2.班长记录2019年11月30日，于锦桥参加集体除雪活动</t>
  </si>
  <si>
    <t>3.班长记录2019年12月17日，于锦桥参加集体除雪活动</t>
  </si>
  <si>
    <t>张超</t>
  </si>
  <si>
    <t>1.心理委员</t>
  </si>
  <si>
    <t>1.早操迟到缺勤</t>
  </si>
  <si>
    <t>2.班长记录2019年11月15日于软件学院参加集体除雪活动</t>
  </si>
  <si>
    <t>2.心理委员记录2019年10月30日参加“影片重忆 鬼马新见”影片角色分析大赛</t>
  </si>
  <si>
    <t>3.班长记录2019年11月16日于锦桥参加集体除雪活动</t>
  </si>
  <si>
    <t>7.pu记录2019年11月01日“弘美致德，和谐温馨”第十一届寝室文化节问题大赛暨颁奖典礼出观众</t>
  </si>
  <si>
    <t>8.软件学院团委志愿工作部记录参加2020年5月10日参加软件学院“学雷锋精神，做志愿先锋”在线知识竞赛</t>
  </si>
  <si>
    <t>9.pu记录2019年11月27日参加“匠心筑梦”职业精神大讲堂</t>
  </si>
  <si>
    <t>刘睿涵</t>
  </si>
  <si>
    <t>3.心理委员记录2020年5月23日“浮光阅影 逆境携行”短视频征集大赛</t>
  </si>
  <si>
    <t>4.心理委员记录2019年10月30日“以情之名 传爱之影”寝室动感影集征集大赛</t>
  </si>
  <si>
    <t>5.pu记录2019年11月01日“弘美致德，和谐温馨”第十一届寝室文化节问题大赛暨颁奖典礼出观众</t>
  </si>
  <si>
    <t>5.心理委员记录2019年10月30日“影片重忆 鬼马新见”影片角色分析大赛</t>
  </si>
  <si>
    <t>6.pu记录2019年11月14日体育文化节排球赛出观众</t>
  </si>
  <si>
    <t>6.心理委员记录2019年10月30日“蕴爱于心 寄书长情”给父母的一封信征集大赛</t>
  </si>
  <si>
    <t>7.软件学院团委志愿工作部记录2020年5月4日参加“五四精神传薪火，激扬青春献祖国”线上宣讲会</t>
  </si>
  <si>
    <t>8.团委宣传部记录2020年08月17日观看《五年一次！这场青春盛会与你共享》</t>
  </si>
  <si>
    <t>杨荣旭</t>
  </si>
  <si>
    <t>2.班长记录2019年11月30日于锦桥参加集体除雪活动</t>
  </si>
  <si>
    <t>2.早操</t>
  </si>
  <si>
    <t>4.pu记录2019年12月4日于图书馆五楼报告厅参加“蕴爱于心 寄书长情”给父母一封信征集大赛决赛</t>
  </si>
  <si>
    <t>5.pu记录2019年11月27日在图书馆五楼参加“匠心筑梦”职业精神大讲堂</t>
  </si>
  <si>
    <t>6.pu记录2019年11月1日在软件学院118教室参加“弘美致德，和谐温馨”第十一届寝室文化节</t>
  </si>
  <si>
    <t>陈淼坤</t>
  </si>
  <si>
    <t>3.心理委员记录2019年10月24日参加软件学院“以情之名 传爱之影”寝室动感影集征集大赛</t>
  </si>
  <si>
    <t>4.pu记录2019年12月05日第十届体育文化节子项目新生篮球赛</t>
  </si>
  <si>
    <t>王泽鑫</t>
  </si>
  <si>
    <t>2.pu记录2019年11月14日参加“弘美致德，和谐温馨”软件学院寝室文化节彩排</t>
  </si>
  <si>
    <t>1.pu记录2019年11月14日参加2019年体育文化节排球比赛</t>
  </si>
  <si>
    <t>3.pu记录2019年10月30日参加“小视频大世界”沈阳师范大学学生微课设计大赛决赛</t>
  </si>
  <si>
    <t>2.pu记录2019年10月16日参加软件学院第十届体育文化节子项目新生篮球赛</t>
  </si>
  <si>
    <t>4.pu记录2019年10月31日参加沈阳师范大学VLOG视频剪辑大赛</t>
  </si>
  <si>
    <t>3.软件学院体育部记录2019年12月10日参加软件学院跳绳比赛</t>
  </si>
  <si>
    <t>5.pu记录2019年11月1日参加“弘美致德，和谐温馨”第十一届寝室文化节文体大赛暨颁奖典礼</t>
  </si>
  <si>
    <t>6.pu记录2019年11月27日参加软件学院第十五届团学组织聘任大会暨新生军训表彰大会</t>
  </si>
  <si>
    <t>5.心理委员记录2019年10月30日参加“刻成匠心 纸展暖意”心理健康知识海报设计大赛</t>
  </si>
  <si>
    <t>7.pu记录2019年12月1日参加讲辩协会新生赛</t>
  </si>
  <si>
    <t>8.pu记录2019年12月12日参加“宏辞论道，以辩会友”讲辩新生赛8进4</t>
  </si>
  <si>
    <t>10.班长记录2019年12月17日于锦桥参加集体除雪活动</t>
  </si>
  <si>
    <t>蔡余梁</t>
  </si>
  <si>
    <t>2.早操缺勤迟到</t>
  </si>
  <si>
    <t>4.励志笃学 追逐青春 主题演讲大赛</t>
  </si>
  <si>
    <t>5.心理委员记录2019年10月30日参加“励志笃学 逐梦青春”主题演讲大赛</t>
  </si>
  <si>
    <t>7.pu记录2019年12月20日勇往职前 成就非凡 办公技能大赛决赛</t>
  </si>
  <si>
    <t>6.pu记录2019年12月05日第十届体育文化节子项目新生篮球赛</t>
  </si>
  <si>
    <r>
      <rPr>
        <sz val="11"/>
        <color indexed="8"/>
        <rFont val="SimSun"/>
        <charset val="134"/>
      </rPr>
      <t>韩中哲</t>
    </r>
  </si>
  <si>
    <r>
      <rPr>
        <sz val="11"/>
        <color indexed="8"/>
        <rFont val="SimSun"/>
        <charset val="134"/>
      </rPr>
      <t>1.班长记录2019年11月15日于锦桥参加集体除雪活动</t>
    </r>
  </si>
  <si>
    <r>
      <rPr>
        <sz val="11"/>
        <color indexed="8"/>
        <rFont val="SimSun"/>
        <charset val="134"/>
      </rPr>
      <t>2.班长记录2019年11月32日于锦桥参加集体除雪活动</t>
    </r>
  </si>
  <si>
    <t>2.心理委员记录2020年5月25日参与“浮光阅影，逆境携行”短视频征集大赛</t>
  </si>
  <si>
    <r>
      <rPr>
        <sz val="11"/>
        <color indexed="8"/>
        <rFont val="SimSun"/>
        <charset val="134"/>
      </rPr>
      <t>3.班长记录2019年12月7日于锦桥参加集体除雪活动</t>
    </r>
  </si>
  <si>
    <t>4.心理委员记录2019年10月30日参加“励志笃学 逐梦青春”主题演讲大赛</t>
  </si>
  <si>
    <t>王恩桓</t>
  </si>
  <si>
    <t>1,pu记录2019年11月09日报名参加沈阳师范大学兵乓球大赛个人赛</t>
  </si>
  <si>
    <t>3.pu记录2019年11月29日参加软件学院第十三届模拟面试大赛</t>
  </si>
  <si>
    <t>3.pu记录2019年11月09日报名参加沈阳师范大学兵乓球大赛团体赛</t>
  </si>
  <si>
    <t>4.班长记录2019年12月17日于软件学院参加集体除雪活动</t>
  </si>
  <si>
    <t>4.2019年10月30日参加“不负韶光 筑梦远行”大学生心理健康教育系列活动中“蕴爱于心 寄书长情”给父母的一封信活动</t>
  </si>
  <si>
    <t>5.心理委员记录2019年10月24日参加软件学院“以情之名 传爱之影”寝室动感影集征集大赛</t>
  </si>
  <si>
    <t>6.沈阳师范大学乒乓球社团物资部部员</t>
  </si>
  <si>
    <t>李铄</t>
  </si>
  <si>
    <t>班长记录2019年11月15日于锦桥参加集体除雪活动</t>
  </si>
  <si>
    <t>体育达标</t>
  </si>
  <si>
    <t>班长记录2019年11月18日于锦桥参加集体除雪活动</t>
  </si>
  <si>
    <t>沈阳师范大学VLOG视频剪辑大赛</t>
  </si>
  <si>
    <t>班长记录2019年11月16日于锦桥参加集体除雪活动</t>
  </si>
  <si>
    <t>沈阳师范大学大学生形象礼仪培训会一等奖</t>
  </si>
  <si>
    <t>班长记录2019年12月17日于锦桥参加集体除雪活动</t>
  </si>
  <si>
    <t>心理委员记录2019.10.30“以爱之名 传爱之影”寝室动感影集征集大赛决赛</t>
  </si>
  <si>
    <t>班长记录2019年12月30日于锦桥参加集体除雪活动</t>
  </si>
  <si>
    <t>心理委员记录2019.10.30“影片重忆，鬼马新见”影片角色分析大赛</t>
  </si>
  <si>
    <t>参加ACMTEAM工作室主办计算机程序设计大赛一等奖</t>
  </si>
  <si>
    <t>沈阳师范大学学生资助拓展兼职岗位工作最佳外宣干事</t>
  </si>
  <si>
    <t>参加第六届中国国际“互联网＋”大学生创新创业大赛评为校级重点项目</t>
  </si>
  <si>
    <t>沈师大校勤工助学中心担任学生干部</t>
  </si>
  <si>
    <t>参加沈阳师范大学第十五届“自强之星”评选活动</t>
  </si>
  <si>
    <t>参加沈阳师范大学第五届“教学技能培训会”选拔会比赛</t>
  </si>
  <si>
    <t>寒假社会实践回访母校</t>
  </si>
  <si>
    <t>参加五四精神宣讲会</t>
  </si>
  <si>
    <t>参加沈阳师范大学第八届“大学生形象礼仪培训会”选拔会比赛</t>
  </si>
  <si>
    <t>最美勤工助学干部优秀志愿者</t>
  </si>
  <si>
    <t>沈阳师范大学面试模拟大赛优秀网媒制作人</t>
  </si>
  <si>
    <t>全国大学生数学建模大赛</t>
  </si>
  <si>
    <t>参加沈阳师范大学第八届兼职经验交流会</t>
  </si>
  <si>
    <t>参加十三届模拟面试大赛</t>
  </si>
  <si>
    <t>生活区寝室卫生</t>
  </si>
  <si>
    <t>参加2020年辽宁省大学生计算机系统与程序设计竞赛二等奖</t>
  </si>
  <si>
    <t>宋家琪</t>
  </si>
  <si>
    <t>暑期实践</t>
  </si>
  <si>
    <t>2019年体育文化节排球赛</t>
  </si>
  <si>
    <t>心理委员记录5.25“镜下战疫 闪摄情深”主题摄影大赛</t>
  </si>
  <si>
    <t>“弘美致德，和谐温馨”第十一届寝室文化节文体大赛暨颁奖仪式</t>
  </si>
  <si>
    <t>团支书</t>
  </si>
  <si>
    <t>2020年沈阳师范大学大学生寒假社会实践活动信使回访专项优秀团队二等奖</t>
  </si>
  <si>
    <t>2020年沈阳师范大学大学生寒假社会实践活动信使回访专项优秀个人</t>
  </si>
  <si>
    <t>2020年大学生创新创业训练计划项目校级A类</t>
  </si>
  <si>
    <t>ACTEAM计算机程序设计团体赛</t>
  </si>
  <si>
    <t>2020年辽宁省大学生计算机系统与程序设计大赛</t>
  </si>
  <si>
    <t>李远航</t>
  </si>
  <si>
    <t>2020年大学生创新创业训练计划项目</t>
  </si>
  <si>
    <t>心理委员记录“绘心画疫，漫笔描情”征集大赛</t>
  </si>
  <si>
    <t>暑假社会实践</t>
  </si>
  <si>
    <t>心理委员记录“蕴爱于心，寄书长情”书信大赛</t>
  </si>
  <si>
    <t>"温暖氛围我营造“生活区管理知识竞赛</t>
  </si>
  <si>
    <t>给父母一封信征集大赛决赛观众</t>
  </si>
  <si>
    <t>自管会楼层长</t>
  </si>
  <si>
    <t>寝室动感影集征集大赛出观众</t>
  </si>
  <si>
    <t>寝室长</t>
  </si>
  <si>
    <t>体育文化节排球赛</t>
  </si>
  <si>
    <t>学生会勤工助学部部员</t>
  </si>
  <si>
    <t>家教之星决赛观众</t>
  </si>
  <si>
    <t>模拟面试大赛决赛出观众</t>
  </si>
  <si>
    <t>参加第二届“小视频大世界”大学生微课设计大赛线上培训</t>
  </si>
  <si>
    <t>软件学院安全知识考核第一轮考核</t>
  </si>
  <si>
    <t>李甜歌</t>
  </si>
  <si>
    <t>心理委员记录“镜下战疫 闪摄情深”主题摄影大赛</t>
  </si>
  <si>
    <t xml:space="preserve"> 沈阳师范大学“我为学弟学妹写通知书”主题书法大赛</t>
  </si>
  <si>
    <t>“云课堂”笔记评选大赛</t>
  </si>
  <si>
    <t>心理委员记录“励志笃学，逐梦青春”主题演讲大赛</t>
  </si>
  <si>
    <t>心理委员记录寝室动感影集征集大赛</t>
  </si>
  <si>
    <t>学习委员</t>
  </si>
  <si>
    <t>迎双新晚会演出者 服务人员</t>
  </si>
  <si>
    <t>学生会学习部部员</t>
  </si>
  <si>
    <t>2020年沈阳师范大学大学生寒假社会实践活动信使回访专项优秀团队一等奖</t>
  </si>
  <si>
    <t>寝室文化节文体大赛颁奖典礼观众</t>
  </si>
  <si>
    <t>王福鑫</t>
  </si>
  <si>
    <t>软件学院第七届科技文化月闭幕式</t>
  </si>
  <si>
    <t>“以爱之名 传爱之影”寝室动感影集征集大赛决赛</t>
  </si>
  <si>
    <t>心理委员2019年10月24日参加软件学院“励志笃学，逐梦青春”主题演讲大赛</t>
  </si>
  <si>
    <t>软件学院签到第十三届模拟面试大赛决赛</t>
  </si>
  <si>
    <t>教育科学学院“师的N次方”出观众</t>
  </si>
  <si>
    <t>心理委员记录2019年10月30日参加“蕴爱于心 寄书长情”给父母的一封信征集大赛</t>
  </si>
  <si>
    <t>“古典诗词”文学角出观众</t>
  </si>
  <si>
    <t>“星辰杯”原创文学比赛</t>
  </si>
  <si>
    <t>组织委员</t>
  </si>
  <si>
    <t>第五届教学技能培训</t>
  </si>
  <si>
    <t>参加大学生创新创业训练计划</t>
  </si>
  <si>
    <t>校级社团星辰文学社部员</t>
  </si>
  <si>
    <t>杨颜溪</t>
  </si>
  <si>
    <t>参加全国大学生数学建模竞赛</t>
  </si>
  <si>
    <t>第六届中国国际“互联网+”大学生创业创新大赛</t>
  </si>
  <si>
    <t>心理委员记录2019.10.30“以爱之名 传爱之影”寝室动感影集征集大赛</t>
  </si>
  <si>
    <t>心理委员记录2019年10月30日参加“影片重忆 鬼马新见”影片角色分析大赛</t>
  </si>
  <si>
    <t>参加第二次商务礼仪说明会</t>
  </si>
  <si>
    <t>沈阳铁路志愿活动1次加1</t>
    <phoneticPr fontId="8" type="noConversion"/>
  </si>
  <si>
    <t>沈阳铁路志愿者1次1分</t>
    <phoneticPr fontId="8" type="noConversion"/>
  </si>
  <si>
    <t>沈阳铁路志愿者1次1分</t>
    <phoneticPr fontId="8" type="noConversion"/>
  </si>
  <si>
    <t>1.寝室长‘+1’</t>
    <phoneticPr fontId="8" type="noConversion"/>
  </si>
  <si>
    <t>沈阳铁路志愿者1次加1</t>
    <phoneticPr fontId="8" type="noConversion"/>
  </si>
  <si>
    <t>沈阳铁路志愿者1次加1</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</si>
</sst>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
    <numFmt numFmtId="177" formatCode="0_ "/>
    <numFmt numFmtId="178" formatCode="\+0;\-0;0;@"/>
    <numFmt numFmtId="179" formatCode="\+0"/>
  </numFmts>
  <fonts count="21">
    <font>
      <sz val="11"/>
      <color theme="1"/>
      <name val="宋体"/>
      <charset val="134"/>
      <scheme val="minor"/>
    </font>
    <font>
      <b/>
      <sz val="14"/>
      <color indexed="8"/>
      <name val="宋体"/>
      <charset val="134"/>
    </font>
    <font>
      <sz val="11"/>
      <color indexed="8"/>
      <name val="宋体"/>
      <charset val="134"/>
    </font>
    <font>
      <sz val="12"/>
      <color indexed="8"/>
      <name val="宋体"/>
      <charset val="134"/>
    </font>
    <font>
      <sz val="11"/>
      <name val="宋体"/>
      <charset val="134"/>
    </font>
    <font>
      <sz val="12"/>
      <name val="宋体"/>
      <charset val="134"/>
    </font>
    <font>
      <sz val="11"/>
      <color indexed="8"/>
      <name val="SimSun"/>
      <charset val="134"/>
    </font>
    <font>
      <sz val="11"/>
      <color indexed="8"/>
      <name val="宋体"/>
      <charset val="134"/>
    </font>
    <font>
      <sz val="9"/>
      <name val="宋体"/>
      <charset val="134"/>
    </font>
    <font>
      <sz val="10"/>
      <name val="宋体"/>
      <charset val="134"/>
    </font>
    <font>
      <sz val="10"/>
      <name val="Arial"/>
      <family val="2"/>
    </font>
    <font>
      <sz val="10"/>
      <color indexed="8"/>
      <name val="宋体"/>
      <charset val="134"/>
    </font>
    <font>
      <sz val="8"/>
      <color indexed="8"/>
      <name val="宋体"/>
      <charset val="134"/>
    </font>
    <font>
      <sz val="11"/>
      <color indexed="10"/>
      <name val="宋体"/>
      <charset val="134"/>
    </font>
    <font>
      <b/>
      <sz val="11"/>
      <color indexed="8"/>
      <name val="宋体"/>
      <charset val="134"/>
    </font>
    <font>
      <b/>
      <sz val="10"/>
      <name val="宋体"/>
      <charset val="134"/>
    </font>
    <font>
      <b/>
      <sz val="11"/>
      <name val="宋体"/>
      <charset val="134"/>
    </font>
    <font>
      <b/>
      <sz val="10"/>
      <color indexed="8"/>
      <name val="宋体"/>
      <charset val="134"/>
    </font>
    <font>
      <b/>
      <sz val="11"/>
      <color indexed="8"/>
      <name val="SimSun"/>
      <charset val="134"/>
    </font>
    <font>
      <sz val="11"/>
      <color theme="1"/>
      <name val="宋体"/>
      <family val="3"/>
      <charset val="134"/>
      <scheme val="minor"/>
    </font>
    <font>
      <sz val="11"/>
      <name val="宋体"/>
      <family val="3"/>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0"/>
      </left>
      <right style="thin">
        <color indexed="0"/>
      </right>
      <top style="thin">
        <color indexed="0"/>
      </top>
      <bottom style="thin">
        <color indexed="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11">
    <xf numFmtId="0" fontId="0" fillId="0" borderId="0" xfId="0">
      <alignment vertical="center"/>
    </xf>
    <xf numFmtId="0" fontId="0" fillId="0" borderId="0" xfId="0"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4" fillId="0" borderId="1" xfId="0" applyFont="1" applyFill="1" applyBorder="1" applyAlignment="1">
      <alignment horizontal="left" vertical="center" wrapText="1"/>
    </xf>
    <xf numFmtId="49" fontId="0" fillId="0" borderId="0" xfId="0" applyNumberFormat="1" applyAlignment="1">
      <alignment horizontal="left" vertical="center" wrapText="1"/>
    </xf>
    <xf numFmtId="177" fontId="0" fillId="0" borderId="0" xfId="0" applyNumberFormat="1" applyAlignment="1">
      <alignment horizontal="left" vertical="center" wrapText="1"/>
    </xf>
    <xf numFmtId="0" fontId="12"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0" xfId="0" applyFont="1" applyBorder="1" applyAlignment="1">
      <alignment horizontal="left" vertical="center" wrapText="1"/>
    </xf>
    <xf numFmtId="0" fontId="12" fillId="0" borderId="0" xfId="0" applyFont="1" applyAlignment="1">
      <alignment horizontal="left" vertical="center" wrapText="1"/>
    </xf>
    <xf numFmtId="0" fontId="0" fillId="0" borderId="5" xfId="0" applyBorder="1" applyAlignment="1">
      <alignment horizontal="left" vertical="center" wrapText="1"/>
    </xf>
    <xf numFmtId="0" fontId="0" fillId="0" borderId="9" xfId="0" applyBorder="1" applyAlignment="1">
      <alignment horizontal="left" vertical="center" wrapText="1"/>
    </xf>
    <xf numFmtId="0" fontId="1" fillId="2" borderId="0" xfId="0" applyFont="1" applyFill="1" applyAlignment="1">
      <alignment horizontal="center" vertical="center" wrapText="1"/>
    </xf>
    <xf numFmtId="49" fontId="1" fillId="2" borderId="0" xfId="0" applyNumberFormat="1" applyFont="1" applyFill="1" applyAlignment="1">
      <alignment horizontal="center" vertical="center" wrapText="1"/>
    </xf>
    <xf numFmtId="177" fontId="1" fillId="2" borderId="0" xfId="0" applyNumberFormat="1" applyFont="1" applyFill="1" applyAlignment="1">
      <alignment horizontal="center" vertical="center" wrapText="1"/>
    </xf>
    <xf numFmtId="0" fontId="0" fillId="2" borderId="0" xfId="0" applyFill="1" applyAlignment="1">
      <alignment horizontal="left" vertical="center" wrapText="1"/>
    </xf>
    <xf numFmtId="49" fontId="0" fillId="2" borderId="0" xfId="0" applyNumberFormat="1" applyFill="1" applyAlignment="1">
      <alignment horizontal="left" vertical="center" wrapText="1"/>
    </xf>
    <xf numFmtId="177" fontId="0" fillId="2" borderId="0" xfId="0" applyNumberFormat="1" applyFill="1" applyAlignment="1">
      <alignment horizontal="left" vertical="center" wrapText="1"/>
    </xf>
    <xf numFmtId="0" fontId="0" fillId="2" borderId="1" xfId="0" applyFill="1" applyBorder="1" applyAlignment="1">
      <alignment horizontal="left" vertical="center" wrapText="1"/>
    </xf>
    <xf numFmtId="49" fontId="0" fillId="2" borderId="1" xfId="0" applyNumberFormat="1" applyFill="1" applyBorder="1" applyAlignment="1">
      <alignment horizontal="left" vertical="center" wrapText="1"/>
    </xf>
    <xf numFmtId="177" fontId="0" fillId="2" borderId="1" xfId="0" applyNumberFormat="1" applyFill="1" applyBorder="1" applyAlignment="1">
      <alignment horizontal="left" vertical="center" wrapText="1"/>
    </xf>
    <xf numFmtId="0" fontId="7" fillId="2" borderId="1" xfId="0" applyNumberFormat="1"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3" xfId="0" applyNumberFormat="1" applyFill="1" applyBorder="1" applyAlignment="1">
      <alignment horizontal="left" vertical="center" wrapText="1"/>
    </xf>
    <xf numFmtId="0" fontId="0" fillId="2" borderId="1" xfId="0" applyNumberFormat="1" applyFill="1" applyBorder="1" applyAlignment="1">
      <alignment horizontal="left" vertical="center" wrapText="1"/>
    </xf>
    <xf numFmtId="0" fontId="0" fillId="2" borderId="1" xfId="0" applyNumberFormat="1" applyFont="1" applyFill="1" applyBorder="1" applyAlignment="1">
      <alignment horizontal="left" vertical="center" wrapText="1"/>
    </xf>
    <xf numFmtId="0" fontId="0" fillId="2" borderId="1"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14" fillId="2" borderId="1" xfId="0" applyNumberFormat="1" applyFont="1" applyFill="1" applyBorder="1" applyAlignment="1">
      <alignment horizontal="left" vertical="center" wrapText="1"/>
    </xf>
    <xf numFmtId="0" fontId="9" fillId="2" borderId="1" xfId="0" applyFont="1" applyFill="1" applyBorder="1" applyAlignment="1">
      <alignment horizontal="left" wrapText="1"/>
    </xf>
    <xf numFmtId="0" fontId="10" fillId="2" borderId="1" xfId="0" applyFont="1" applyFill="1" applyBorder="1" applyAlignment="1">
      <alignment horizontal="left" wrapText="1"/>
    </xf>
    <xf numFmtId="0" fontId="11" fillId="2" borderId="1" xfId="0" applyFont="1" applyFill="1" applyBorder="1" applyAlignment="1">
      <alignment horizontal="left" vertical="center" wrapText="1"/>
    </xf>
    <xf numFmtId="0" fontId="11" fillId="2" borderId="1" xfId="0" applyNumberFormat="1" applyFont="1" applyFill="1" applyBorder="1" applyAlignment="1">
      <alignment horizontal="left" vertical="center" wrapText="1"/>
    </xf>
    <xf numFmtId="0" fontId="11" fillId="2" borderId="3" xfId="0" applyFont="1" applyFill="1" applyBorder="1" applyAlignment="1">
      <alignment horizontal="left" vertical="center" wrapText="1"/>
    </xf>
    <xf numFmtId="0" fontId="15" fillId="2" borderId="1" xfId="0" applyFont="1" applyFill="1" applyBorder="1" applyAlignment="1">
      <alignment horizontal="left"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1" xfId="0" applyNumberFormat="1" applyFont="1" applyFill="1" applyBorder="1" applyAlignment="1">
      <alignment horizontal="left" vertical="center" wrapText="1"/>
    </xf>
    <xf numFmtId="0" fontId="13"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16" fillId="2" borderId="1" xfId="0" applyFont="1" applyFill="1" applyBorder="1" applyAlignment="1">
      <alignment horizontal="left" vertical="center" wrapText="1"/>
    </xf>
    <xf numFmtId="0" fontId="0" fillId="2" borderId="0" xfId="0" applyFill="1" applyBorder="1" applyAlignment="1">
      <alignment horizontal="left" vertical="center" wrapText="1"/>
    </xf>
    <xf numFmtId="0" fontId="14" fillId="2" borderId="1" xfId="0" applyFont="1" applyFill="1" applyBorder="1" applyAlignment="1">
      <alignment horizontal="left" vertical="center" wrapText="1"/>
    </xf>
    <xf numFmtId="0" fontId="0" fillId="2" borderId="1" xfId="0" applyFill="1" applyBorder="1">
      <alignment vertical="center"/>
    </xf>
    <xf numFmtId="0" fontId="2" fillId="2" borderId="1" xfId="0" applyFont="1" applyFill="1" applyBorder="1" applyAlignment="1">
      <alignment horizontal="left" vertical="center" wrapText="1"/>
    </xf>
    <xf numFmtId="177" fontId="2" fillId="2" borderId="1" xfId="0" applyNumberFormat="1" applyFont="1" applyFill="1" applyBorder="1" applyAlignment="1">
      <alignment horizontal="left" vertical="center" wrapText="1"/>
    </xf>
    <xf numFmtId="0" fontId="0" fillId="2" borderId="4" xfId="0"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177" fontId="4" fillId="2" borderId="1" xfId="0" applyNumberFormat="1" applyFont="1" applyFill="1" applyBorder="1" applyAlignment="1">
      <alignment horizontal="left" vertical="center" wrapText="1"/>
    </xf>
    <xf numFmtId="0" fontId="11" fillId="2" borderId="0" xfId="0" applyFont="1" applyFill="1" applyBorder="1" applyAlignment="1">
      <alignment horizontal="left" vertical="center" wrapText="1"/>
    </xf>
    <xf numFmtId="0" fontId="11" fillId="2" borderId="4" xfId="0" applyFont="1" applyFill="1" applyBorder="1" applyAlignment="1">
      <alignment horizontal="left" vertical="center" wrapText="1"/>
    </xf>
    <xf numFmtId="177" fontId="3"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176" fontId="0" fillId="2" borderId="1" xfId="0" applyNumberFormat="1" applyFill="1" applyBorder="1" applyAlignment="1">
      <alignment horizontal="left" vertical="center" wrapText="1"/>
    </xf>
    <xf numFmtId="0" fontId="4" fillId="2" borderId="0" xfId="0" applyFont="1" applyFill="1" applyBorder="1" applyAlignment="1">
      <alignment horizontal="left" vertical="center" wrapText="1"/>
    </xf>
    <xf numFmtId="0" fontId="16" fillId="2" borderId="0" xfId="0" applyFont="1" applyFill="1" applyBorder="1" applyAlignment="1">
      <alignment horizontal="left" vertical="center" wrapText="1"/>
    </xf>
    <xf numFmtId="0" fontId="20" fillId="2" borderId="1" xfId="0"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0" fontId="0" fillId="2" borderId="0" xfId="0" applyNumberFormat="1" applyFill="1" applyBorder="1" applyAlignment="1">
      <alignment horizontal="left" vertical="center" wrapText="1"/>
    </xf>
    <xf numFmtId="0" fontId="11" fillId="2" borderId="0" xfId="0" applyNumberFormat="1" applyFont="1" applyFill="1" applyBorder="1" applyAlignment="1">
      <alignment horizontal="left" vertical="center" wrapText="1"/>
    </xf>
    <xf numFmtId="0" fontId="6" fillId="2" borderId="1" xfId="0" applyNumberFormat="1" applyFont="1" applyFill="1" applyBorder="1" applyAlignment="1">
      <alignment horizontal="left" vertical="center" wrapText="1"/>
    </xf>
    <xf numFmtId="0" fontId="0" fillId="2" borderId="1" xfId="0" applyFill="1" applyBorder="1" applyAlignment="1" applyProtection="1">
      <alignment horizontal="left" vertical="center" wrapText="1"/>
    </xf>
    <xf numFmtId="0" fontId="4" fillId="2" borderId="4" xfId="0" applyFont="1" applyFill="1" applyBorder="1" applyAlignment="1">
      <alignment horizontal="left" vertical="center" wrapText="1"/>
    </xf>
    <xf numFmtId="49" fontId="19" fillId="2" borderId="1" xfId="0" applyNumberFormat="1" applyFont="1" applyFill="1" applyBorder="1" applyAlignment="1">
      <alignment horizontal="left" vertical="center" wrapText="1"/>
    </xf>
    <xf numFmtId="0" fontId="2" fillId="2" borderId="0" xfId="0" applyFont="1" applyFill="1" applyBorder="1" applyAlignment="1">
      <alignment horizontal="left" vertical="center" wrapText="1"/>
    </xf>
    <xf numFmtId="0" fontId="4" fillId="2" borderId="0" xfId="0" applyFont="1" applyFill="1" applyAlignment="1">
      <alignment horizontal="left" vertical="center" wrapText="1"/>
    </xf>
    <xf numFmtId="177" fontId="0" fillId="2" borderId="0" xfId="0" applyNumberFormat="1" applyFill="1" applyBorder="1" applyAlignment="1">
      <alignment horizontal="left" vertical="center" wrapText="1"/>
    </xf>
    <xf numFmtId="0" fontId="17" fillId="2" borderId="1" xfId="0" applyFont="1" applyFill="1" applyBorder="1" applyAlignment="1">
      <alignment horizontal="left" vertical="center" wrapText="1"/>
    </xf>
    <xf numFmtId="0" fontId="4" fillId="2" borderId="0" xfId="0" applyNumberFormat="1" applyFont="1" applyFill="1" applyBorder="1" applyAlignment="1">
      <alignment horizontal="left" vertical="center" wrapText="1"/>
    </xf>
    <xf numFmtId="178" fontId="0" fillId="2" borderId="1" xfId="0" applyNumberFormat="1" applyFill="1" applyBorder="1" applyAlignment="1">
      <alignment horizontal="left" vertical="center" wrapText="1"/>
    </xf>
    <xf numFmtId="178" fontId="14" fillId="2" borderId="1" xfId="0" applyNumberFormat="1"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10" xfId="0" applyFont="1" applyFill="1" applyBorder="1" applyAlignment="1">
      <alignment horizontal="left" vertical="center" wrapText="1"/>
    </xf>
    <xf numFmtId="179" fontId="2" fillId="2" borderId="1" xfId="0" applyNumberFormat="1" applyFont="1" applyFill="1" applyBorder="1" applyAlignment="1">
      <alignment horizontal="left" vertical="center" wrapText="1"/>
    </xf>
    <xf numFmtId="179" fontId="0" fillId="2" borderId="1" xfId="0" applyNumberFormat="1" applyFill="1" applyBorder="1" applyAlignment="1">
      <alignment horizontal="left" vertical="center" wrapText="1"/>
    </xf>
    <xf numFmtId="49" fontId="0" fillId="2" borderId="1" xfId="0" applyNumberFormat="1" applyFont="1" applyFill="1" applyBorder="1" applyAlignment="1">
      <alignment horizontal="left" vertical="center" wrapText="1"/>
    </xf>
    <xf numFmtId="49" fontId="14" fillId="2" borderId="1" xfId="0" applyNumberFormat="1" applyFont="1" applyFill="1" applyBorder="1" applyAlignment="1">
      <alignment horizontal="left" vertical="center" wrapText="1"/>
    </xf>
    <xf numFmtId="31" fontId="0" fillId="2" borderId="1" xfId="0" applyNumberFormat="1" applyFill="1" applyBorder="1" applyAlignment="1">
      <alignment horizontal="left" vertical="center" wrapText="1"/>
    </xf>
    <xf numFmtId="0" fontId="0" fillId="2" borderId="0" xfId="0" applyNumberFormat="1" applyFont="1" applyFill="1" applyBorder="1" applyAlignment="1">
      <alignment horizontal="left" vertical="center" wrapText="1"/>
    </xf>
    <xf numFmtId="0" fontId="11" fillId="2" borderId="0" xfId="0" applyFont="1" applyFill="1" applyAlignment="1">
      <alignment horizontal="left" vertical="center" wrapText="1"/>
    </xf>
    <xf numFmtId="0" fontId="4" fillId="2" borderId="0" xfId="0" applyNumberFormat="1" applyFont="1" applyFill="1" applyAlignment="1">
      <alignment horizontal="left" vertical="center" wrapText="1"/>
    </xf>
    <xf numFmtId="0" fontId="0" fillId="2" borderId="0" xfId="0" applyNumberFormat="1" applyFill="1" applyAlignment="1">
      <alignment horizontal="left" vertical="center" wrapText="1"/>
    </xf>
    <xf numFmtId="0" fontId="0" fillId="2" borderId="4" xfId="0" applyNumberForma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2" fillId="2" borderId="0" xfId="0" applyNumberFormat="1" applyFont="1" applyFill="1" applyBorder="1" applyAlignment="1">
      <alignment horizontal="left" vertical="center" wrapText="1"/>
    </xf>
    <xf numFmtId="49" fontId="4" fillId="2" borderId="0" xfId="0" applyNumberFormat="1" applyFont="1" applyFill="1" applyBorder="1" applyAlignment="1">
      <alignment horizontal="left" vertical="center" wrapText="1"/>
    </xf>
    <xf numFmtId="49" fontId="6" fillId="2" borderId="1" xfId="0" applyNumberFormat="1" applyFont="1" applyFill="1" applyBorder="1" applyAlignment="1">
      <alignment horizontal="left" vertical="center" wrapText="1"/>
    </xf>
    <xf numFmtId="0" fontId="18" fillId="2" borderId="1" xfId="0" applyNumberFormat="1" applyFont="1" applyFill="1" applyBorder="1" applyAlignment="1">
      <alignment horizontal="left" vertical="center" wrapText="1"/>
    </xf>
    <xf numFmtId="0" fontId="4" fillId="2" borderId="2" xfId="0" applyFont="1" applyFill="1" applyBorder="1" applyAlignment="1">
      <alignment horizontal="left" vertical="center" wrapText="1"/>
    </xf>
    <xf numFmtId="0" fontId="2" fillId="2" borderId="2" xfId="0" applyNumberFormat="1" applyFont="1" applyFill="1" applyBorder="1" applyAlignment="1">
      <alignment horizontal="left" vertical="center" wrapText="1"/>
    </xf>
    <xf numFmtId="49" fontId="4" fillId="2" borderId="2" xfId="0" applyNumberFormat="1" applyFont="1" applyFill="1" applyBorder="1" applyAlignment="1">
      <alignment horizontal="left" vertical="center" wrapText="1"/>
    </xf>
    <xf numFmtId="0" fontId="16" fillId="2" borderId="2" xfId="0" applyFont="1" applyFill="1" applyBorder="1" applyAlignment="1">
      <alignment horizontal="left" vertical="center" wrapText="1"/>
    </xf>
    <xf numFmtId="0" fontId="0" fillId="2" borderId="2" xfId="0" applyNumberFormat="1" applyFill="1" applyBorder="1" applyAlignment="1">
      <alignment horizontal="left" vertical="center" wrapText="1"/>
    </xf>
    <xf numFmtId="49" fontId="2" fillId="2" borderId="2" xfId="0" applyNumberFormat="1" applyFont="1" applyFill="1" applyBorder="1" applyAlignment="1">
      <alignment horizontal="left" vertical="center" wrapText="1"/>
    </xf>
    <xf numFmtId="0" fontId="4" fillId="2" borderId="2" xfId="0" applyNumberFormat="1" applyFont="1" applyFill="1" applyBorder="1" applyAlignment="1">
      <alignment horizontal="left" vertical="center" wrapText="1"/>
    </xf>
    <xf numFmtId="49" fontId="2" fillId="2" borderId="0" xfId="0" applyNumberFormat="1" applyFont="1" applyFill="1" applyBorder="1" applyAlignment="1">
      <alignment horizontal="left" vertical="center" wrapText="1"/>
    </xf>
    <xf numFmtId="0" fontId="9" fillId="2" borderId="3" xfId="0" applyFont="1" applyFill="1" applyBorder="1" applyAlignment="1">
      <alignment horizontal="left" wrapText="1"/>
    </xf>
    <xf numFmtId="0" fontId="14" fillId="2" borderId="0" xfId="0" applyFont="1" applyFill="1" applyBorder="1" applyAlignment="1">
      <alignment horizontal="left" vertical="center" wrapText="1"/>
    </xf>
    <xf numFmtId="0" fontId="0" fillId="2" borderId="0" xfId="0" applyFill="1" applyBorder="1">
      <alignment vertical="center"/>
    </xf>
    <xf numFmtId="0" fontId="11" fillId="2" borderId="2" xfId="0" applyFont="1" applyFill="1" applyBorder="1" applyAlignment="1">
      <alignment horizontal="left" vertical="center" wrapText="1"/>
    </xf>
    <xf numFmtId="0" fontId="4" fillId="2" borderId="11" xfId="0" applyNumberFormat="1" applyFont="1" applyFill="1" applyBorder="1" applyAlignment="1">
      <alignment horizontal="left" vertical="center" wrapText="1"/>
    </xf>
    <xf numFmtId="179" fontId="2" fillId="2" borderId="0"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217"/>
  <sheetViews>
    <sheetView tabSelected="1" zoomScale="85" zoomScaleNormal="85" workbookViewId="0">
      <selection activeCell="H13" sqref="H13"/>
    </sheetView>
  </sheetViews>
  <sheetFormatPr defaultRowHeight="24.95" customHeight="1" outlineLevelRow="2"/>
  <cols>
    <col min="1" max="1" width="5.125" style="1" customWidth="1"/>
    <col min="2" max="2" width="7.875" style="1" customWidth="1"/>
    <col min="3" max="3" width="9.25" style="1" customWidth="1"/>
    <col min="4" max="4" width="11.5" style="1" customWidth="1"/>
    <col min="5" max="5" width="10.125" style="1" customWidth="1"/>
    <col min="6" max="6" width="37.625" style="1" customWidth="1"/>
    <col min="7" max="7" width="7.875" style="5" customWidth="1"/>
    <col min="8" max="8" width="8.375" style="1" customWidth="1"/>
    <col min="9" max="9" width="7.75" style="1" customWidth="1"/>
    <col min="10" max="10" width="37.875" style="1" customWidth="1"/>
    <col min="11" max="11" width="6.5" style="6" customWidth="1"/>
    <col min="12" max="16384" width="9" style="1"/>
  </cols>
  <sheetData>
    <row r="1" spans="1:11" ht="24.95" customHeight="1">
      <c r="A1" s="14" t="s">
        <v>536</v>
      </c>
      <c r="B1" s="14"/>
      <c r="C1" s="14"/>
      <c r="D1" s="14"/>
      <c r="E1" s="14"/>
      <c r="F1" s="14"/>
      <c r="G1" s="15"/>
      <c r="H1" s="14"/>
      <c r="I1" s="14"/>
      <c r="J1" s="14"/>
      <c r="K1" s="16"/>
    </row>
    <row r="2" spans="1:11" ht="24.95" customHeight="1">
      <c r="A2" s="17" t="s">
        <v>537</v>
      </c>
      <c r="B2" s="17" t="s">
        <v>538</v>
      </c>
      <c r="C2" s="17" t="s">
        <v>539</v>
      </c>
      <c r="D2" s="17" t="s">
        <v>540</v>
      </c>
      <c r="E2" s="17"/>
      <c r="F2" s="17"/>
      <c r="G2" s="18"/>
      <c r="H2" s="17" t="s">
        <v>541</v>
      </c>
      <c r="I2" s="17" t="s">
        <v>542</v>
      </c>
      <c r="J2" s="17"/>
      <c r="K2" s="19"/>
    </row>
    <row r="3" spans="1:11" ht="24.95" customHeight="1">
      <c r="A3" s="20" t="s">
        <v>543</v>
      </c>
      <c r="B3" s="20" t="s">
        <v>544</v>
      </c>
      <c r="C3" s="20" t="s">
        <v>545</v>
      </c>
      <c r="D3" s="20" t="s">
        <v>546</v>
      </c>
      <c r="E3" s="20" t="s">
        <v>547</v>
      </c>
      <c r="F3" s="20" t="s">
        <v>548</v>
      </c>
      <c r="G3" s="21" t="s">
        <v>549</v>
      </c>
      <c r="H3" s="20" t="s">
        <v>550</v>
      </c>
      <c r="I3" s="21" t="s">
        <v>549</v>
      </c>
      <c r="J3" s="20" t="s">
        <v>551</v>
      </c>
      <c r="K3" s="22" t="s">
        <v>549</v>
      </c>
    </row>
    <row r="4" spans="1:11" ht="24.95" customHeight="1" outlineLevel="2">
      <c r="A4" s="20">
        <v>18</v>
      </c>
      <c r="B4" s="31" t="s">
        <v>1218</v>
      </c>
      <c r="C4" s="32">
        <v>19008059</v>
      </c>
      <c r="D4" s="24">
        <f>(E4+I4)*0.7+(G4+60)*0.2+(K4+50)*0.1</f>
        <v>81.153999999999996</v>
      </c>
      <c r="E4" s="25">
        <v>90.22</v>
      </c>
      <c r="F4" s="33" t="s">
        <v>1219</v>
      </c>
      <c r="G4" s="34">
        <v>1</v>
      </c>
      <c r="H4" s="20"/>
      <c r="I4" s="33"/>
      <c r="J4" s="33" t="s">
        <v>1220</v>
      </c>
      <c r="K4" s="33">
        <v>8</v>
      </c>
    </row>
    <row r="5" spans="1:11" ht="24.95" customHeight="1" outlineLevel="2">
      <c r="A5" s="20">
        <v>19</v>
      </c>
      <c r="B5" s="31" t="s">
        <v>1218</v>
      </c>
      <c r="C5" s="32"/>
      <c r="D5" s="24">
        <f>(E5+I5)*0.7+(G5+60)*0.2+(K5+50)*0.1</f>
        <v>17.400000000000002</v>
      </c>
      <c r="E5" s="35"/>
      <c r="F5" s="33" t="s">
        <v>1221</v>
      </c>
      <c r="G5" s="34">
        <v>1</v>
      </c>
      <c r="H5" s="33"/>
      <c r="I5" s="33"/>
      <c r="J5" s="33" t="s">
        <v>1222</v>
      </c>
      <c r="K5" s="33">
        <v>2</v>
      </c>
    </row>
    <row r="6" spans="1:11" ht="24.95" customHeight="1" outlineLevel="2">
      <c r="A6" s="20">
        <v>20</v>
      </c>
      <c r="B6" s="105" t="s">
        <v>1218</v>
      </c>
      <c r="C6" s="32"/>
      <c r="D6" s="24">
        <f>(E6+I6)*0.7+(G6+60)*0.2+(K6+50)*0.1</f>
        <v>17.400000000000002</v>
      </c>
      <c r="E6" s="35"/>
      <c r="F6" s="33" t="s">
        <v>1223</v>
      </c>
      <c r="G6" s="34">
        <v>1</v>
      </c>
      <c r="H6" s="33"/>
      <c r="I6" s="33"/>
      <c r="J6" s="33" t="s">
        <v>1224</v>
      </c>
      <c r="K6" s="33">
        <v>2</v>
      </c>
    </row>
    <row r="7" spans="1:11" ht="24.95" customHeight="1" outlineLevel="2">
      <c r="A7" s="20">
        <v>21</v>
      </c>
      <c r="B7" s="31" t="s">
        <v>1218</v>
      </c>
      <c r="C7" s="32"/>
      <c r="D7" s="24">
        <f>(E7+I7)*0.7+(G7+60)*0.2+(K7+50)*0.1</f>
        <v>17.400000000000002</v>
      </c>
      <c r="E7" s="35"/>
      <c r="F7" s="33" t="s">
        <v>1225</v>
      </c>
      <c r="G7" s="34">
        <v>1</v>
      </c>
      <c r="H7" s="33"/>
      <c r="I7" s="33"/>
      <c r="J7" s="20" t="s">
        <v>1226</v>
      </c>
      <c r="K7" s="22">
        <v>2</v>
      </c>
    </row>
    <row r="8" spans="1:11" ht="24.95" customHeight="1" outlineLevel="2">
      <c r="A8" s="20">
        <v>22</v>
      </c>
      <c r="B8" s="31" t="s">
        <v>1218</v>
      </c>
      <c r="C8" s="32"/>
      <c r="D8" s="24">
        <f>(E8+I8)*0.7+(G8+60)*0.2+(K8+50)*0.1</f>
        <v>17.400000000000002</v>
      </c>
      <c r="E8" s="35"/>
      <c r="F8" s="33" t="s">
        <v>1227</v>
      </c>
      <c r="G8" s="34">
        <v>1</v>
      </c>
      <c r="H8" s="33"/>
      <c r="I8" s="33"/>
      <c r="J8" s="33" t="s">
        <v>1228</v>
      </c>
      <c r="K8" s="33">
        <v>2</v>
      </c>
    </row>
    <row r="9" spans="1:11" ht="24.95" customHeight="1" outlineLevel="2">
      <c r="A9" s="20">
        <v>23</v>
      </c>
      <c r="B9" s="31" t="s">
        <v>1218</v>
      </c>
      <c r="C9" s="32"/>
      <c r="D9" s="24">
        <f>(E9+I9)*0.7+(G9+60)*0.2+(K9+50)*0.1</f>
        <v>17.200000000000003</v>
      </c>
      <c r="E9" s="35"/>
      <c r="F9" s="33" t="s">
        <v>1229</v>
      </c>
      <c r="G9" s="34">
        <v>1</v>
      </c>
      <c r="H9" s="33"/>
      <c r="I9" s="33"/>
      <c r="J9" s="33"/>
      <c r="K9" s="33"/>
    </row>
    <row r="10" spans="1:11" ht="24.95" customHeight="1" outlineLevel="2">
      <c r="A10" s="20">
        <v>24</v>
      </c>
      <c r="B10" s="31" t="s">
        <v>1218</v>
      </c>
      <c r="C10" s="32"/>
      <c r="D10" s="24">
        <f>(E10+I10)*0.7+(G10+60)*0.2+(K10+50)*0.1</f>
        <v>17.399999999999999</v>
      </c>
      <c r="E10" s="35"/>
      <c r="F10" s="33" t="s">
        <v>1230</v>
      </c>
      <c r="G10" s="34">
        <v>2</v>
      </c>
      <c r="H10" s="33"/>
      <c r="I10" s="33"/>
      <c r="J10" s="33"/>
      <c r="K10" s="33"/>
    </row>
    <row r="11" spans="1:11" ht="24.95" customHeight="1" outlineLevel="2">
      <c r="A11" s="20">
        <v>25</v>
      </c>
      <c r="B11" s="31" t="s">
        <v>1218</v>
      </c>
      <c r="C11" s="32"/>
      <c r="D11" s="24">
        <f>(E11+I11)*0.7+(G11+60)*0.2+(K11+50)*0.1</f>
        <v>17.200000000000003</v>
      </c>
      <c r="E11" s="35"/>
      <c r="F11" s="33" t="s">
        <v>1231</v>
      </c>
      <c r="G11" s="34">
        <v>1</v>
      </c>
      <c r="H11" s="33"/>
      <c r="I11" s="33"/>
      <c r="J11" s="33"/>
      <c r="K11" s="33"/>
    </row>
    <row r="12" spans="1:11" ht="24.95" customHeight="1" outlineLevel="2">
      <c r="A12" s="20">
        <v>26</v>
      </c>
      <c r="B12" s="31" t="s">
        <v>1218</v>
      </c>
      <c r="C12" s="32"/>
      <c r="D12" s="24">
        <f>(E12+I12)*0.7+(G12+60)*0.2+(K12+50)*0.1</f>
        <v>17.399999999999999</v>
      </c>
      <c r="E12" s="35"/>
      <c r="F12" s="33" t="s">
        <v>1232</v>
      </c>
      <c r="G12" s="34">
        <v>2</v>
      </c>
      <c r="H12" s="33"/>
      <c r="I12" s="33"/>
      <c r="J12" s="33"/>
      <c r="K12" s="33"/>
    </row>
    <row r="13" spans="1:11" ht="24.95" customHeight="1" outlineLevel="2">
      <c r="A13" s="20">
        <v>27</v>
      </c>
      <c r="B13" s="31" t="s">
        <v>1218</v>
      </c>
      <c r="C13" s="32"/>
      <c r="D13" s="24">
        <f>(E13+I13)*0.7+(G13+60)*0.2+(K13+50)*0.1</f>
        <v>17.200000000000003</v>
      </c>
      <c r="E13" s="35"/>
      <c r="F13" s="33" t="s">
        <v>1233</v>
      </c>
      <c r="G13" s="34">
        <v>1</v>
      </c>
      <c r="H13" s="33"/>
      <c r="I13" s="33"/>
      <c r="J13" s="33"/>
      <c r="K13" s="33"/>
    </row>
    <row r="14" spans="1:11" ht="24.95" customHeight="1" outlineLevel="2">
      <c r="A14" s="20">
        <v>28</v>
      </c>
      <c r="B14" s="31" t="s">
        <v>1218</v>
      </c>
      <c r="C14" s="32"/>
      <c r="D14" s="24">
        <f>(E14+I14)*0.7+(G14+60)*0.2+(K14+50)*0.1</f>
        <v>17.200000000000003</v>
      </c>
      <c r="E14" s="35"/>
      <c r="F14" s="33" t="s">
        <v>1234</v>
      </c>
      <c r="G14" s="34">
        <v>1</v>
      </c>
      <c r="H14" s="33"/>
      <c r="I14" s="33"/>
      <c r="J14" s="33"/>
      <c r="K14" s="33"/>
    </row>
    <row r="15" spans="1:11" ht="24.95" customHeight="1" outlineLevel="2">
      <c r="A15" s="20">
        <v>29</v>
      </c>
      <c r="B15" s="31" t="s">
        <v>1218</v>
      </c>
      <c r="C15" s="32"/>
      <c r="D15" s="24">
        <f>(E15+I15)*0.7+(G15+60)*0.2+(K15+50)*0.1</f>
        <v>17.8</v>
      </c>
      <c r="E15" s="35"/>
      <c r="F15" s="33" t="s">
        <v>535</v>
      </c>
      <c r="G15" s="34">
        <v>4</v>
      </c>
      <c r="H15" s="33"/>
      <c r="I15" s="33"/>
      <c r="J15" s="33"/>
      <c r="K15" s="33"/>
    </row>
    <row r="16" spans="1:11" ht="24.95" customHeight="1" outlineLevel="2">
      <c r="A16" s="20">
        <v>30</v>
      </c>
      <c r="B16" s="31" t="s">
        <v>1218</v>
      </c>
      <c r="C16" s="32"/>
      <c r="D16" s="24">
        <f>(E16+I16)*0.7+(G16+60)*0.2+(K16+50)*0.1</f>
        <v>17.200000000000003</v>
      </c>
      <c r="E16" s="35"/>
      <c r="F16" s="33" t="s">
        <v>1235</v>
      </c>
      <c r="G16" s="34">
        <v>1</v>
      </c>
      <c r="H16" s="33"/>
      <c r="I16" s="33"/>
      <c r="J16" s="33"/>
      <c r="K16" s="33"/>
    </row>
    <row r="17" spans="1:11" ht="24.95" customHeight="1" outlineLevel="2">
      <c r="A17" s="20">
        <v>31</v>
      </c>
      <c r="B17" s="31" t="s">
        <v>1218</v>
      </c>
      <c r="C17" s="32"/>
      <c r="D17" s="24">
        <f>(E17+I17)*0.7+(G17+60)*0.2+(K17+50)*0.1</f>
        <v>17.200000000000003</v>
      </c>
      <c r="E17" s="35"/>
      <c r="F17" s="33" t="s">
        <v>1236</v>
      </c>
      <c r="G17" s="34">
        <v>1</v>
      </c>
      <c r="H17" s="33"/>
      <c r="I17" s="33"/>
      <c r="J17" s="33"/>
      <c r="K17" s="33"/>
    </row>
    <row r="18" spans="1:11" ht="24.95" customHeight="1" outlineLevel="2">
      <c r="A18" s="20">
        <v>32</v>
      </c>
      <c r="B18" s="31" t="s">
        <v>1218</v>
      </c>
      <c r="C18" s="32"/>
      <c r="D18" s="24">
        <f>(E18+I18)*0.7+(G18+60)*0.2+(K18+50)*0.1</f>
        <v>17.200000000000003</v>
      </c>
      <c r="E18" s="35"/>
      <c r="F18" s="33" t="s">
        <v>1237</v>
      </c>
      <c r="G18" s="34">
        <v>1</v>
      </c>
      <c r="H18" s="33"/>
      <c r="I18" s="33"/>
      <c r="J18" s="33"/>
      <c r="K18" s="33"/>
    </row>
    <row r="19" spans="1:11" ht="24.95" customHeight="1" outlineLevel="2">
      <c r="A19" s="20">
        <v>33</v>
      </c>
      <c r="B19" s="31" t="s">
        <v>1218</v>
      </c>
      <c r="C19" s="32"/>
      <c r="D19" s="24">
        <f>(E19+I19)*0.7+(G19+60)*0.2+(K19+50)*0.1</f>
        <v>17.200000000000003</v>
      </c>
      <c r="E19" s="35"/>
      <c r="F19" s="33" t="s">
        <v>1238</v>
      </c>
      <c r="G19" s="34">
        <v>1</v>
      </c>
      <c r="H19" s="33"/>
      <c r="I19" s="33"/>
      <c r="J19" s="33"/>
      <c r="K19" s="33"/>
    </row>
    <row r="20" spans="1:11" ht="24.95" customHeight="1" outlineLevel="2">
      <c r="A20" s="20">
        <v>34</v>
      </c>
      <c r="B20" s="31" t="s">
        <v>1218</v>
      </c>
      <c r="C20" s="32"/>
      <c r="D20" s="24">
        <f>(E20+I20)*0.7+(G20+60)*0.2+(K20+50)*0.1</f>
        <v>17.200000000000003</v>
      </c>
      <c r="E20" s="35"/>
      <c r="F20" s="33" t="s">
        <v>1239</v>
      </c>
      <c r="G20" s="34">
        <v>1</v>
      </c>
      <c r="H20" s="33"/>
      <c r="I20" s="33"/>
      <c r="J20" s="33"/>
      <c r="K20" s="33"/>
    </row>
    <row r="21" spans="1:11" ht="24.95" customHeight="1" outlineLevel="2" collapsed="1">
      <c r="A21" s="20">
        <v>35</v>
      </c>
      <c r="B21" s="31" t="s">
        <v>1218</v>
      </c>
      <c r="C21" s="32"/>
      <c r="D21" s="24">
        <f>(E21+I21)*0.7+(G21+60)*0.2+(K21+50)*0.1</f>
        <v>17.200000000000003</v>
      </c>
      <c r="E21" s="35"/>
      <c r="F21" s="33" t="s">
        <v>1240</v>
      </c>
      <c r="G21" s="34">
        <v>1</v>
      </c>
      <c r="H21" s="33"/>
      <c r="I21" s="33"/>
      <c r="J21" s="33"/>
      <c r="K21" s="33"/>
    </row>
    <row r="22" spans="1:11" ht="24.95" customHeight="1" outlineLevel="2">
      <c r="A22" s="20">
        <v>36</v>
      </c>
      <c r="B22" s="31" t="s">
        <v>1218</v>
      </c>
      <c r="C22" s="32"/>
      <c r="D22" s="24">
        <f>(E22+I22)*0.7+(G22+60)*0.2+(K22+50)*0.1</f>
        <v>17.200000000000003</v>
      </c>
      <c r="E22" s="35"/>
      <c r="F22" s="33" t="s">
        <v>1241</v>
      </c>
      <c r="G22" s="34">
        <v>1</v>
      </c>
      <c r="H22" s="33"/>
      <c r="I22" s="33"/>
      <c r="J22" s="33"/>
      <c r="K22" s="33"/>
    </row>
    <row r="23" spans="1:11" ht="24.95" customHeight="1" outlineLevel="2">
      <c r="A23" s="20">
        <v>37</v>
      </c>
      <c r="B23" s="31" t="s">
        <v>1218</v>
      </c>
      <c r="C23" s="32"/>
      <c r="D23" s="24">
        <f>(E23+I23)*0.7+(G23+60)*0.2+(K23+50)*0.1</f>
        <v>17.399999999999999</v>
      </c>
      <c r="E23" s="35"/>
      <c r="F23" s="33" t="s">
        <v>572</v>
      </c>
      <c r="G23" s="34">
        <v>2</v>
      </c>
      <c r="H23" s="33"/>
      <c r="I23" s="33"/>
      <c r="J23" s="33"/>
      <c r="K23" s="33"/>
    </row>
    <row r="24" spans="1:11" ht="24.95" customHeight="1" outlineLevel="2">
      <c r="A24" s="20">
        <v>38</v>
      </c>
      <c r="B24" s="31" t="s">
        <v>1218</v>
      </c>
      <c r="C24" s="32"/>
      <c r="D24" s="24">
        <f>(E24+I24)*0.7+(G24+60)*0.2+(K24+50)*0.1</f>
        <v>17.200000000000003</v>
      </c>
      <c r="E24" s="35"/>
      <c r="F24" s="33" t="s">
        <v>1242</v>
      </c>
      <c r="G24" s="34">
        <v>1</v>
      </c>
      <c r="H24" s="33"/>
      <c r="I24" s="33"/>
      <c r="J24" s="33"/>
      <c r="K24" s="33"/>
    </row>
    <row r="25" spans="1:11" ht="24.95" customHeight="1" outlineLevel="2">
      <c r="A25" s="20">
        <v>39</v>
      </c>
      <c r="B25" s="31" t="s">
        <v>1218</v>
      </c>
      <c r="C25" s="32"/>
      <c r="D25" s="24">
        <f>(E25+I25)*0.7+(G25+60)*0.2+(K25+50)*0.1</f>
        <v>17.200000000000003</v>
      </c>
      <c r="E25" s="35"/>
      <c r="F25" s="33" t="s">
        <v>1243</v>
      </c>
      <c r="G25" s="34">
        <v>1</v>
      </c>
      <c r="H25" s="33"/>
      <c r="I25" s="33"/>
      <c r="J25" s="33"/>
      <c r="K25" s="33"/>
    </row>
    <row r="26" spans="1:11" ht="24.95" customHeight="1" outlineLevel="2">
      <c r="A26" s="20">
        <v>40</v>
      </c>
      <c r="B26" s="31" t="s">
        <v>1218</v>
      </c>
      <c r="C26" s="32"/>
      <c r="D26" s="24">
        <f>(E26+I26)*0.7+(G26+60)*0.2+(K26+50)*0.1</f>
        <v>17.200000000000003</v>
      </c>
      <c r="E26" s="35"/>
      <c r="F26" s="33" t="s">
        <v>1244</v>
      </c>
      <c r="G26" s="34">
        <v>1</v>
      </c>
      <c r="H26" s="33"/>
      <c r="I26" s="33"/>
      <c r="J26" s="33"/>
      <c r="K26" s="33"/>
    </row>
    <row r="27" spans="1:11" ht="24.95" customHeight="1" outlineLevel="1">
      <c r="A27" s="20"/>
      <c r="B27" s="36" t="s">
        <v>1035</v>
      </c>
      <c r="C27" s="32">
        <f>SUBTOTAL(9,C4:C26)</f>
        <v>19008059</v>
      </c>
      <c r="D27" s="24">
        <f>(E27+I27)*0.7+(G27+60)*0.2+(K27+50)*0.1</f>
        <v>87.553999999999988</v>
      </c>
      <c r="E27" s="35">
        <f>SUBTOTAL(9,E4:E26)</f>
        <v>90.22</v>
      </c>
      <c r="F27" s="33"/>
      <c r="G27" s="34">
        <f>SUBTOTAL(9,G4:G26)</f>
        <v>29</v>
      </c>
      <c r="H27" s="33"/>
      <c r="I27" s="33">
        <f>SUBTOTAL(9,I4:I26)</f>
        <v>0</v>
      </c>
      <c r="J27" s="33"/>
      <c r="K27" s="33">
        <f>SUBTOTAL(9,K4:K26)</f>
        <v>16</v>
      </c>
    </row>
    <row r="28" spans="1:11" ht="24.95" customHeight="1" outlineLevel="2">
      <c r="A28" s="20">
        <v>1</v>
      </c>
      <c r="B28" s="20" t="s">
        <v>552</v>
      </c>
      <c r="C28" s="23">
        <v>19008058</v>
      </c>
      <c r="D28" s="24"/>
      <c r="E28" s="25">
        <v>91.3</v>
      </c>
      <c r="F28" s="20" t="s">
        <v>553</v>
      </c>
      <c r="G28" s="23">
        <v>2</v>
      </c>
      <c r="H28" s="20"/>
      <c r="I28" s="23"/>
      <c r="J28" s="20" t="s">
        <v>554</v>
      </c>
      <c r="K28" s="23">
        <v>8</v>
      </c>
    </row>
    <row r="29" spans="1:11" ht="24.75" customHeight="1" outlineLevel="2">
      <c r="A29" s="20">
        <v>2</v>
      </c>
      <c r="B29" s="20" t="s">
        <v>552</v>
      </c>
      <c r="C29" s="20"/>
      <c r="D29" s="24"/>
      <c r="E29" s="24"/>
      <c r="F29" s="20" t="s">
        <v>590</v>
      </c>
      <c r="G29" s="26">
        <v>1</v>
      </c>
      <c r="H29" s="20"/>
      <c r="I29" s="20"/>
      <c r="J29" s="20" t="s">
        <v>591</v>
      </c>
      <c r="K29" s="26">
        <v>7</v>
      </c>
    </row>
    <row r="30" spans="1:11" ht="24.95" customHeight="1" outlineLevel="2">
      <c r="A30" s="20">
        <v>3</v>
      </c>
      <c r="B30" s="20" t="s">
        <v>552</v>
      </c>
      <c r="C30" s="20"/>
      <c r="D30" s="24"/>
      <c r="E30" s="24"/>
      <c r="F30" s="20" t="s">
        <v>592</v>
      </c>
      <c r="G30" s="26">
        <v>1</v>
      </c>
      <c r="H30" s="20"/>
      <c r="I30" s="20"/>
      <c r="J30" s="20" t="s">
        <v>593</v>
      </c>
      <c r="K30" s="27">
        <v>2</v>
      </c>
    </row>
    <row r="31" spans="1:11" ht="24.95" customHeight="1" outlineLevel="2">
      <c r="A31" s="20">
        <v>4</v>
      </c>
      <c r="B31" s="20" t="s">
        <v>552</v>
      </c>
      <c r="C31" s="20"/>
      <c r="D31" s="24"/>
      <c r="E31" s="24"/>
      <c r="F31" s="20" t="s">
        <v>594</v>
      </c>
      <c r="G31" s="26">
        <v>1</v>
      </c>
      <c r="H31" s="20"/>
      <c r="I31" s="20"/>
      <c r="J31" s="20" t="s">
        <v>595</v>
      </c>
      <c r="K31" s="27">
        <v>2</v>
      </c>
    </row>
    <row r="32" spans="1:11" ht="24.95" customHeight="1" outlineLevel="2">
      <c r="A32" s="20">
        <v>5</v>
      </c>
      <c r="B32" s="20" t="s">
        <v>552</v>
      </c>
      <c r="C32" s="20"/>
      <c r="D32" s="24"/>
      <c r="E32" s="24"/>
      <c r="F32" s="20" t="s">
        <v>596</v>
      </c>
      <c r="G32" s="26">
        <v>1</v>
      </c>
      <c r="H32" s="20"/>
      <c r="I32" s="20"/>
      <c r="J32" s="20" t="s">
        <v>597</v>
      </c>
      <c r="K32" s="27">
        <v>2</v>
      </c>
    </row>
    <row r="33" spans="1:11" ht="24.95" customHeight="1" outlineLevel="2">
      <c r="A33" s="20">
        <v>6</v>
      </c>
      <c r="B33" s="20" t="s">
        <v>552</v>
      </c>
      <c r="C33" s="20"/>
      <c r="D33" s="24"/>
      <c r="E33" s="24"/>
      <c r="F33" s="28" t="s">
        <v>598</v>
      </c>
      <c r="G33" s="26">
        <v>1</v>
      </c>
      <c r="H33" s="20"/>
      <c r="I33" s="20"/>
      <c r="J33" s="20" t="s">
        <v>599</v>
      </c>
      <c r="K33" s="27">
        <v>2</v>
      </c>
    </row>
    <row r="34" spans="1:11" ht="24.95" customHeight="1" outlineLevel="2">
      <c r="A34" s="20">
        <v>7</v>
      </c>
      <c r="B34" s="20" t="s">
        <v>552</v>
      </c>
      <c r="C34" s="20"/>
      <c r="D34" s="24"/>
      <c r="E34" s="24"/>
      <c r="F34" s="20" t="s">
        <v>555</v>
      </c>
      <c r="G34" s="26">
        <v>1</v>
      </c>
      <c r="H34" s="20"/>
      <c r="I34" s="20"/>
      <c r="J34" s="20" t="s">
        <v>600</v>
      </c>
      <c r="K34" s="22">
        <v>3</v>
      </c>
    </row>
    <row r="35" spans="1:11" ht="24.95" customHeight="1" outlineLevel="2">
      <c r="A35" s="20">
        <v>8</v>
      </c>
      <c r="B35" s="20" t="s">
        <v>552</v>
      </c>
      <c r="C35" s="20"/>
      <c r="D35" s="24"/>
      <c r="E35" s="24"/>
      <c r="F35" s="20" t="s">
        <v>601</v>
      </c>
      <c r="G35" s="26">
        <v>1</v>
      </c>
      <c r="H35" s="20"/>
      <c r="I35" s="20"/>
      <c r="J35" s="20"/>
      <c r="K35" s="22"/>
    </row>
    <row r="36" spans="1:11" ht="24.95" customHeight="1" outlineLevel="2">
      <c r="A36" s="20">
        <v>9</v>
      </c>
      <c r="B36" s="20" t="s">
        <v>552</v>
      </c>
      <c r="C36" s="20"/>
      <c r="D36" s="24"/>
      <c r="E36" s="24"/>
      <c r="F36" s="20" t="s">
        <v>602</v>
      </c>
      <c r="G36" s="26">
        <v>1</v>
      </c>
      <c r="H36" s="20"/>
      <c r="I36" s="20"/>
      <c r="J36" s="20"/>
      <c r="K36" s="22"/>
    </row>
    <row r="37" spans="1:11" ht="24.95" customHeight="1" outlineLevel="2">
      <c r="A37" s="20">
        <v>10</v>
      </c>
      <c r="B37" s="20" t="s">
        <v>552</v>
      </c>
      <c r="C37" s="20"/>
      <c r="D37" s="24"/>
      <c r="E37" s="24"/>
      <c r="F37" s="20" t="s">
        <v>603</v>
      </c>
      <c r="G37" s="26">
        <v>1</v>
      </c>
      <c r="H37" s="20"/>
      <c r="I37" s="20"/>
      <c r="J37" s="20"/>
      <c r="K37" s="22"/>
    </row>
    <row r="38" spans="1:11" ht="24.95" customHeight="1" outlineLevel="2">
      <c r="A38" s="20">
        <v>11</v>
      </c>
      <c r="B38" s="20" t="s">
        <v>552</v>
      </c>
      <c r="C38" s="20"/>
      <c r="D38" s="24"/>
      <c r="E38" s="24"/>
      <c r="F38" s="20" t="s">
        <v>604</v>
      </c>
      <c r="G38" s="26">
        <v>1</v>
      </c>
      <c r="H38" s="20"/>
      <c r="I38" s="20"/>
      <c r="J38" s="20"/>
      <c r="K38" s="22"/>
    </row>
    <row r="39" spans="1:11" ht="24.95" customHeight="1" outlineLevel="2">
      <c r="A39" s="20">
        <v>12</v>
      </c>
      <c r="B39" s="20" t="s">
        <v>552</v>
      </c>
      <c r="C39" s="20"/>
      <c r="D39" s="24"/>
      <c r="E39" s="24"/>
      <c r="F39" s="20" t="s">
        <v>605</v>
      </c>
      <c r="G39" s="26">
        <v>1</v>
      </c>
      <c r="H39" s="20"/>
      <c r="I39" s="20"/>
      <c r="J39" s="20"/>
      <c r="K39" s="22"/>
    </row>
    <row r="40" spans="1:11" ht="24.95" customHeight="1" outlineLevel="2">
      <c r="A40" s="20">
        <v>13</v>
      </c>
      <c r="B40" s="20" t="s">
        <v>552</v>
      </c>
      <c r="C40" s="20"/>
      <c r="D40" s="24"/>
      <c r="E40" s="24"/>
      <c r="F40" s="20" t="s">
        <v>606</v>
      </c>
      <c r="G40" s="26">
        <v>1</v>
      </c>
      <c r="H40" s="20"/>
      <c r="I40" s="20"/>
      <c r="J40" s="20"/>
      <c r="K40" s="22"/>
    </row>
    <row r="41" spans="1:11" ht="24.95" customHeight="1" outlineLevel="2">
      <c r="A41" s="20">
        <v>14</v>
      </c>
      <c r="B41" s="20" t="s">
        <v>552</v>
      </c>
      <c r="C41" s="20"/>
      <c r="D41" s="24"/>
      <c r="E41" s="24"/>
      <c r="F41" s="20" t="s">
        <v>607</v>
      </c>
      <c r="G41" s="26">
        <v>1</v>
      </c>
      <c r="H41" s="20"/>
      <c r="I41" s="20"/>
      <c r="J41" s="20"/>
      <c r="K41" s="22"/>
    </row>
    <row r="42" spans="1:11" ht="24.95" customHeight="1" outlineLevel="2">
      <c r="A42" s="20">
        <v>15</v>
      </c>
      <c r="B42" s="20" t="s">
        <v>552</v>
      </c>
      <c r="C42" s="20"/>
      <c r="D42" s="24"/>
      <c r="E42" s="24"/>
      <c r="F42" s="20" t="s">
        <v>608</v>
      </c>
      <c r="G42" s="26">
        <v>1</v>
      </c>
      <c r="H42" s="20"/>
      <c r="I42" s="20"/>
      <c r="J42" s="20"/>
      <c r="K42" s="22"/>
    </row>
    <row r="43" spans="1:11" ht="24.95" customHeight="1" outlineLevel="2">
      <c r="A43" s="20">
        <v>16</v>
      </c>
      <c r="B43" s="20" t="s">
        <v>552</v>
      </c>
      <c r="C43" s="20"/>
      <c r="D43" s="24"/>
      <c r="E43" s="24"/>
      <c r="F43" s="20" t="s">
        <v>609</v>
      </c>
      <c r="G43" s="26">
        <v>1</v>
      </c>
      <c r="H43" s="20"/>
      <c r="I43" s="20"/>
      <c r="J43" s="20"/>
      <c r="K43" s="22"/>
    </row>
    <row r="44" spans="1:11" ht="24.95" customHeight="1" outlineLevel="2">
      <c r="A44" s="20">
        <v>17</v>
      </c>
      <c r="B44" s="20" t="s">
        <v>552</v>
      </c>
      <c r="C44" s="20"/>
      <c r="D44" s="24"/>
      <c r="E44" s="24"/>
      <c r="F44" s="29" t="s">
        <v>1302</v>
      </c>
      <c r="G44" s="26">
        <v>1</v>
      </c>
      <c r="H44" s="20"/>
      <c r="I44" s="20"/>
      <c r="J44" s="20"/>
      <c r="K44" s="22"/>
    </row>
    <row r="45" spans="1:11" ht="24.95" customHeight="1" outlineLevel="1">
      <c r="A45" s="20"/>
      <c r="B45" s="30" t="s">
        <v>1034</v>
      </c>
      <c r="C45" s="20">
        <f>SUBTOTAL(9,C28:C44)</f>
        <v>19008058</v>
      </c>
      <c r="D45" s="24">
        <f>(E45+I45)*0.7+(G45+60)*0.2+(K45+50)*0.1</f>
        <v>87.109999999999985</v>
      </c>
      <c r="E45" s="24">
        <f>SUBTOTAL(9,E28:E44)</f>
        <v>91.3</v>
      </c>
      <c r="F45" s="20"/>
      <c r="G45" s="26">
        <f>SUBTOTAL(9,G28:G44)</f>
        <v>18</v>
      </c>
      <c r="H45" s="20"/>
      <c r="I45" s="20">
        <f>SUBTOTAL(9,I28:I44)</f>
        <v>0</v>
      </c>
      <c r="J45" s="20"/>
      <c r="K45" s="22">
        <f>SUBTOTAL(9,K28:K44)</f>
        <v>26</v>
      </c>
    </row>
    <row r="46" spans="1:11" ht="24.95" customHeight="1" outlineLevel="2">
      <c r="A46" s="20">
        <v>41</v>
      </c>
      <c r="B46" s="31" t="s">
        <v>1245</v>
      </c>
      <c r="C46" s="32">
        <v>19008008</v>
      </c>
      <c r="D46" s="24">
        <f>(E46+I46)*0.7+(G46+60)*0.2+(K46+50)*0.1</f>
        <v>78.815999999999988</v>
      </c>
      <c r="E46" s="25">
        <v>86.88</v>
      </c>
      <c r="F46" s="33" t="s">
        <v>1246</v>
      </c>
      <c r="G46" s="34">
        <v>1</v>
      </c>
      <c r="H46" s="33"/>
      <c r="I46" s="33"/>
      <c r="J46" s="33" t="s">
        <v>1220</v>
      </c>
      <c r="K46" s="33">
        <v>8</v>
      </c>
    </row>
    <row r="47" spans="1:11" ht="24.95" customHeight="1" outlineLevel="2">
      <c r="A47" s="20">
        <v>42</v>
      </c>
      <c r="B47" s="31" t="s">
        <v>1245</v>
      </c>
      <c r="C47" s="32"/>
      <c r="D47" s="24">
        <f>(E47+I47)*0.7+(G47+60)*0.2+(K47+50)*0.1</f>
        <v>17.400000000000002</v>
      </c>
      <c r="E47" s="35"/>
      <c r="F47" s="33" t="s">
        <v>1219</v>
      </c>
      <c r="G47" s="34">
        <v>1</v>
      </c>
      <c r="H47" s="33"/>
      <c r="I47" s="33"/>
      <c r="J47" s="33" t="s">
        <v>1247</v>
      </c>
      <c r="K47" s="33">
        <v>2</v>
      </c>
    </row>
    <row r="48" spans="1:11" ht="24.95" customHeight="1" outlineLevel="2">
      <c r="A48" s="20">
        <v>43</v>
      </c>
      <c r="B48" s="31" t="s">
        <v>1245</v>
      </c>
      <c r="C48" s="32"/>
      <c r="D48" s="24">
        <f>(E48+I48)*0.7+(G48+60)*0.2+(K48+50)*0.1</f>
        <v>17.400000000000002</v>
      </c>
      <c r="E48" s="35"/>
      <c r="F48" s="33" t="s">
        <v>1221</v>
      </c>
      <c r="G48" s="34">
        <v>1</v>
      </c>
      <c r="H48" s="33"/>
      <c r="I48" s="33"/>
      <c r="J48" s="33" t="s">
        <v>1226</v>
      </c>
      <c r="K48" s="33">
        <v>2</v>
      </c>
    </row>
    <row r="49" spans="1:11" ht="24.95" customHeight="1" outlineLevel="2">
      <c r="A49" s="20">
        <v>44</v>
      </c>
      <c r="B49" s="31" t="s">
        <v>1245</v>
      </c>
      <c r="C49" s="32"/>
      <c r="D49" s="24">
        <f>(E49+I49)*0.7+(G49+60)*0.2+(K49+50)*0.1</f>
        <v>17.400000000000002</v>
      </c>
      <c r="E49" s="35"/>
      <c r="F49" s="33" t="s">
        <v>1223</v>
      </c>
      <c r="G49" s="34">
        <v>1</v>
      </c>
      <c r="H49" s="33"/>
      <c r="I49" s="33"/>
      <c r="J49" s="33" t="s">
        <v>1228</v>
      </c>
      <c r="K49" s="33">
        <v>2</v>
      </c>
    </row>
    <row r="50" spans="1:11" ht="24.95" customHeight="1" outlineLevel="2">
      <c r="A50" s="20">
        <v>45</v>
      </c>
      <c r="B50" s="31" t="s">
        <v>1245</v>
      </c>
      <c r="C50" s="32"/>
      <c r="D50" s="24">
        <f>(E50+I50)*0.7+(G50+60)*0.2+(K50+50)*0.1</f>
        <v>17.400000000000002</v>
      </c>
      <c r="E50" s="35"/>
      <c r="F50" s="33" t="s">
        <v>1225</v>
      </c>
      <c r="G50" s="34">
        <v>1</v>
      </c>
      <c r="H50" s="33"/>
      <c r="I50" s="33"/>
      <c r="J50" s="33" t="s">
        <v>1248</v>
      </c>
      <c r="K50" s="33">
        <v>2</v>
      </c>
    </row>
    <row r="51" spans="1:11" ht="24.95" customHeight="1" outlineLevel="2">
      <c r="A51" s="20">
        <v>46</v>
      </c>
      <c r="B51" s="31" t="s">
        <v>1245</v>
      </c>
      <c r="C51" s="32"/>
      <c r="D51" s="24">
        <f>(E51+I51)*0.7+(G51+60)*0.2+(K51+50)*0.1</f>
        <v>17.200000000000003</v>
      </c>
      <c r="E51" s="35"/>
      <c r="F51" s="33" t="s">
        <v>1227</v>
      </c>
      <c r="G51" s="34">
        <v>1</v>
      </c>
      <c r="H51" s="33"/>
      <c r="I51" s="33"/>
      <c r="J51" s="33"/>
      <c r="K51" s="33"/>
    </row>
    <row r="52" spans="1:11" ht="24.95" customHeight="1" outlineLevel="2">
      <c r="A52" s="20">
        <v>47</v>
      </c>
      <c r="B52" s="31" t="s">
        <v>1245</v>
      </c>
      <c r="C52" s="32"/>
      <c r="D52" s="24">
        <f>(E52+I52)*0.7+(G52+60)*0.2+(K52+50)*0.1</f>
        <v>17.200000000000003</v>
      </c>
      <c r="E52" s="35"/>
      <c r="F52" s="33" t="s">
        <v>1249</v>
      </c>
      <c r="G52" s="34">
        <v>1</v>
      </c>
      <c r="H52" s="33"/>
      <c r="I52" s="33"/>
      <c r="J52" s="33"/>
      <c r="K52" s="33"/>
    </row>
    <row r="53" spans="1:11" ht="24.95" customHeight="1" outlineLevel="2">
      <c r="A53" s="20">
        <v>48</v>
      </c>
      <c r="B53" s="31" t="s">
        <v>1245</v>
      </c>
      <c r="C53" s="32"/>
      <c r="D53" s="24">
        <f>(E53+I53)*0.7+(G53+60)*0.2+(K53+50)*0.1</f>
        <v>17.8</v>
      </c>
      <c r="E53" s="35"/>
      <c r="F53" s="33" t="s">
        <v>1250</v>
      </c>
      <c r="G53" s="34">
        <v>4</v>
      </c>
      <c r="H53" s="33"/>
      <c r="I53" s="33"/>
      <c r="J53" s="33"/>
      <c r="K53" s="33"/>
    </row>
    <row r="54" spans="1:11" ht="24.95" customHeight="1" outlineLevel="2">
      <c r="A54" s="20">
        <v>49</v>
      </c>
      <c r="B54" s="31" t="s">
        <v>1245</v>
      </c>
      <c r="C54" s="32"/>
      <c r="D54" s="24">
        <f>(E54+I54)*0.7+(G54+60)*0.2+(K54+50)*0.1</f>
        <v>17.8</v>
      </c>
      <c r="E54" s="35"/>
      <c r="F54" s="33" t="s">
        <v>1251</v>
      </c>
      <c r="G54" s="34">
        <v>4</v>
      </c>
      <c r="H54" s="33"/>
      <c r="I54" s="33"/>
      <c r="J54" s="33"/>
      <c r="K54" s="33"/>
    </row>
    <row r="55" spans="1:11" ht="24.95" customHeight="1" outlineLevel="2">
      <c r="A55" s="20">
        <v>50</v>
      </c>
      <c r="B55" s="31" t="s">
        <v>1245</v>
      </c>
      <c r="C55" s="32"/>
      <c r="D55" s="24">
        <f>(E55+I55)*0.7+(G55+60)*0.2+(K55+50)*0.1</f>
        <v>17.8</v>
      </c>
      <c r="E55" s="35"/>
      <c r="F55" s="33" t="s">
        <v>1252</v>
      </c>
      <c r="G55" s="34">
        <v>4</v>
      </c>
      <c r="H55" s="33"/>
      <c r="I55" s="33"/>
      <c r="J55" s="33"/>
      <c r="K55" s="33"/>
    </row>
    <row r="56" spans="1:11" ht="24.95" customHeight="1" outlineLevel="2">
      <c r="A56" s="20">
        <v>51</v>
      </c>
      <c r="B56" s="31" t="s">
        <v>1245</v>
      </c>
      <c r="C56" s="32"/>
      <c r="D56" s="24">
        <f>(E56+I56)*0.7+(G56+60)*0.2+(K56+50)*0.1</f>
        <v>17.200000000000003</v>
      </c>
      <c r="E56" s="35"/>
      <c r="F56" s="33" t="s">
        <v>1253</v>
      </c>
      <c r="G56" s="34">
        <v>1</v>
      </c>
      <c r="H56" s="33"/>
      <c r="I56" s="33"/>
      <c r="J56" s="33"/>
      <c r="K56" s="33"/>
    </row>
    <row r="57" spans="1:11" ht="24.95" customHeight="1" outlineLevel="2">
      <c r="A57" s="20">
        <v>52</v>
      </c>
      <c r="B57" s="31" t="s">
        <v>1245</v>
      </c>
      <c r="C57" s="32"/>
      <c r="D57" s="24">
        <f>(E57+I57)*0.7+(G57+60)*0.2+(K57+50)*0.1</f>
        <v>17.200000000000003</v>
      </c>
      <c r="E57" s="35"/>
      <c r="F57" s="33" t="s">
        <v>1254</v>
      </c>
      <c r="G57" s="34">
        <v>1</v>
      </c>
      <c r="H57" s="33"/>
      <c r="I57" s="33"/>
      <c r="J57" s="33"/>
      <c r="K57" s="33"/>
    </row>
    <row r="58" spans="1:11" ht="24.95" customHeight="1" outlineLevel="2">
      <c r="A58" s="20">
        <v>53</v>
      </c>
      <c r="B58" s="31" t="s">
        <v>1245</v>
      </c>
      <c r="C58" s="32"/>
      <c r="D58" s="24">
        <f>(E58+I58)*0.7+(G58+60)*0.2+(K58+50)*0.1</f>
        <v>17.200000000000003</v>
      </c>
      <c r="E58" s="35"/>
      <c r="F58" s="33" t="s">
        <v>1255</v>
      </c>
      <c r="G58" s="34">
        <v>1</v>
      </c>
      <c r="H58" s="33"/>
      <c r="I58" s="33"/>
      <c r="J58" s="33"/>
      <c r="K58" s="33"/>
    </row>
    <row r="59" spans="1:11" ht="24.95" customHeight="1" outlineLevel="2">
      <c r="A59" s="20">
        <v>54</v>
      </c>
      <c r="B59" s="31" t="s">
        <v>1245</v>
      </c>
      <c r="C59" s="32"/>
      <c r="D59" s="24">
        <f>(E59+I59)*0.7+(G59+60)*0.2+(K59+50)*0.1</f>
        <v>17</v>
      </c>
      <c r="E59" s="35"/>
      <c r="F59" s="33"/>
      <c r="G59" s="34"/>
      <c r="H59" s="33"/>
      <c r="I59" s="33"/>
      <c r="J59" s="33"/>
      <c r="K59" s="33"/>
    </row>
    <row r="60" spans="1:11" ht="24.95" customHeight="1" outlineLevel="2">
      <c r="A60" s="20">
        <v>55</v>
      </c>
      <c r="B60" s="31" t="s">
        <v>1245</v>
      </c>
      <c r="C60" s="32"/>
      <c r="D60" s="24">
        <f>(E60+I60)*0.7+(G60+60)*0.2+(K60+50)*0.1</f>
        <v>17.200000000000003</v>
      </c>
      <c r="E60" s="35"/>
      <c r="F60" s="33" t="s">
        <v>1240</v>
      </c>
      <c r="G60" s="34">
        <v>1</v>
      </c>
      <c r="H60" s="33"/>
      <c r="I60" s="33"/>
      <c r="J60" s="33"/>
      <c r="K60" s="33"/>
    </row>
    <row r="61" spans="1:11" ht="24.95" customHeight="1" outlineLevel="1">
      <c r="A61" s="20"/>
      <c r="B61" s="36" t="s">
        <v>1036</v>
      </c>
      <c r="C61" s="32">
        <f>SUBTOTAL(9,C46:C60)</f>
        <v>19008008</v>
      </c>
      <c r="D61" s="24">
        <f>(E61+I61)*0.7+(G61+60)*0.2+(K61+50)*0.1</f>
        <v>84.015999999999991</v>
      </c>
      <c r="E61" s="35">
        <f>SUBTOTAL(9,E46:E60)</f>
        <v>86.88</v>
      </c>
      <c r="F61" s="33"/>
      <c r="G61" s="34">
        <f>SUBTOTAL(9,G46:G60)</f>
        <v>23</v>
      </c>
      <c r="H61" s="33"/>
      <c r="I61" s="33">
        <f>SUBTOTAL(9,I46:I60)</f>
        <v>0</v>
      </c>
      <c r="J61" s="33"/>
      <c r="K61" s="33">
        <f>SUBTOTAL(9,K46:K60)</f>
        <v>16</v>
      </c>
    </row>
    <row r="62" spans="1:11" ht="24.95" customHeight="1" outlineLevel="2">
      <c r="A62" s="20">
        <v>92</v>
      </c>
      <c r="B62" s="37" t="s">
        <v>141</v>
      </c>
      <c r="C62" s="37">
        <v>19008060</v>
      </c>
      <c r="D62" s="24">
        <f>(E62+I62)*0.7+(G62+60)*0.2+(K62+50)*0.1</f>
        <v>79.767999999999986</v>
      </c>
      <c r="E62" s="25">
        <v>88.24</v>
      </c>
      <c r="F62" s="37" t="s">
        <v>142</v>
      </c>
      <c r="G62" s="39">
        <v>1</v>
      </c>
      <c r="H62" s="20"/>
      <c r="I62" s="38"/>
      <c r="J62" s="37" t="s">
        <v>143</v>
      </c>
      <c r="K62" s="41">
        <v>8</v>
      </c>
    </row>
    <row r="63" spans="1:11" ht="24.95" customHeight="1" outlineLevel="2">
      <c r="A63" s="20">
        <v>93</v>
      </c>
      <c r="B63" s="37" t="s">
        <v>141</v>
      </c>
      <c r="C63" s="37"/>
      <c r="D63" s="24">
        <f>(E63+I63)*0.7+(G63+60)*0.2+(K63+50)*0.1</f>
        <v>18.7</v>
      </c>
      <c r="E63" s="40"/>
      <c r="F63" s="37" t="s">
        <v>144</v>
      </c>
      <c r="G63" s="39">
        <v>5</v>
      </c>
      <c r="H63" s="37"/>
      <c r="I63" s="38"/>
      <c r="J63" s="37" t="s">
        <v>145</v>
      </c>
      <c r="K63" s="41">
        <v>7</v>
      </c>
    </row>
    <row r="64" spans="1:11" ht="24.95" customHeight="1" outlineLevel="2">
      <c r="A64" s="20">
        <v>94</v>
      </c>
      <c r="B64" s="37" t="s">
        <v>141</v>
      </c>
      <c r="C64" s="37"/>
      <c r="D64" s="24">
        <f>(E64+I64)*0.7+(G64+60)*0.2+(K64+50)*0.1</f>
        <v>17.400000000000002</v>
      </c>
      <c r="E64" s="40"/>
      <c r="F64" s="37" t="s">
        <v>146</v>
      </c>
      <c r="G64" s="39">
        <v>1</v>
      </c>
      <c r="H64" s="37"/>
      <c r="I64" s="38"/>
      <c r="J64" s="37" t="s">
        <v>147</v>
      </c>
      <c r="K64" s="41">
        <v>2</v>
      </c>
    </row>
    <row r="65" spans="1:11" ht="24.95" customHeight="1" outlineLevel="2">
      <c r="A65" s="20">
        <v>95</v>
      </c>
      <c r="B65" s="37" t="s">
        <v>141</v>
      </c>
      <c r="C65" s="37"/>
      <c r="D65" s="24">
        <f>(E65+I65)*0.7+(G65+60)*0.2+(K65+50)*0.1</f>
        <v>17.600000000000001</v>
      </c>
      <c r="E65" s="40"/>
      <c r="F65" s="37" t="s">
        <v>148</v>
      </c>
      <c r="G65" s="39">
        <v>1</v>
      </c>
      <c r="H65" s="37"/>
      <c r="I65" s="38"/>
      <c r="J65" s="37" t="s">
        <v>149</v>
      </c>
      <c r="K65" s="41">
        <v>4</v>
      </c>
    </row>
    <row r="66" spans="1:11" ht="24.95" customHeight="1" outlineLevel="2">
      <c r="A66" s="20">
        <v>96</v>
      </c>
      <c r="B66" s="37" t="s">
        <v>141</v>
      </c>
      <c r="C66" s="37"/>
      <c r="D66" s="24">
        <f>(E66+I66)*0.7+(G66+60)*0.2+(K66+50)*0.1</f>
        <v>17.400000000000002</v>
      </c>
      <c r="E66" s="40"/>
      <c r="F66" s="37" t="s">
        <v>150</v>
      </c>
      <c r="G66" s="39">
        <v>1</v>
      </c>
      <c r="H66" s="37"/>
      <c r="I66" s="38"/>
      <c r="J66" s="37" t="s">
        <v>151</v>
      </c>
      <c r="K66" s="41">
        <v>2</v>
      </c>
    </row>
    <row r="67" spans="1:11" ht="24.95" customHeight="1" outlineLevel="2">
      <c r="A67" s="20">
        <v>97</v>
      </c>
      <c r="B67" s="37" t="s">
        <v>141</v>
      </c>
      <c r="C67" s="37"/>
      <c r="D67" s="24">
        <f>(E67+I67)*0.7+(G67+60)*0.2+(K67+50)*0.1</f>
        <v>17.3</v>
      </c>
      <c r="E67" s="40"/>
      <c r="F67" s="37" t="s">
        <v>140</v>
      </c>
      <c r="G67" s="39">
        <v>1</v>
      </c>
      <c r="H67" s="37"/>
      <c r="I67" s="38"/>
      <c r="J67" s="37" t="s">
        <v>152</v>
      </c>
      <c r="K67" s="39">
        <v>1</v>
      </c>
    </row>
    <row r="68" spans="1:11" ht="24.95" customHeight="1" outlineLevel="2">
      <c r="A68" s="20">
        <v>98</v>
      </c>
      <c r="B68" s="37" t="s">
        <v>141</v>
      </c>
      <c r="C68" s="37"/>
      <c r="D68" s="24">
        <f>(E68+I68)*0.7+(G68+60)*0.2+(K68+50)*0.1</f>
        <v>17.3</v>
      </c>
      <c r="E68" s="40"/>
      <c r="F68" s="37" t="s">
        <v>153</v>
      </c>
      <c r="G68" s="39">
        <v>1</v>
      </c>
      <c r="H68" s="37"/>
      <c r="I68" s="38"/>
      <c r="J68" s="37" t="s">
        <v>154</v>
      </c>
      <c r="K68" s="39">
        <v>1</v>
      </c>
    </row>
    <row r="69" spans="1:11" ht="24.95" customHeight="1" outlineLevel="2">
      <c r="A69" s="20">
        <v>99</v>
      </c>
      <c r="B69" s="37" t="s">
        <v>141</v>
      </c>
      <c r="C69" s="37"/>
      <c r="D69" s="24">
        <f>(E69+I69)*0.7+(G69+60)*0.2+(K69+50)*0.1</f>
        <v>17.200000000000003</v>
      </c>
      <c r="E69" s="40"/>
      <c r="F69" s="37" t="s">
        <v>155</v>
      </c>
      <c r="G69" s="39">
        <v>1</v>
      </c>
      <c r="H69" s="37"/>
      <c r="I69" s="38"/>
      <c r="J69" s="20"/>
      <c r="K69" s="22"/>
    </row>
    <row r="70" spans="1:11" ht="24.95" customHeight="1" outlineLevel="2">
      <c r="A70" s="20">
        <v>100</v>
      </c>
      <c r="B70" s="37" t="s">
        <v>141</v>
      </c>
      <c r="C70" s="37"/>
      <c r="D70" s="24">
        <f>(E70+I70)*0.7+(G70+60)*0.2+(K70+50)*0.1</f>
        <v>17.200000000000003</v>
      </c>
      <c r="E70" s="40"/>
      <c r="F70" s="37" t="s">
        <v>557</v>
      </c>
      <c r="G70" s="39">
        <v>1</v>
      </c>
      <c r="H70" s="37"/>
      <c r="I70" s="38"/>
      <c r="J70" s="20"/>
      <c r="K70" s="22"/>
    </row>
    <row r="71" spans="1:11" ht="24.95" customHeight="1" outlineLevel="1">
      <c r="A71" s="20"/>
      <c r="B71" s="44" t="s">
        <v>1039</v>
      </c>
      <c r="C71" s="37">
        <f>SUBTOTAL(9,C62:C70)</f>
        <v>19008060</v>
      </c>
      <c r="D71" s="24">
        <f>(E71+I71)*0.7+(G71+60)*0.2+(K71+50)*0.1</f>
        <v>83.867999999999995</v>
      </c>
      <c r="E71" s="40">
        <f>SUBTOTAL(9,E62:E70)</f>
        <v>88.24</v>
      </c>
      <c r="F71" s="37"/>
      <c r="G71" s="43">
        <f>SUBTOTAL(9,G62:G70)</f>
        <v>13</v>
      </c>
      <c r="H71" s="37"/>
      <c r="I71" s="38">
        <f>SUBTOTAL(9,I62:I70)</f>
        <v>0</v>
      </c>
      <c r="J71" s="20"/>
      <c r="K71" s="22">
        <f>SUBTOTAL(9,K62:K70)</f>
        <v>25</v>
      </c>
    </row>
    <row r="72" spans="1:11" ht="24.95" customHeight="1" outlineLevel="2">
      <c r="A72" s="20">
        <v>56</v>
      </c>
      <c r="B72" s="37" t="s">
        <v>96</v>
      </c>
      <c r="C72" s="38">
        <v>19008105</v>
      </c>
      <c r="D72" s="24">
        <f>(E72+I72)*0.7+(G72+60)*0.2+(K72+50)*0.1</f>
        <v>77.406999999999996</v>
      </c>
      <c r="E72" s="25">
        <v>84.01</v>
      </c>
      <c r="F72" s="37" t="s">
        <v>97</v>
      </c>
      <c r="G72" s="39">
        <v>4</v>
      </c>
      <c r="H72" s="37"/>
      <c r="I72" s="38"/>
      <c r="J72" s="37" t="s">
        <v>98</v>
      </c>
      <c r="K72" s="38">
        <v>8</v>
      </c>
    </row>
    <row r="73" spans="1:11" ht="24.95" customHeight="1" outlineLevel="2">
      <c r="A73" s="20">
        <v>57</v>
      </c>
      <c r="B73" s="37" t="s">
        <v>96</v>
      </c>
      <c r="C73" s="38"/>
      <c r="D73" s="24">
        <f>(E73+I73)*0.7+(G73+60)*0.2+(K73+50)*0.1</f>
        <v>17.5</v>
      </c>
      <c r="E73" s="40"/>
      <c r="F73" s="37" t="s">
        <v>99</v>
      </c>
      <c r="G73" s="39">
        <v>2</v>
      </c>
      <c r="H73" s="37"/>
      <c r="I73" s="38"/>
      <c r="J73" s="37" t="s">
        <v>100</v>
      </c>
      <c r="K73" s="39">
        <v>1</v>
      </c>
    </row>
    <row r="74" spans="1:11" ht="24.95" customHeight="1" outlineLevel="2">
      <c r="A74" s="20">
        <v>58</v>
      </c>
      <c r="B74" s="37" t="s">
        <v>96</v>
      </c>
      <c r="C74" s="38"/>
      <c r="D74" s="24">
        <f>(E74+I74)*0.7+(G74+60)*0.2+(K74+50)*0.1</f>
        <v>18</v>
      </c>
      <c r="E74" s="40"/>
      <c r="F74" s="37" t="s">
        <v>102</v>
      </c>
      <c r="G74" s="39">
        <v>4</v>
      </c>
      <c r="H74" s="37"/>
      <c r="I74" s="38"/>
      <c r="J74" s="37" t="s">
        <v>101</v>
      </c>
      <c r="K74" s="38">
        <v>2</v>
      </c>
    </row>
    <row r="75" spans="1:11" ht="24.95" customHeight="1" outlineLevel="2">
      <c r="A75" s="20">
        <v>59</v>
      </c>
      <c r="B75" s="37" t="s">
        <v>96</v>
      </c>
      <c r="C75" s="38"/>
      <c r="D75" s="24">
        <f>(E75+I75)*0.7+(G75+60)*0.2+(K75+50)*0.1</f>
        <v>17.400000000000002</v>
      </c>
      <c r="E75" s="40"/>
      <c r="F75" s="37" t="s">
        <v>104</v>
      </c>
      <c r="G75" s="39">
        <v>1</v>
      </c>
      <c r="H75" s="37"/>
      <c r="I75" s="38"/>
      <c r="J75" s="37" t="s">
        <v>103</v>
      </c>
      <c r="K75" s="38">
        <v>2</v>
      </c>
    </row>
    <row r="76" spans="1:11" ht="24.95" customHeight="1" outlineLevel="2">
      <c r="A76" s="20">
        <v>60</v>
      </c>
      <c r="B76" s="37" t="s">
        <v>96</v>
      </c>
      <c r="C76" s="38"/>
      <c r="D76" s="24">
        <f>(E76+I76)*0.7+(G76+60)*0.2+(K76+50)*0.1</f>
        <v>18.5</v>
      </c>
      <c r="E76" s="40"/>
      <c r="F76" s="37" t="s">
        <v>106</v>
      </c>
      <c r="G76" s="39">
        <v>5</v>
      </c>
      <c r="H76" s="37"/>
      <c r="I76" s="38"/>
      <c r="J76" s="37" t="s">
        <v>105</v>
      </c>
      <c r="K76" s="38">
        <v>5</v>
      </c>
    </row>
    <row r="77" spans="1:11" ht="24.95" customHeight="1" outlineLevel="2" collapsed="1">
      <c r="A77" s="20">
        <v>61</v>
      </c>
      <c r="B77" s="37" t="s">
        <v>96</v>
      </c>
      <c r="C77" s="38"/>
      <c r="D77" s="24">
        <f>(E77+I77)*0.7+(G77+60)*0.2+(K77+50)*0.1</f>
        <v>17.400000000000002</v>
      </c>
      <c r="E77" s="40"/>
      <c r="F77" s="37" t="s">
        <v>108</v>
      </c>
      <c r="G77" s="39">
        <v>1</v>
      </c>
      <c r="H77" s="37"/>
      <c r="I77" s="38"/>
      <c r="J77" s="37" t="s">
        <v>107</v>
      </c>
      <c r="K77" s="38">
        <v>2</v>
      </c>
    </row>
    <row r="78" spans="1:11" ht="24.95" customHeight="1" outlineLevel="2">
      <c r="A78" s="20">
        <v>62</v>
      </c>
      <c r="B78" s="37" t="s">
        <v>96</v>
      </c>
      <c r="C78" s="38"/>
      <c r="D78" s="24">
        <f>(E78+I78)*0.7+(G78+60)*0.2+(K78+50)*0.1</f>
        <v>17.400000000000002</v>
      </c>
      <c r="E78" s="40"/>
      <c r="F78" s="37" t="s">
        <v>110</v>
      </c>
      <c r="G78" s="39">
        <v>1</v>
      </c>
      <c r="H78" s="37"/>
      <c r="I78" s="38"/>
      <c r="J78" s="37" t="s">
        <v>109</v>
      </c>
      <c r="K78" s="41">
        <v>2</v>
      </c>
    </row>
    <row r="79" spans="1:11" ht="24.95" customHeight="1" outlineLevel="2">
      <c r="A79" s="20">
        <v>63</v>
      </c>
      <c r="B79" s="37" t="s">
        <v>96</v>
      </c>
      <c r="C79" s="38"/>
      <c r="D79" s="24">
        <f>(E79+I79)*0.7+(G79+60)*0.2+(K79+50)*0.1</f>
        <v>17.400000000000002</v>
      </c>
      <c r="E79" s="40"/>
      <c r="F79" s="37" t="s">
        <v>112</v>
      </c>
      <c r="G79" s="39">
        <v>1</v>
      </c>
      <c r="H79" s="37"/>
      <c r="I79" s="38"/>
      <c r="J79" s="37" t="s">
        <v>111</v>
      </c>
      <c r="K79" s="38">
        <v>2</v>
      </c>
    </row>
    <row r="80" spans="1:11" ht="24.95" customHeight="1" outlineLevel="2">
      <c r="A80" s="20">
        <v>64</v>
      </c>
      <c r="B80" s="37" t="s">
        <v>96</v>
      </c>
      <c r="C80" s="38"/>
      <c r="D80" s="24">
        <f>(E80+I80)*0.7+(G80+60)*0.2+(K80+50)*0.1</f>
        <v>17.400000000000002</v>
      </c>
      <c r="E80" s="40"/>
      <c r="F80" s="37" t="s">
        <v>114</v>
      </c>
      <c r="G80" s="39">
        <v>1</v>
      </c>
      <c r="H80" s="37"/>
      <c r="I80" s="38"/>
      <c r="J80" s="37" t="s">
        <v>113</v>
      </c>
      <c r="K80" s="38">
        <v>2</v>
      </c>
    </row>
    <row r="81" spans="1:11" ht="24.95" customHeight="1" outlineLevel="2">
      <c r="A81" s="20">
        <v>65</v>
      </c>
      <c r="B81" s="37" t="s">
        <v>96</v>
      </c>
      <c r="C81" s="38"/>
      <c r="D81" s="24">
        <f>(E81+I81)*0.7+(G81+60)*0.2+(K81+50)*0.1</f>
        <v>17.400000000000002</v>
      </c>
      <c r="E81" s="40"/>
      <c r="F81" s="37" t="s">
        <v>116</v>
      </c>
      <c r="G81" s="39">
        <v>1</v>
      </c>
      <c r="H81" s="37"/>
      <c r="I81" s="38"/>
      <c r="J81" s="37" t="s">
        <v>115</v>
      </c>
      <c r="K81" s="38">
        <v>2</v>
      </c>
    </row>
    <row r="82" spans="1:11" ht="24.95" customHeight="1" outlineLevel="2">
      <c r="A82" s="20">
        <v>66</v>
      </c>
      <c r="B82" s="37" t="s">
        <v>96</v>
      </c>
      <c r="C82" s="38"/>
      <c r="D82" s="24">
        <f>(E82+I82)*0.7+(G82+60)*0.2+(K82+50)*0.1</f>
        <v>17.200000000000003</v>
      </c>
      <c r="E82" s="40"/>
      <c r="F82" s="37" t="s">
        <v>117</v>
      </c>
      <c r="G82" s="39">
        <v>1</v>
      </c>
      <c r="H82" s="37"/>
      <c r="I82" s="38"/>
      <c r="J82" s="20"/>
      <c r="K82" s="22"/>
    </row>
    <row r="83" spans="1:11" ht="24.95" customHeight="1" outlineLevel="2">
      <c r="A83" s="20">
        <v>67</v>
      </c>
      <c r="B83" s="37" t="s">
        <v>96</v>
      </c>
      <c r="C83" s="38"/>
      <c r="D83" s="24">
        <f>(E83+I83)*0.7+(G83+60)*0.2+(K83+50)*0.1</f>
        <v>17.200000000000003</v>
      </c>
      <c r="E83" s="40"/>
      <c r="F83" s="37" t="s">
        <v>138</v>
      </c>
      <c r="G83" s="39">
        <v>1</v>
      </c>
      <c r="H83" s="37"/>
      <c r="I83" s="38"/>
      <c r="J83" s="37"/>
      <c r="K83" s="38"/>
    </row>
    <row r="84" spans="1:11" ht="24.95" customHeight="1" outlineLevel="2">
      <c r="A84" s="20">
        <v>68</v>
      </c>
      <c r="B84" s="37" t="s">
        <v>96</v>
      </c>
      <c r="C84" s="38"/>
      <c r="D84" s="24">
        <f>(E84+I84)*0.7+(G84+60)*0.2+(K84+50)*0.1</f>
        <v>17</v>
      </c>
      <c r="E84" s="40"/>
      <c r="F84" s="37"/>
      <c r="G84" s="42"/>
      <c r="H84" s="37"/>
      <c r="I84" s="38"/>
      <c r="J84" s="37"/>
      <c r="K84" s="38"/>
    </row>
    <row r="85" spans="1:11" ht="24.95" customHeight="1" outlineLevel="2">
      <c r="A85" s="20">
        <v>69</v>
      </c>
      <c r="B85" s="37" t="s">
        <v>96</v>
      </c>
      <c r="C85" s="38"/>
      <c r="D85" s="24">
        <f>(E85+I85)*0.7+(G85+60)*0.2+(K85+50)*0.1</f>
        <v>17.200000000000003</v>
      </c>
      <c r="E85" s="40"/>
      <c r="F85" s="37" t="s">
        <v>139</v>
      </c>
      <c r="G85" s="43">
        <v>1</v>
      </c>
      <c r="H85" s="37"/>
      <c r="I85" s="38"/>
      <c r="J85" s="37"/>
      <c r="K85" s="38"/>
    </row>
    <row r="86" spans="1:11" ht="24.95" customHeight="1" outlineLevel="2">
      <c r="A86" s="20">
        <v>70</v>
      </c>
      <c r="B86" s="37" t="s">
        <v>96</v>
      </c>
      <c r="C86" s="38"/>
      <c r="D86" s="24">
        <f>(E86+I86)*0.7+(G86+60)*0.2+(K86+50)*0.1</f>
        <v>17.399999999999999</v>
      </c>
      <c r="E86" s="40"/>
      <c r="F86" s="37" t="s">
        <v>586</v>
      </c>
      <c r="G86" s="39">
        <v>2</v>
      </c>
      <c r="H86" s="37"/>
      <c r="I86" s="38"/>
      <c r="J86" s="37"/>
      <c r="K86" s="38"/>
    </row>
    <row r="87" spans="1:11" ht="24.95" customHeight="1" outlineLevel="1">
      <c r="A87" s="20"/>
      <c r="B87" s="44" t="s">
        <v>1037</v>
      </c>
      <c r="C87" s="38">
        <f>SUBTOTAL(9,C72:C86)</f>
        <v>19008105</v>
      </c>
      <c r="D87" s="24">
        <f>(E87+I87)*0.7+(G87+60)*0.2+(K87+50)*0.1</f>
        <v>83.807000000000002</v>
      </c>
      <c r="E87" s="40">
        <f>SUBTOTAL(9,E72:E86)</f>
        <v>84.01</v>
      </c>
      <c r="F87" s="37"/>
      <c r="G87" s="39">
        <f>SUBTOTAL(9,G72:G86)</f>
        <v>26</v>
      </c>
      <c r="H87" s="37"/>
      <c r="I87" s="38">
        <f>SUBTOTAL(9,I72:I86)</f>
        <v>0</v>
      </c>
      <c r="J87" s="37"/>
      <c r="K87" s="38">
        <f>SUBTOTAL(9,K72:K86)</f>
        <v>28</v>
      </c>
    </row>
    <row r="88" spans="1:11" ht="24.95" customHeight="1" outlineLevel="2">
      <c r="A88" s="20">
        <v>71</v>
      </c>
      <c r="B88" s="20" t="s">
        <v>610</v>
      </c>
      <c r="C88" s="20">
        <v>19008067</v>
      </c>
      <c r="D88" s="24">
        <f>(E88+I88)*0.7+(G88+60)*0.2+(K88+50)*0.1</f>
        <v>77.658999999999992</v>
      </c>
      <c r="E88" s="25">
        <v>84.37</v>
      </c>
      <c r="F88" s="20" t="s">
        <v>611</v>
      </c>
      <c r="G88" s="26">
        <v>4</v>
      </c>
      <c r="H88" s="20"/>
      <c r="I88" s="20"/>
      <c r="J88" s="20" t="s">
        <v>554</v>
      </c>
      <c r="K88" s="26">
        <v>8</v>
      </c>
    </row>
    <row r="89" spans="1:11" ht="24.95" customHeight="1" outlineLevel="2">
      <c r="A89" s="20">
        <v>72</v>
      </c>
      <c r="B89" s="20" t="s">
        <v>610</v>
      </c>
      <c r="C89" s="20"/>
      <c r="D89" s="24">
        <f>(E89+I89)*0.7+(G89+60)*0.2+(K89+50)*0.1</f>
        <v>17.600000000000001</v>
      </c>
      <c r="E89" s="24"/>
      <c r="F89" s="20" t="s">
        <v>612</v>
      </c>
      <c r="G89" s="26">
        <v>2</v>
      </c>
      <c r="H89" s="20"/>
      <c r="I89" s="20"/>
      <c r="J89" s="20" t="s">
        <v>613</v>
      </c>
      <c r="K89" s="26">
        <v>2</v>
      </c>
    </row>
    <row r="90" spans="1:11" ht="24.95" customHeight="1" outlineLevel="2">
      <c r="A90" s="20">
        <v>73</v>
      </c>
      <c r="B90" s="20" t="s">
        <v>610</v>
      </c>
      <c r="C90" s="20"/>
      <c r="D90" s="24">
        <f>(E90+I90)*0.7+(G90+60)*0.2+(K90+50)*0.1</f>
        <v>17.400000000000002</v>
      </c>
      <c r="E90" s="24"/>
      <c r="F90" s="20" t="s">
        <v>614</v>
      </c>
      <c r="G90" s="26">
        <v>1</v>
      </c>
      <c r="H90" s="20"/>
      <c r="I90" s="20"/>
      <c r="J90" s="20" t="s">
        <v>615</v>
      </c>
      <c r="K90" s="26">
        <v>2</v>
      </c>
    </row>
    <row r="91" spans="1:11" ht="24.95" customHeight="1" outlineLevel="2">
      <c r="A91" s="20">
        <v>74</v>
      </c>
      <c r="B91" s="20" t="s">
        <v>610</v>
      </c>
      <c r="C91" s="20"/>
      <c r="D91" s="24">
        <f>(E91+I91)*0.7+(G91+60)*0.2+(K91+50)*0.1</f>
        <v>17.400000000000002</v>
      </c>
      <c r="E91" s="24"/>
      <c r="F91" s="20" t="s">
        <v>616</v>
      </c>
      <c r="G91" s="26">
        <v>1</v>
      </c>
      <c r="H91" s="20"/>
      <c r="I91" s="20"/>
      <c r="J91" s="20" t="s">
        <v>617</v>
      </c>
      <c r="K91" s="26">
        <v>2</v>
      </c>
    </row>
    <row r="92" spans="1:11" ht="24.95" customHeight="1" outlineLevel="2">
      <c r="A92" s="20">
        <v>75</v>
      </c>
      <c r="B92" s="20" t="s">
        <v>610</v>
      </c>
      <c r="C92" s="20"/>
      <c r="D92" s="24">
        <f>(E92+I92)*0.7+(G92+60)*0.2+(K92+50)*0.1</f>
        <v>17.400000000000002</v>
      </c>
      <c r="E92" s="24"/>
      <c r="F92" s="20" t="s">
        <v>618</v>
      </c>
      <c r="G92" s="26">
        <v>1</v>
      </c>
      <c r="H92" s="20"/>
      <c r="I92" s="20"/>
      <c r="J92" s="20" t="s">
        <v>619</v>
      </c>
      <c r="K92" s="26">
        <v>2</v>
      </c>
    </row>
    <row r="93" spans="1:11" ht="24.95" customHeight="1" outlineLevel="2">
      <c r="A93" s="20">
        <v>76</v>
      </c>
      <c r="B93" s="20" t="s">
        <v>610</v>
      </c>
      <c r="C93" s="20"/>
      <c r="D93" s="24">
        <f>(E93+I93)*0.7+(G93+60)*0.2+(K93+50)*0.1</f>
        <v>17.400000000000002</v>
      </c>
      <c r="E93" s="24"/>
      <c r="F93" s="20" t="s">
        <v>620</v>
      </c>
      <c r="G93" s="26">
        <v>1</v>
      </c>
      <c r="H93" s="20"/>
      <c r="I93" s="20"/>
      <c r="J93" s="20" t="s">
        <v>621</v>
      </c>
      <c r="K93" s="22">
        <v>2</v>
      </c>
    </row>
    <row r="94" spans="1:11" ht="24.95" customHeight="1" outlineLevel="2">
      <c r="A94" s="20">
        <v>77</v>
      </c>
      <c r="B94" s="45" t="s">
        <v>610</v>
      </c>
      <c r="C94" s="20"/>
      <c r="D94" s="24">
        <f>(E94+I94)*0.7+(G94+60)*0.2+(K94+50)*0.1</f>
        <v>17.400000000000002</v>
      </c>
      <c r="E94" s="24"/>
      <c r="F94" s="20" t="s">
        <v>622</v>
      </c>
      <c r="G94" s="26">
        <v>1</v>
      </c>
      <c r="H94" s="20"/>
      <c r="I94" s="20"/>
      <c r="J94" s="20" t="s">
        <v>623</v>
      </c>
      <c r="K94" s="26">
        <v>2</v>
      </c>
    </row>
    <row r="95" spans="1:11" ht="24.95" customHeight="1" outlineLevel="2">
      <c r="A95" s="20">
        <v>78</v>
      </c>
      <c r="B95" s="45" t="s">
        <v>610</v>
      </c>
      <c r="C95" s="20"/>
      <c r="D95" s="24">
        <f>(E95+I95)*0.7+(G95+60)*0.2+(K95+50)*0.1</f>
        <v>17.400000000000002</v>
      </c>
      <c r="E95" s="24"/>
      <c r="F95" s="20" t="s">
        <v>624</v>
      </c>
      <c r="G95" s="26">
        <v>1</v>
      </c>
      <c r="H95" s="20"/>
      <c r="I95" s="20"/>
      <c r="J95" s="20" t="s">
        <v>625</v>
      </c>
      <c r="K95" s="26">
        <v>2</v>
      </c>
    </row>
    <row r="96" spans="1:11" ht="24.95" customHeight="1" outlineLevel="2">
      <c r="A96" s="20">
        <v>79</v>
      </c>
      <c r="B96" s="20" t="s">
        <v>610</v>
      </c>
      <c r="C96" s="20"/>
      <c r="D96" s="24">
        <f>(E96+I96)*0.7+(G96+60)*0.2+(K96+50)*0.1</f>
        <v>17.400000000000002</v>
      </c>
      <c r="E96" s="24"/>
      <c r="F96" s="20" t="s">
        <v>626</v>
      </c>
      <c r="G96" s="26">
        <v>1</v>
      </c>
      <c r="H96" s="20"/>
      <c r="I96" s="20"/>
      <c r="J96" s="20" t="s">
        <v>627</v>
      </c>
      <c r="K96" s="26">
        <v>2</v>
      </c>
    </row>
    <row r="97" spans="1:11" ht="24.95" customHeight="1" outlineLevel="2">
      <c r="A97" s="20">
        <v>80</v>
      </c>
      <c r="B97" s="20" t="s">
        <v>610</v>
      </c>
      <c r="C97" s="20"/>
      <c r="D97" s="24">
        <f>(E97+I97)*0.7+(G97+60)*0.2+(K97+50)*0.1</f>
        <v>17.200000000000003</v>
      </c>
      <c r="E97" s="24"/>
      <c r="F97" s="20" t="s">
        <v>628</v>
      </c>
      <c r="G97" s="26">
        <v>1</v>
      </c>
      <c r="H97" s="20"/>
      <c r="I97" s="20"/>
      <c r="J97" s="20"/>
      <c r="K97" s="22"/>
    </row>
    <row r="98" spans="1:11" ht="24.95" customHeight="1" outlineLevel="2">
      <c r="A98" s="20">
        <v>81</v>
      </c>
      <c r="B98" s="20" t="s">
        <v>610</v>
      </c>
      <c r="C98" s="20"/>
      <c r="D98" s="24">
        <f>(E98+I98)*0.7+(G98+60)*0.2+(K98+50)*0.1</f>
        <v>17.200000000000003</v>
      </c>
      <c r="E98" s="24"/>
      <c r="F98" s="20" t="s">
        <v>629</v>
      </c>
      <c r="G98" s="26">
        <v>1</v>
      </c>
      <c r="H98" s="20"/>
      <c r="I98" s="20"/>
      <c r="J98" s="20"/>
      <c r="K98" s="22"/>
    </row>
    <row r="99" spans="1:11" ht="24.95" customHeight="1" outlineLevel="2" collapsed="1">
      <c r="A99" s="20">
        <v>82</v>
      </c>
      <c r="B99" s="20" t="s">
        <v>610</v>
      </c>
      <c r="C99" s="20"/>
      <c r="D99" s="24">
        <f>(E99+I99)*0.7+(G99+60)*0.2+(K99+50)*0.1</f>
        <v>17.200000000000003</v>
      </c>
      <c r="E99" s="24"/>
      <c r="F99" s="20" t="s">
        <v>605</v>
      </c>
      <c r="G99" s="26">
        <v>1</v>
      </c>
      <c r="H99" s="20"/>
      <c r="I99" s="20"/>
      <c r="J99" s="20"/>
      <c r="K99" s="22"/>
    </row>
    <row r="100" spans="1:11" ht="24.95" customHeight="1" outlineLevel="2">
      <c r="A100" s="20">
        <v>83</v>
      </c>
      <c r="B100" s="20" t="s">
        <v>610</v>
      </c>
      <c r="C100" s="20"/>
      <c r="D100" s="24">
        <f>(E100+I100)*0.7+(G100+60)*0.2+(K100+50)*0.1</f>
        <v>17.200000000000003</v>
      </c>
      <c r="E100" s="24"/>
      <c r="F100" s="20" t="s">
        <v>606</v>
      </c>
      <c r="G100" s="26">
        <v>1</v>
      </c>
      <c r="H100" s="20"/>
      <c r="I100" s="20"/>
      <c r="J100" s="20"/>
      <c r="K100" s="22"/>
    </row>
    <row r="101" spans="1:11" ht="24.95" customHeight="1" outlineLevel="2">
      <c r="A101" s="20">
        <v>84</v>
      </c>
      <c r="B101" s="20" t="s">
        <v>610</v>
      </c>
      <c r="C101" s="20"/>
      <c r="D101" s="24">
        <f>(E101+I101)*0.7+(G101+60)*0.2+(K101+50)*0.1</f>
        <v>17.200000000000003</v>
      </c>
      <c r="E101" s="24"/>
      <c r="F101" s="20" t="s">
        <v>630</v>
      </c>
      <c r="G101" s="26">
        <v>1</v>
      </c>
      <c r="H101" s="20"/>
      <c r="I101" s="20"/>
      <c r="J101" s="20"/>
      <c r="K101" s="22"/>
    </row>
    <row r="102" spans="1:11" ht="24.95" customHeight="1" outlineLevel="2">
      <c r="A102" s="20">
        <v>85</v>
      </c>
      <c r="B102" s="20" t="s">
        <v>610</v>
      </c>
      <c r="C102" s="20"/>
      <c r="D102" s="24">
        <f>(E102+I102)*0.7+(G102+60)*0.2+(K102+50)*0.1</f>
        <v>17.200000000000003</v>
      </c>
      <c r="E102" s="24"/>
      <c r="F102" s="20" t="s">
        <v>631</v>
      </c>
      <c r="G102" s="26">
        <v>1</v>
      </c>
      <c r="H102" s="20"/>
      <c r="I102" s="20"/>
      <c r="J102" s="20"/>
      <c r="K102" s="22"/>
    </row>
    <row r="103" spans="1:11" ht="24.95" customHeight="1" outlineLevel="2">
      <c r="A103" s="20">
        <v>86</v>
      </c>
      <c r="B103" s="20" t="s">
        <v>610</v>
      </c>
      <c r="C103" s="20"/>
      <c r="D103" s="24">
        <f>(E103+I103)*0.7+(G103+60)*0.2+(K103+50)*0.1</f>
        <v>17.200000000000003</v>
      </c>
      <c r="E103" s="24"/>
      <c r="F103" s="20" t="s">
        <v>632</v>
      </c>
      <c r="G103" s="26">
        <v>1</v>
      </c>
      <c r="H103" s="20"/>
      <c r="I103" s="20"/>
      <c r="J103" s="20"/>
      <c r="K103" s="22"/>
    </row>
    <row r="104" spans="1:11" ht="24.95" customHeight="1" outlineLevel="2">
      <c r="A104" s="20">
        <v>87</v>
      </c>
      <c r="B104" s="20" t="s">
        <v>610</v>
      </c>
      <c r="C104" s="20"/>
      <c r="D104" s="24">
        <f>(E104+I104)*0.7+(G104+60)*0.2+(K104+50)*0.1</f>
        <v>17.200000000000003</v>
      </c>
      <c r="E104" s="24"/>
      <c r="F104" s="20" t="s">
        <v>633</v>
      </c>
      <c r="G104" s="26">
        <v>1</v>
      </c>
      <c r="H104" s="20"/>
      <c r="I104" s="20"/>
      <c r="J104" s="20"/>
      <c r="K104" s="22"/>
    </row>
    <row r="105" spans="1:11" ht="24.95" customHeight="1" outlineLevel="2">
      <c r="A105" s="20">
        <v>88</v>
      </c>
      <c r="B105" s="20" t="s">
        <v>610</v>
      </c>
      <c r="C105" s="20"/>
      <c r="D105" s="24">
        <f>(E105+I105)*0.7+(G105+60)*0.2+(K105+50)*0.1</f>
        <v>17.200000000000003</v>
      </c>
      <c r="E105" s="24"/>
      <c r="F105" s="20" t="s">
        <v>634</v>
      </c>
      <c r="G105" s="26">
        <v>1</v>
      </c>
      <c r="H105" s="20"/>
      <c r="I105" s="20"/>
      <c r="J105" s="20"/>
      <c r="K105" s="22"/>
    </row>
    <row r="106" spans="1:11" ht="24.95" customHeight="1" outlineLevel="2">
      <c r="A106" s="20">
        <v>89</v>
      </c>
      <c r="B106" s="20" t="s">
        <v>610</v>
      </c>
      <c r="C106" s="20"/>
      <c r="D106" s="24">
        <f>(E106+I106)*0.7+(G106+60)*0.2+(K106+50)*0.1</f>
        <v>17.200000000000003</v>
      </c>
      <c r="E106" s="24"/>
      <c r="F106" s="20" t="s">
        <v>635</v>
      </c>
      <c r="G106" s="26">
        <v>1</v>
      </c>
      <c r="H106" s="20"/>
      <c r="I106" s="20"/>
      <c r="J106" s="20"/>
      <c r="K106" s="22"/>
    </row>
    <row r="107" spans="1:11" ht="24.95" customHeight="1" outlineLevel="2">
      <c r="A107" s="20">
        <v>90</v>
      </c>
      <c r="B107" s="20" t="s">
        <v>610</v>
      </c>
      <c r="C107" s="20"/>
      <c r="D107" s="24">
        <f>(E107+I107)*0.7+(G107+60)*0.2+(K107+50)*0.1</f>
        <v>17.200000000000003</v>
      </c>
      <c r="E107" s="24"/>
      <c r="F107" s="20" t="s">
        <v>636</v>
      </c>
      <c r="G107" s="26">
        <v>1</v>
      </c>
      <c r="H107" s="20"/>
      <c r="I107" s="20"/>
      <c r="J107" s="20"/>
      <c r="K107" s="22"/>
    </row>
    <row r="108" spans="1:11" ht="24.95" customHeight="1" outlineLevel="2">
      <c r="A108" s="20">
        <v>91</v>
      </c>
      <c r="B108" s="20" t="s">
        <v>610</v>
      </c>
      <c r="C108" s="20"/>
      <c r="D108" s="24">
        <f>(E108+I108)*0.7+(G108+60)*0.2+(K108+50)*0.1</f>
        <v>17</v>
      </c>
      <c r="E108" s="24"/>
      <c r="F108" s="20"/>
      <c r="G108" s="26">
        <v>0</v>
      </c>
      <c r="H108" s="20"/>
      <c r="I108" s="20"/>
      <c r="J108" s="20"/>
      <c r="K108" s="22"/>
    </row>
    <row r="109" spans="1:11" ht="24.95" customHeight="1" outlineLevel="1">
      <c r="A109" s="20"/>
      <c r="B109" s="46" t="s">
        <v>1038</v>
      </c>
      <c r="C109" s="20">
        <f>SUBTOTAL(9,C88:C108)</f>
        <v>19008067</v>
      </c>
      <c r="D109" s="24">
        <f>(E109+I109)*0.7+(G109+60)*0.2+(K109+50)*0.1</f>
        <v>83.259</v>
      </c>
      <c r="E109" s="24">
        <f>SUBTOTAL(9,E88:E108)</f>
        <v>84.37</v>
      </c>
      <c r="F109" s="20"/>
      <c r="G109" s="26">
        <f>SUBTOTAL(9,G88:G108)</f>
        <v>24</v>
      </c>
      <c r="H109" s="20"/>
      <c r="I109" s="20">
        <f>SUBTOTAL(9,I88:I108)</f>
        <v>0</v>
      </c>
      <c r="J109" s="20"/>
      <c r="K109" s="22">
        <f>SUBTOTAL(9,K88:K108)</f>
        <v>24</v>
      </c>
    </row>
    <row r="110" spans="1:11" ht="24.95" customHeight="1" outlineLevel="2">
      <c r="A110" s="20">
        <v>101</v>
      </c>
      <c r="B110" s="20" t="s">
        <v>637</v>
      </c>
      <c r="C110" s="20">
        <v>19008061</v>
      </c>
      <c r="D110" s="24">
        <f>(E110+I110)*0.7+(G110+60)*0.2+(K110+50)*0.1</f>
        <v>77.734999999999999</v>
      </c>
      <c r="E110" s="25">
        <v>85.05</v>
      </c>
      <c r="F110" s="20" t="s">
        <v>638</v>
      </c>
      <c r="G110" s="26">
        <v>2</v>
      </c>
      <c r="H110" s="20"/>
      <c r="I110" s="20"/>
      <c r="J110" s="20" t="s">
        <v>554</v>
      </c>
      <c r="K110" s="26">
        <v>8</v>
      </c>
    </row>
    <row r="111" spans="1:11" ht="24.95" customHeight="1" outlineLevel="2">
      <c r="A111" s="20">
        <v>102</v>
      </c>
      <c r="B111" s="20" t="s">
        <v>637</v>
      </c>
      <c r="C111" s="20"/>
      <c r="D111" s="24">
        <f>(E111+I111)*0.7+(G111+60)*0.2+(K111+50)*0.1</f>
        <v>17.8</v>
      </c>
      <c r="E111" s="24"/>
      <c r="F111" s="20" t="s">
        <v>639</v>
      </c>
      <c r="G111" s="26">
        <v>2</v>
      </c>
      <c r="H111" s="20"/>
      <c r="I111" s="20"/>
      <c r="J111" s="107" t="s">
        <v>341</v>
      </c>
      <c r="K111" s="26">
        <v>4</v>
      </c>
    </row>
    <row r="112" spans="1:11" ht="24.95" customHeight="1" outlineLevel="2">
      <c r="A112" s="20">
        <v>103</v>
      </c>
      <c r="B112" s="20" t="s">
        <v>637</v>
      </c>
      <c r="C112" s="20"/>
      <c r="D112" s="24">
        <f>(E112+I112)*0.7+(G112+60)*0.2+(K112+50)*0.1</f>
        <v>17.400000000000002</v>
      </c>
      <c r="E112" s="24"/>
      <c r="F112" s="20" t="s">
        <v>640</v>
      </c>
      <c r="G112" s="26">
        <v>1</v>
      </c>
      <c r="H112" s="20"/>
      <c r="I112" s="20"/>
      <c r="J112" s="20" t="s">
        <v>641</v>
      </c>
      <c r="K112" s="26">
        <v>2</v>
      </c>
    </row>
    <row r="113" spans="1:11" ht="24.95" customHeight="1" outlineLevel="2">
      <c r="A113" s="20">
        <v>104</v>
      </c>
      <c r="B113" s="20" t="s">
        <v>637</v>
      </c>
      <c r="C113" s="20"/>
      <c r="D113" s="24">
        <f>(E113+I113)*0.7+(G113+60)*0.2+(K113+50)*0.1</f>
        <v>17.600000000000001</v>
      </c>
      <c r="E113" s="24"/>
      <c r="F113" s="20" t="s">
        <v>642</v>
      </c>
      <c r="G113" s="26">
        <v>2</v>
      </c>
      <c r="H113" s="20"/>
      <c r="I113" s="20"/>
      <c r="J113" s="20" t="s">
        <v>643</v>
      </c>
      <c r="K113" s="26">
        <v>2</v>
      </c>
    </row>
    <row r="114" spans="1:11" ht="24.95" customHeight="1" outlineLevel="2">
      <c r="A114" s="20">
        <v>105</v>
      </c>
      <c r="B114" s="20" t="s">
        <v>637</v>
      </c>
      <c r="C114" s="20"/>
      <c r="D114" s="24">
        <f>(E114+I114)*0.7+(G114+60)*0.2+(K114+50)*0.1</f>
        <v>17.400000000000002</v>
      </c>
      <c r="E114" s="24"/>
      <c r="F114" s="20" t="s">
        <v>644</v>
      </c>
      <c r="G114" s="26">
        <v>1</v>
      </c>
      <c r="H114" s="20"/>
      <c r="I114" s="20"/>
      <c r="J114" s="20" t="s">
        <v>645</v>
      </c>
      <c r="K114" s="26">
        <v>2</v>
      </c>
    </row>
    <row r="115" spans="1:11" ht="24.95" customHeight="1" outlineLevel="2">
      <c r="A115" s="20">
        <v>106</v>
      </c>
      <c r="B115" s="20" t="s">
        <v>637</v>
      </c>
      <c r="C115" s="20"/>
      <c r="D115" s="24">
        <f>(E115+I115)*0.7+(G115+60)*0.2+(K115+50)*0.1</f>
        <v>17.400000000000002</v>
      </c>
      <c r="E115" s="24"/>
      <c r="F115" s="20" t="s">
        <v>646</v>
      </c>
      <c r="G115" s="26">
        <v>1</v>
      </c>
      <c r="H115" s="20"/>
      <c r="I115" s="20"/>
      <c r="J115" s="20" t="s">
        <v>647</v>
      </c>
      <c r="K115" s="26">
        <v>2</v>
      </c>
    </row>
    <row r="116" spans="1:11" ht="24.95" customHeight="1" outlineLevel="2">
      <c r="A116" s="20">
        <v>107</v>
      </c>
      <c r="B116" s="20" t="s">
        <v>637</v>
      </c>
      <c r="C116" s="20"/>
      <c r="D116" s="24">
        <f>(E116+I116)*0.7+(G116+60)*0.2+(K116+50)*0.1</f>
        <v>17.400000000000002</v>
      </c>
      <c r="E116" s="24"/>
      <c r="F116" s="20" t="s">
        <v>648</v>
      </c>
      <c r="G116" s="26">
        <v>1</v>
      </c>
      <c r="H116" s="20"/>
      <c r="I116" s="20"/>
      <c r="J116" s="20" t="s">
        <v>344</v>
      </c>
      <c r="K116" s="26">
        <v>2</v>
      </c>
    </row>
    <row r="117" spans="1:11" ht="24.95" customHeight="1" outlineLevel="2">
      <c r="A117" s="20">
        <v>108</v>
      </c>
      <c r="B117" s="20" t="s">
        <v>637</v>
      </c>
      <c r="C117" s="20"/>
      <c r="D117" s="24">
        <f>(E117+I117)*0.7+(G117+60)*0.2+(K117+50)*0.1</f>
        <v>17.400000000000002</v>
      </c>
      <c r="E117" s="24"/>
      <c r="F117" s="20" t="s">
        <v>649</v>
      </c>
      <c r="G117" s="26">
        <v>1</v>
      </c>
      <c r="H117" s="20"/>
      <c r="I117" s="20"/>
      <c r="J117" s="20" t="s">
        <v>650</v>
      </c>
      <c r="K117" s="26">
        <v>2</v>
      </c>
    </row>
    <row r="118" spans="1:11" ht="24.95" customHeight="1" outlineLevel="2" collapsed="1">
      <c r="A118" s="20">
        <v>109</v>
      </c>
      <c r="B118" s="20" t="s">
        <v>637</v>
      </c>
      <c r="C118" s="20"/>
      <c r="D118" s="24">
        <f>(E118+I118)*0.7+(G118+60)*0.2+(K118+50)*0.1</f>
        <v>17.400000000000002</v>
      </c>
      <c r="E118" s="20"/>
      <c r="F118" s="20" t="s">
        <v>651</v>
      </c>
      <c r="G118" s="26">
        <v>1</v>
      </c>
      <c r="H118" s="20"/>
      <c r="I118" s="20"/>
      <c r="J118" s="20" t="s">
        <v>342</v>
      </c>
      <c r="K118" s="22">
        <v>2</v>
      </c>
    </row>
    <row r="119" spans="1:11" ht="24.95" customHeight="1" outlineLevel="2">
      <c r="A119" s="20">
        <v>110</v>
      </c>
      <c r="B119" s="20" t="s">
        <v>637</v>
      </c>
      <c r="C119" s="20"/>
      <c r="D119" s="24">
        <f>(E119+I119)*0.7+(G119+60)*0.2+(K119+50)*0.1</f>
        <v>17.200000000000003</v>
      </c>
      <c r="E119" s="20"/>
      <c r="F119" s="20" t="s">
        <v>652</v>
      </c>
      <c r="G119" s="26">
        <v>1</v>
      </c>
      <c r="H119" s="20"/>
      <c r="I119" s="20"/>
      <c r="J119" s="20"/>
      <c r="K119" s="22"/>
    </row>
    <row r="120" spans="1:11" ht="24.95" customHeight="1" outlineLevel="2">
      <c r="A120" s="20">
        <v>111</v>
      </c>
      <c r="B120" s="20" t="s">
        <v>637</v>
      </c>
      <c r="C120" s="20"/>
      <c r="D120" s="24">
        <f>(E120+I120)*0.7+(G120+60)*0.2+(K120+50)*0.1</f>
        <v>17.200000000000003</v>
      </c>
      <c r="E120" s="20"/>
      <c r="F120" s="20" t="s">
        <v>653</v>
      </c>
      <c r="G120" s="26">
        <v>1</v>
      </c>
      <c r="H120" s="20"/>
      <c r="I120" s="20"/>
      <c r="J120" s="20"/>
      <c r="K120" s="22"/>
    </row>
    <row r="121" spans="1:11" ht="24.95" customHeight="1" outlineLevel="2">
      <c r="A121" s="20">
        <v>112</v>
      </c>
      <c r="B121" s="20" t="s">
        <v>637</v>
      </c>
      <c r="C121" s="20"/>
      <c r="D121" s="24">
        <f>(E121+I121)*0.7+(G121+60)*0.2+(K121+50)*0.1</f>
        <v>17.200000000000003</v>
      </c>
      <c r="E121" s="20"/>
      <c r="F121" s="20" t="s">
        <v>654</v>
      </c>
      <c r="G121" s="26">
        <v>1</v>
      </c>
      <c r="H121" s="20"/>
      <c r="I121" s="20"/>
      <c r="J121" s="20"/>
      <c r="K121" s="22"/>
    </row>
    <row r="122" spans="1:11" ht="24.95" customHeight="1" outlineLevel="2">
      <c r="A122" s="20">
        <v>113</v>
      </c>
      <c r="B122" s="20" t="s">
        <v>637</v>
      </c>
      <c r="C122" s="20"/>
      <c r="D122" s="24">
        <f>(E122+I122)*0.7+(G122+60)*0.2+(K122+50)*0.1</f>
        <v>17.200000000000003</v>
      </c>
      <c r="E122" s="20"/>
      <c r="F122" s="20" t="s">
        <v>655</v>
      </c>
      <c r="G122" s="26">
        <v>1</v>
      </c>
      <c r="H122" s="20"/>
      <c r="I122" s="20"/>
      <c r="J122" s="20"/>
      <c r="K122" s="22"/>
    </row>
    <row r="123" spans="1:11" ht="24.95" customHeight="1" outlineLevel="2">
      <c r="A123" s="20">
        <v>114</v>
      </c>
      <c r="B123" s="20" t="s">
        <v>637</v>
      </c>
      <c r="C123" s="20"/>
      <c r="D123" s="24">
        <f>(E123+I123)*0.7+(G123+60)*0.2+(K123+50)*0.1</f>
        <v>17.200000000000003</v>
      </c>
      <c r="E123" s="20"/>
      <c r="F123" s="20" t="s">
        <v>656</v>
      </c>
      <c r="G123" s="26">
        <v>1</v>
      </c>
      <c r="H123" s="20"/>
      <c r="I123" s="20"/>
      <c r="J123" s="20"/>
      <c r="K123" s="22"/>
    </row>
    <row r="124" spans="1:11" ht="24.95" customHeight="1" outlineLevel="2">
      <c r="A124" s="20">
        <v>115</v>
      </c>
      <c r="B124" s="20" t="s">
        <v>637</v>
      </c>
      <c r="C124" s="20"/>
      <c r="D124" s="24">
        <f>(E124+I124)*0.7+(G124+60)*0.2+(K124+50)*0.1</f>
        <v>17.200000000000003</v>
      </c>
      <c r="E124" s="20"/>
      <c r="F124" s="20" t="s">
        <v>657</v>
      </c>
      <c r="G124" s="26">
        <v>1</v>
      </c>
      <c r="H124" s="20"/>
      <c r="I124" s="20"/>
      <c r="J124" s="20"/>
      <c r="K124" s="22"/>
    </row>
    <row r="125" spans="1:11" ht="24.95" customHeight="1" outlineLevel="2">
      <c r="A125" s="20">
        <v>116</v>
      </c>
      <c r="B125" s="20" t="s">
        <v>637</v>
      </c>
      <c r="C125" s="20"/>
      <c r="D125" s="24">
        <f>(E125+I125)*0.7+(G125+60)*0.2+(K125+50)*0.1</f>
        <v>17.200000000000003</v>
      </c>
      <c r="E125" s="20"/>
      <c r="F125" s="20" t="s">
        <v>658</v>
      </c>
      <c r="G125" s="26">
        <v>1</v>
      </c>
      <c r="H125" s="20"/>
      <c r="I125" s="20"/>
      <c r="J125" s="20"/>
      <c r="K125" s="22"/>
    </row>
    <row r="126" spans="1:11" ht="24.95" customHeight="1" outlineLevel="2">
      <c r="A126" s="20">
        <v>117</v>
      </c>
      <c r="B126" s="20" t="s">
        <v>637</v>
      </c>
      <c r="C126" s="20"/>
      <c r="D126" s="24">
        <f>(E126+I126)*0.7+(G126+60)*0.2+(K126+50)*0.1</f>
        <v>17</v>
      </c>
      <c r="E126" s="20"/>
      <c r="F126" s="20"/>
      <c r="G126" s="26">
        <v>0</v>
      </c>
      <c r="H126" s="20"/>
      <c r="I126" s="20"/>
      <c r="J126" s="20"/>
      <c r="K126" s="22"/>
    </row>
    <row r="127" spans="1:11" ht="24.95" customHeight="1" outlineLevel="2">
      <c r="A127" s="20">
        <v>118</v>
      </c>
      <c r="B127" s="20" t="s">
        <v>637</v>
      </c>
      <c r="C127" s="20"/>
      <c r="D127" s="24">
        <f>(E127+I127)*0.7+(G127+60)*0.2+(K127+50)*0.1</f>
        <v>17.200000000000003</v>
      </c>
      <c r="E127" s="20"/>
      <c r="F127" s="20" t="s">
        <v>343</v>
      </c>
      <c r="G127" s="26">
        <v>1</v>
      </c>
      <c r="H127" s="20"/>
      <c r="I127" s="20"/>
      <c r="J127" s="20"/>
      <c r="K127" s="22"/>
    </row>
    <row r="128" spans="1:11" ht="24.95" customHeight="1" outlineLevel="1">
      <c r="A128" s="20"/>
      <c r="B128" s="46" t="s">
        <v>1040</v>
      </c>
      <c r="C128" s="20">
        <f>SUBTOTAL(9,C110:C127)</f>
        <v>19008061</v>
      </c>
      <c r="D128" s="24">
        <f>(E128+I128)*0.7+(G128+60)*0.2+(K128+50)*0.1</f>
        <v>83.134999999999991</v>
      </c>
      <c r="E128" s="20">
        <f>SUBTOTAL(9,E110:E127)</f>
        <v>85.05</v>
      </c>
      <c r="F128" s="20"/>
      <c r="G128" s="26">
        <f>SUBTOTAL(9,G110:G127)</f>
        <v>20</v>
      </c>
      <c r="H128" s="20"/>
      <c r="I128" s="20">
        <f>SUBTOTAL(9,I110:I127)</f>
        <v>0</v>
      </c>
      <c r="J128" s="20"/>
      <c r="K128" s="22">
        <f>SUBTOTAL(9,K110:K127)</f>
        <v>26</v>
      </c>
    </row>
    <row r="129" spans="1:256" ht="24.95" customHeight="1" outlineLevel="2">
      <c r="A129" s="20">
        <v>119</v>
      </c>
      <c r="B129" s="20" t="s">
        <v>659</v>
      </c>
      <c r="C129" s="48">
        <v>19008013</v>
      </c>
      <c r="D129" s="24">
        <f>(E129+I129)*0.7+(G129+60)*0.2+(K129+50)*0.1</f>
        <v>77.619</v>
      </c>
      <c r="E129" s="26">
        <v>85.17</v>
      </c>
      <c r="F129" s="48" t="s">
        <v>660</v>
      </c>
      <c r="G129" s="39">
        <v>1</v>
      </c>
      <c r="H129" s="20"/>
      <c r="I129" s="20"/>
      <c r="J129" s="48" t="s">
        <v>554</v>
      </c>
      <c r="K129" s="39">
        <v>8</v>
      </c>
    </row>
    <row r="130" spans="1:256" ht="24.95" customHeight="1" outlineLevel="2">
      <c r="A130" s="20">
        <v>120</v>
      </c>
      <c r="B130" s="20" t="s">
        <v>659</v>
      </c>
      <c r="C130" s="20"/>
      <c r="D130" s="24">
        <f>(E130+I130)*0.7+(G130+60)*0.2+(K130+50)*0.1</f>
        <v>17.400000000000002</v>
      </c>
      <c r="E130" s="20"/>
      <c r="F130" s="48" t="s">
        <v>661</v>
      </c>
      <c r="G130" s="39">
        <v>1</v>
      </c>
      <c r="H130" s="20"/>
      <c r="I130" s="20"/>
      <c r="J130" s="48" t="s">
        <v>662</v>
      </c>
      <c r="K130" s="49">
        <v>2</v>
      </c>
    </row>
    <row r="131" spans="1:256" ht="24.95" customHeight="1" outlineLevel="2">
      <c r="A131" s="20">
        <v>121</v>
      </c>
      <c r="B131" s="20" t="s">
        <v>659</v>
      </c>
      <c r="C131" s="20"/>
      <c r="D131" s="24">
        <f>(E131+I131)*0.7+(G131+60)*0.2+(K131+50)*0.1</f>
        <v>17.600000000000001</v>
      </c>
      <c r="E131" s="20"/>
      <c r="F131" s="48" t="s">
        <v>663</v>
      </c>
      <c r="G131" s="39">
        <v>1</v>
      </c>
      <c r="H131" s="20"/>
      <c r="I131" s="20"/>
      <c r="J131" s="48" t="s">
        <v>664</v>
      </c>
      <c r="K131" s="39">
        <v>4</v>
      </c>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row>
    <row r="132" spans="1:256" ht="24.95" customHeight="1" outlineLevel="2">
      <c r="A132" s="20">
        <v>122</v>
      </c>
      <c r="B132" s="20" t="s">
        <v>659</v>
      </c>
      <c r="C132" s="20"/>
      <c r="D132" s="24">
        <f>(E132+I132)*0.7+(G132+60)*0.2+(K132+50)*0.1</f>
        <v>17.400000000000002</v>
      </c>
      <c r="E132" s="45"/>
      <c r="F132" s="48" t="s">
        <v>665</v>
      </c>
      <c r="G132" s="39">
        <v>1</v>
      </c>
      <c r="H132" s="20"/>
      <c r="I132" s="20"/>
      <c r="J132" s="37" t="s">
        <v>666</v>
      </c>
      <c r="K132" s="39">
        <v>2</v>
      </c>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row>
    <row r="133" spans="1:256" ht="24.95" customHeight="1" outlineLevel="2">
      <c r="A133" s="20">
        <v>123</v>
      </c>
      <c r="B133" s="20" t="s">
        <v>659</v>
      </c>
      <c r="C133" s="20"/>
      <c r="D133" s="24">
        <f>(E133+I133)*0.7+(G133+60)*0.2+(K133+50)*0.1</f>
        <v>17.400000000000002</v>
      </c>
      <c r="E133" s="50"/>
      <c r="F133" s="51" t="s">
        <v>667</v>
      </c>
      <c r="G133" s="52">
        <v>1</v>
      </c>
      <c r="H133" s="20"/>
      <c r="I133" s="20"/>
      <c r="J133" s="37" t="s">
        <v>668</v>
      </c>
      <c r="K133" s="39">
        <v>2</v>
      </c>
    </row>
    <row r="134" spans="1:256" ht="24.95" customHeight="1" outlineLevel="2">
      <c r="A134" s="20">
        <v>124</v>
      </c>
      <c r="B134" s="20" t="s">
        <v>659</v>
      </c>
      <c r="C134" s="20"/>
      <c r="D134" s="24">
        <f>(E134+I134)*0.7+(G134+60)*0.2+(K134+50)*0.1</f>
        <v>18</v>
      </c>
      <c r="E134" s="20"/>
      <c r="F134" s="51" t="s">
        <v>669</v>
      </c>
      <c r="G134" s="41">
        <v>4</v>
      </c>
      <c r="H134" s="20"/>
      <c r="I134" s="20"/>
      <c r="J134" s="37" t="s">
        <v>670</v>
      </c>
      <c r="K134" s="53">
        <v>2</v>
      </c>
    </row>
    <row r="135" spans="1:256" ht="24.95" customHeight="1" outlineLevel="2">
      <c r="A135" s="20">
        <v>125</v>
      </c>
      <c r="B135" s="20" t="s">
        <v>659</v>
      </c>
      <c r="C135" s="20"/>
      <c r="D135" s="24">
        <f>(E135+I135)*0.7+(G135+60)*0.2+(K135+50)*0.1</f>
        <v>17.400000000000002</v>
      </c>
      <c r="E135" s="20"/>
      <c r="F135" s="37" t="s">
        <v>671</v>
      </c>
      <c r="G135" s="39">
        <v>1</v>
      </c>
      <c r="H135" s="20"/>
      <c r="I135" s="20"/>
      <c r="J135" s="37" t="s">
        <v>672</v>
      </c>
      <c r="K135" s="53">
        <v>2</v>
      </c>
    </row>
    <row r="136" spans="1:256" ht="24.95" customHeight="1" outlineLevel="2">
      <c r="A136" s="20">
        <v>126</v>
      </c>
      <c r="B136" s="20" t="s">
        <v>659</v>
      </c>
      <c r="C136" s="20"/>
      <c r="D136" s="24">
        <f>(E136+I136)*0.7+(G136+60)*0.2+(K136+50)*0.1</f>
        <v>17.400000000000002</v>
      </c>
      <c r="E136" s="20"/>
      <c r="F136" s="37" t="s">
        <v>673</v>
      </c>
      <c r="G136" s="39">
        <v>1</v>
      </c>
      <c r="H136" s="20"/>
      <c r="I136" s="20"/>
      <c r="J136" s="51" t="s">
        <v>674</v>
      </c>
      <c r="K136" s="39">
        <v>2</v>
      </c>
    </row>
    <row r="137" spans="1:256" ht="24.95" customHeight="1" outlineLevel="2">
      <c r="A137" s="20">
        <v>127</v>
      </c>
      <c r="B137" s="20" t="s">
        <v>659</v>
      </c>
      <c r="C137" s="20"/>
      <c r="D137" s="24">
        <f>(E137+I137)*0.7+(G137+60)*0.2+(K137+50)*0.1</f>
        <v>17.200000000000003</v>
      </c>
      <c r="E137" s="20"/>
      <c r="F137" s="37" t="s">
        <v>675</v>
      </c>
      <c r="G137" s="39">
        <v>1</v>
      </c>
      <c r="H137" s="20"/>
      <c r="I137" s="20"/>
      <c r="J137" s="20"/>
      <c r="K137" s="22"/>
    </row>
    <row r="138" spans="1:256" ht="24.95" customHeight="1" outlineLevel="2">
      <c r="A138" s="20">
        <v>128</v>
      </c>
      <c r="B138" s="20" t="s">
        <v>659</v>
      </c>
      <c r="C138" s="20"/>
      <c r="D138" s="24">
        <f>(E138+I138)*0.7+(G138+60)*0.2+(K138+50)*0.1</f>
        <v>17.200000000000003</v>
      </c>
      <c r="E138" s="20"/>
      <c r="F138" s="37" t="s">
        <v>676</v>
      </c>
      <c r="G138" s="39">
        <v>1</v>
      </c>
      <c r="H138" s="20"/>
      <c r="I138" s="20"/>
      <c r="J138" s="20"/>
      <c r="K138" s="22"/>
    </row>
    <row r="139" spans="1:256" ht="24.95" customHeight="1" outlineLevel="2">
      <c r="A139" s="20">
        <v>129</v>
      </c>
      <c r="B139" s="20" t="s">
        <v>659</v>
      </c>
      <c r="C139" s="20"/>
      <c r="D139" s="24">
        <f>(E139+I139)*0.7+(G139+60)*0.2+(K139+50)*0.1</f>
        <v>17.200000000000003</v>
      </c>
      <c r="E139" s="20"/>
      <c r="F139" s="37" t="s">
        <v>677</v>
      </c>
      <c r="G139" s="39">
        <v>1</v>
      </c>
      <c r="H139" s="20"/>
      <c r="I139" s="20"/>
      <c r="J139" s="20"/>
      <c r="K139" s="22"/>
    </row>
    <row r="140" spans="1:256" ht="24.95" customHeight="1" outlineLevel="2">
      <c r="A140" s="20">
        <v>130</v>
      </c>
      <c r="B140" s="20" t="s">
        <v>659</v>
      </c>
      <c r="C140" s="20"/>
      <c r="D140" s="24">
        <f>(E140+I140)*0.7+(G140+60)*0.2+(K140+50)*0.1</f>
        <v>17.200000000000003</v>
      </c>
      <c r="E140" s="20"/>
      <c r="F140" s="37" t="s">
        <v>678</v>
      </c>
      <c r="G140" s="39">
        <v>1</v>
      </c>
      <c r="H140" s="20"/>
      <c r="I140" s="20"/>
      <c r="J140" s="20"/>
      <c r="K140" s="22"/>
    </row>
    <row r="141" spans="1:256" ht="24.95" customHeight="1" outlineLevel="2">
      <c r="A141" s="20">
        <v>131</v>
      </c>
      <c r="B141" s="20" t="s">
        <v>659</v>
      </c>
      <c r="C141" s="20"/>
      <c r="D141" s="24">
        <f>(E141+I141)*0.7+(G141+60)*0.2+(K141+50)*0.1</f>
        <v>17.200000000000003</v>
      </c>
      <c r="E141" s="20"/>
      <c r="F141" s="20" t="s">
        <v>679</v>
      </c>
      <c r="G141" s="39">
        <v>1</v>
      </c>
      <c r="H141" s="20"/>
      <c r="I141" s="20"/>
      <c r="J141" s="20"/>
      <c r="K141" s="22"/>
    </row>
    <row r="142" spans="1:256" ht="24.95" customHeight="1" outlineLevel="2">
      <c r="A142" s="20">
        <v>132</v>
      </c>
      <c r="B142" s="20" t="s">
        <v>659</v>
      </c>
      <c r="C142" s="20"/>
      <c r="D142" s="24">
        <f>(E142+I142)*0.7+(G142+60)*0.2+(K142+50)*0.1</f>
        <v>17.200000000000003</v>
      </c>
      <c r="E142" s="20"/>
      <c r="F142" s="37" t="s">
        <v>680</v>
      </c>
      <c r="G142" s="39">
        <v>1</v>
      </c>
      <c r="H142" s="20"/>
      <c r="I142" s="20"/>
      <c r="J142" s="20"/>
      <c r="K142" s="22"/>
    </row>
    <row r="143" spans="1:256" ht="24.95" customHeight="1" outlineLevel="2">
      <c r="A143" s="20">
        <v>133</v>
      </c>
      <c r="B143" s="20" t="s">
        <v>659</v>
      </c>
      <c r="C143" s="20"/>
      <c r="D143" s="24">
        <f>(E143+I143)*0.7+(G143+60)*0.2+(K143+50)*0.1</f>
        <v>17.200000000000003</v>
      </c>
      <c r="E143" s="20"/>
      <c r="F143" s="37" t="s">
        <v>681</v>
      </c>
      <c r="G143" s="39">
        <v>1</v>
      </c>
      <c r="H143" s="20"/>
      <c r="I143" s="20"/>
      <c r="J143" s="20"/>
      <c r="K143" s="22"/>
    </row>
    <row r="144" spans="1:256" ht="24.95" customHeight="1" outlineLevel="1">
      <c r="A144" s="20"/>
      <c r="B144" s="46" t="s">
        <v>1041</v>
      </c>
      <c r="C144" s="20">
        <f>SUBTOTAL(9,C129:C143)</f>
        <v>19008013</v>
      </c>
      <c r="D144" s="24">
        <f>(E144+I144)*0.7+(G144+60)*0.2+(K144+50)*0.1</f>
        <v>82.619</v>
      </c>
      <c r="E144" s="20">
        <f>SUBTOTAL(9,E129:E143)</f>
        <v>85.17</v>
      </c>
      <c r="F144" s="37"/>
      <c r="G144" s="39">
        <f>SUBTOTAL(9,G129:G143)</f>
        <v>18</v>
      </c>
      <c r="H144" s="20"/>
      <c r="I144" s="20">
        <f>SUBTOTAL(9,I129:I143)</f>
        <v>0</v>
      </c>
      <c r="J144" s="20"/>
      <c r="K144" s="22">
        <f>SUBTOTAL(9,K129:K143)</f>
        <v>24</v>
      </c>
    </row>
    <row r="145" spans="1:11" ht="24.95" customHeight="1" outlineLevel="2">
      <c r="A145" s="20">
        <v>150</v>
      </c>
      <c r="B145" s="31" t="s">
        <v>1256</v>
      </c>
      <c r="C145" s="32">
        <v>19008026</v>
      </c>
      <c r="D145" s="24">
        <f>(E145+I145)*0.7+(G145+60)*0.2+(K145+50)*0.1</f>
        <v>77.777999999999992</v>
      </c>
      <c r="E145" s="26">
        <v>84.54</v>
      </c>
      <c r="F145" s="33" t="s">
        <v>1251</v>
      </c>
      <c r="G145" s="34">
        <v>4</v>
      </c>
      <c r="H145" s="33"/>
      <c r="I145" s="33"/>
      <c r="J145" s="33" t="s">
        <v>1220</v>
      </c>
      <c r="K145" s="33">
        <v>8</v>
      </c>
    </row>
    <row r="146" spans="1:11" ht="24.95" customHeight="1" outlineLevel="2">
      <c r="A146" s="20">
        <v>151</v>
      </c>
      <c r="B146" s="31" t="s">
        <v>1256</v>
      </c>
      <c r="C146" s="32"/>
      <c r="D146" s="24">
        <f>(E146+I146)*0.7+(G146+60)*0.2+(K146+50)*0.1</f>
        <v>17.400000000000002</v>
      </c>
      <c r="E146" s="33"/>
      <c r="F146" s="33" t="s">
        <v>1257</v>
      </c>
      <c r="G146" s="34">
        <v>1</v>
      </c>
      <c r="H146" s="33"/>
      <c r="I146" s="33"/>
      <c r="J146" s="33" t="s">
        <v>1258</v>
      </c>
      <c r="K146" s="33">
        <v>2</v>
      </c>
    </row>
    <row r="147" spans="1:11" ht="24.95" customHeight="1" outlineLevel="2">
      <c r="A147" s="20">
        <v>152</v>
      </c>
      <c r="B147" s="31" t="s">
        <v>1256</v>
      </c>
      <c r="C147" s="32"/>
      <c r="D147" s="24">
        <f>(E147+I147)*0.7+(G147+60)*0.2+(K147+50)*0.1</f>
        <v>17.400000000000002</v>
      </c>
      <c r="E147" s="33"/>
      <c r="F147" s="33" t="s">
        <v>1259</v>
      </c>
      <c r="G147" s="34">
        <v>1</v>
      </c>
      <c r="H147" s="33"/>
      <c r="I147" s="33"/>
      <c r="J147" s="33" t="s">
        <v>1260</v>
      </c>
      <c r="K147" s="33">
        <v>2</v>
      </c>
    </row>
    <row r="148" spans="1:11" ht="24.95" customHeight="1" outlineLevel="2">
      <c r="A148" s="20">
        <v>153</v>
      </c>
      <c r="B148" s="31" t="s">
        <v>1256</v>
      </c>
      <c r="C148" s="32"/>
      <c r="D148" s="24">
        <f>(E148+I148)*0.7+(G148+60)*0.2+(K148+50)*0.1</f>
        <v>17.400000000000002</v>
      </c>
      <c r="E148" s="33"/>
      <c r="F148" s="33" t="s">
        <v>1261</v>
      </c>
      <c r="G148" s="34">
        <v>1</v>
      </c>
      <c r="H148" s="33"/>
      <c r="I148" s="33"/>
      <c r="J148" s="33" t="s">
        <v>1262</v>
      </c>
      <c r="K148" s="33">
        <v>2</v>
      </c>
    </row>
    <row r="149" spans="1:11" ht="24.95" customHeight="1" outlineLevel="2">
      <c r="A149" s="20">
        <v>154</v>
      </c>
      <c r="B149" s="31" t="s">
        <v>1256</v>
      </c>
      <c r="C149" s="32"/>
      <c r="D149" s="24">
        <f>(E149+I149)*0.7+(G149+60)*0.2+(K149+50)*0.1</f>
        <v>17.400000000000002</v>
      </c>
      <c r="E149" s="54"/>
      <c r="F149" s="33" t="s">
        <v>1263</v>
      </c>
      <c r="G149" s="34">
        <v>1</v>
      </c>
      <c r="H149" s="33"/>
      <c r="I149" s="33"/>
      <c r="J149" s="33" t="s">
        <v>1264</v>
      </c>
      <c r="K149" s="33">
        <v>2</v>
      </c>
    </row>
    <row r="150" spans="1:11" ht="24.95" customHeight="1" outlineLevel="2">
      <c r="A150" s="20">
        <v>155</v>
      </c>
      <c r="B150" s="31" t="s">
        <v>1256</v>
      </c>
      <c r="C150" s="32"/>
      <c r="D150" s="24">
        <f>(E150+I150)*0.7+(G150+60)*0.2+(K150+50)*0.1</f>
        <v>17.600000000000001</v>
      </c>
      <c r="E150" s="54"/>
      <c r="F150" s="33" t="s">
        <v>573</v>
      </c>
      <c r="G150" s="34">
        <v>2</v>
      </c>
      <c r="H150" s="33"/>
      <c r="I150" s="33"/>
      <c r="J150" s="33" t="s">
        <v>1266</v>
      </c>
      <c r="K150" s="33">
        <v>2</v>
      </c>
    </row>
    <row r="151" spans="1:11" ht="24.95" customHeight="1" outlineLevel="2">
      <c r="A151" s="20">
        <v>156</v>
      </c>
      <c r="B151" s="31" t="s">
        <v>1256</v>
      </c>
      <c r="C151" s="32"/>
      <c r="D151" s="24">
        <f>(E151+I151)*0.7+(G151+60)*0.2+(K151+50)*0.1</f>
        <v>17.399999999999999</v>
      </c>
      <c r="E151" s="33"/>
      <c r="F151" s="33" t="s">
        <v>1267</v>
      </c>
      <c r="G151" s="34">
        <v>2</v>
      </c>
      <c r="H151" s="33"/>
      <c r="I151" s="33"/>
      <c r="J151" s="33"/>
      <c r="K151" s="33"/>
    </row>
    <row r="152" spans="1:11" ht="24.95" customHeight="1" outlineLevel="2">
      <c r="A152" s="20">
        <v>157</v>
      </c>
      <c r="B152" s="31" t="s">
        <v>1256</v>
      </c>
      <c r="C152" s="32"/>
      <c r="D152" s="24">
        <f>(E152+I152)*0.7+(G152+60)*0.2+(K152+50)*0.1</f>
        <v>17.200000000000003</v>
      </c>
      <c r="E152" s="33"/>
      <c r="F152" s="33" t="s">
        <v>1219</v>
      </c>
      <c r="G152" s="34">
        <v>1</v>
      </c>
      <c r="H152" s="33"/>
      <c r="I152" s="33"/>
      <c r="J152" s="33"/>
      <c r="K152" s="33"/>
    </row>
    <row r="153" spans="1:11" ht="24.95" customHeight="1" outlineLevel="2">
      <c r="A153" s="20">
        <v>158</v>
      </c>
      <c r="B153" s="31" t="s">
        <v>1256</v>
      </c>
      <c r="C153" s="32"/>
      <c r="D153" s="24">
        <f>(E153+I153)*0.7+(G153+60)*0.2+(K153+50)*0.1</f>
        <v>17.200000000000003</v>
      </c>
      <c r="E153" s="33"/>
      <c r="F153" s="33" t="s">
        <v>1221</v>
      </c>
      <c r="G153" s="34">
        <v>1</v>
      </c>
      <c r="H153" s="33"/>
      <c r="I153" s="33"/>
      <c r="J153" s="33"/>
      <c r="K153" s="33"/>
    </row>
    <row r="154" spans="1:11" ht="24.95" customHeight="1" outlineLevel="2">
      <c r="A154" s="20">
        <v>159</v>
      </c>
      <c r="B154" s="31" t="s">
        <v>1256</v>
      </c>
      <c r="C154" s="32"/>
      <c r="D154" s="24">
        <f>(E154+I154)*0.7+(G154+60)*0.2+(K154+50)*0.1</f>
        <v>17.200000000000003</v>
      </c>
      <c r="E154" s="33"/>
      <c r="F154" s="33" t="s">
        <v>1223</v>
      </c>
      <c r="G154" s="34">
        <v>1</v>
      </c>
      <c r="H154" s="33"/>
      <c r="I154" s="33"/>
      <c r="J154" s="33"/>
      <c r="K154" s="33"/>
    </row>
    <row r="155" spans="1:11" ht="24.95" customHeight="1" outlineLevel="2">
      <c r="A155" s="20">
        <v>160</v>
      </c>
      <c r="B155" s="31" t="s">
        <v>1256</v>
      </c>
      <c r="C155" s="32"/>
      <c r="D155" s="24">
        <f>(E155+I155)*0.7+(G155+60)*0.2+(K155+50)*0.1</f>
        <v>17.200000000000003</v>
      </c>
      <c r="E155" s="33"/>
      <c r="F155" s="33" t="s">
        <v>1225</v>
      </c>
      <c r="G155" s="34">
        <v>1</v>
      </c>
      <c r="H155" s="33"/>
      <c r="I155" s="33"/>
      <c r="J155" s="33"/>
      <c r="K155" s="33"/>
    </row>
    <row r="156" spans="1:11" ht="24.95" customHeight="1" outlineLevel="2">
      <c r="A156" s="20">
        <v>161</v>
      </c>
      <c r="B156" s="31" t="s">
        <v>1256</v>
      </c>
      <c r="C156" s="32"/>
      <c r="D156" s="24">
        <f>(E156+I156)*0.7+(G156+60)*0.2+(K156+50)*0.1</f>
        <v>17.200000000000003</v>
      </c>
      <c r="E156" s="33"/>
      <c r="F156" s="33" t="s">
        <v>1227</v>
      </c>
      <c r="G156" s="34">
        <v>1</v>
      </c>
      <c r="H156" s="33"/>
      <c r="I156" s="33"/>
      <c r="J156" s="33"/>
      <c r="K156" s="33"/>
    </row>
    <row r="157" spans="1:11" ht="24.95" customHeight="1" outlineLevel="2">
      <c r="A157" s="20">
        <v>162</v>
      </c>
      <c r="B157" s="31" t="s">
        <v>1256</v>
      </c>
      <c r="C157" s="32"/>
      <c r="D157" s="24">
        <f>(E157+I157)*0.7+(G157+60)*0.2+(K157+50)*0.1</f>
        <v>17.200000000000003</v>
      </c>
      <c r="E157" s="33"/>
      <c r="F157" s="33" t="s">
        <v>1236</v>
      </c>
      <c r="G157" s="34">
        <v>1</v>
      </c>
      <c r="H157" s="33"/>
      <c r="I157" s="33"/>
      <c r="J157" s="33"/>
      <c r="K157" s="33"/>
    </row>
    <row r="158" spans="1:11" ht="24.95" customHeight="1" outlineLevel="2">
      <c r="A158" s="20">
        <v>163</v>
      </c>
      <c r="B158" s="31" t="s">
        <v>1256</v>
      </c>
      <c r="C158" s="32"/>
      <c r="D158" s="24">
        <f>(E158+I158)*0.7+(G158+60)*0.2+(K158+50)*0.1</f>
        <v>17.200000000000003</v>
      </c>
      <c r="E158" s="54"/>
      <c r="F158" s="33" t="s">
        <v>1268</v>
      </c>
      <c r="G158" s="34">
        <v>1</v>
      </c>
      <c r="H158" s="33"/>
      <c r="I158" s="33"/>
      <c r="J158" s="33"/>
      <c r="K158" s="33"/>
    </row>
    <row r="159" spans="1:11" ht="24.95" customHeight="1" outlineLevel="2">
      <c r="A159" s="20">
        <v>164</v>
      </c>
      <c r="B159" s="31" t="s">
        <v>1256</v>
      </c>
      <c r="C159" s="32"/>
      <c r="D159" s="24">
        <f>(E159+I159)*0.7+(G159+60)*0.2+(K159+50)*0.1</f>
        <v>17.200000000000003</v>
      </c>
      <c r="E159" s="55"/>
      <c r="F159" s="33" t="s">
        <v>1269</v>
      </c>
      <c r="G159" s="34">
        <v>1</v>
      </c>
      <c r="H159" s="33"/>
      <c r="I159" s="33"/>
      <c r="J159" s="33"/>
      <c r="K159" s="33"/>
    </row>
    <row r="160" spans="1:11" ht="24.95" customHeight="1" outlineLevel="2">
      <c r="A160" s="20">
        <v>165</v>
      </c>
      <c r="B160" s="31" t="s">
        <v>1256</v>
      </c>
      <c r="C160" s="32"/>
      <c r="D160" s="24">
        <f>(E160+I160)*0.7+(G160+60)*0.2+(K160+50)*0.1</f>
        <v>17.200000000000003</v>
      </c>
      <c r="E160" s="33"/>
      <c r="F160" s="33" t="s">
        <v>1270</v>
      </c>
      <c r="G160" s="34">
        <v>1</v>
      </c>
      <c r="H160" s="33"/>
      <c r="I160" s="33"/>
      <c r="J160" s="33"/>
      <c r="K160" s="33"/>
    </row>
    <row r="161" spans="1:11" ht="24.95" customHeight="1" outlineLevel="2" collapsed="1">
      <c r="A161" s="20">
        <v>166</v>
      </c>
      <c r="B161" s="31" t="s">
        <v>1256</v>
      </c>
      <c r="C161" s="32"/>
      <c r="D161" s="24">
        <f>(E161+I161)*0.7+(G161+60)*0.2+(K161+50)*0.1</f>
        <v>17.200000000000003</v>
      </c>
      <c r="E161" s="33"/>
      <c r="F161" s="33" t="s">
        <v>1271</v>
      </c>
      <c r="G161" s="34">
        <v>1</v>
      </c>
      <c r="H161" s="33"/>
      <c r="I161" s="33"/>
      <c r="J161" s="33"/>
      <c r="K161" s="33"/>
    </row>
    <row r="162" spans="1:11" ht="24.95" customHeight="1" outlineLevel="1">
      <c r="A162" s="20"/>
      <c r="B162" s="36" t="s">
        <v>1043</v>
      </c>
      <c r="C162" s="32">
        <f>SUBTOTAL(9,C145:C161)</f>
        <v>19008026</v>
      </c>
      <c r="D162" s="24">
        <f>(E162+I162)*0.7+(G162+60)*0.2+(K162+50)*0.1</f>
        <v>82.378</v>
      </c>
      <c r="E162" s="33">
        <f>SUBTOTAL(9,E145:E161)</f>
        <v>84.54</v>
      </c>
      <c r="F162" s="33"/>
      <c r="G162" s="34">
        <f>SUBTOTAL(9,G145:G161)</f>
        <v>22</v>
      </c>
      <c r="H162" s="33"/>
      <c r="I162" s="33">
        <f>SUBTOTAL(9,I145:I161)</f>
        <v>0</v>
      </c>
      <c r="J162" s="33"/>
      <c r="K162" s="33">
        <f>SUBTOTAL(9,K145:K161)</f>
        <v>18</v>
      </c>
    </row>
    <row r="163" spans="1:11" ht="24.95" customHeight="1" outlineLevel="2">
      <c r="A163" s="20">
        <v>134</v>
      </c>
      <c r="B163" s="31" t="s">
        <v>1272</v>
      </c>
      <c r="C163" s="32">
        <v>19008020</v>
      </c>
      <c r="D163" s="24">
        <f>(E163+I163)*0.7+(G163+60)*0.2+(K163+50)*0.1</f>
        <v>75.5</v>
      </c>
      <c r="E163" s="26">
        <v>83</v>
      </c>
      <c r="F163" s="33" t="s">
        <v>1257</v>
      </c>
      <c r="G163" s="34">
        <v>1</v>
      </c>
      <c r="H163" s="33"/>
      <c r="I163" s="33"/>
      <c r="J163" s="33" t="s">
        <v>1273</v>
      </c>
      <c r="K163" s="33">
        <v>2</v>
      </c>
    </row>
    <row r="164" spans="1:11" ht="24.95" customHeight="1" outlineLevel="2">
      <c r="A164" s="20">
        <v>135</v>
      </c>
      <c r="B164" s="31" t="s">
        <v>1272</v>
      </c>
      <c r="C164" s="32"/>
      <c r="D164" s="24">
        <f>(E164+I164)*0.7+(G164+60)*0.2+(K164+50)*0.1</f>
        <v>17.400000000000002</v>
      </c>
      <c r="E164" s="33"/>
      <c r="F164" s="33" t="s">
        <v>1274</v>
      </c>
      <c r="G164" s="34">
        <v>1</v>
      </c>
      <c r="H164" s="33"/>
      <c r="I164" s="33"/>
      <c r="J164" s="33" t="s">
        <v>1275</v>
      </c>
      <c r="K164" s="33">
        <v>2</v>
      </c>
    </row>
    <row r="165" spans="1:11" ht="24.95" customHeight="1" outlineLevel="2">
      <c r="A165" s="20">
        <v>136</v>
      </c>
      <c r="B165" s="31" t="s">
        <v>1272</v>
      </c>
      <c r="C165" s="32"/>
      <c r="D165" s="24">
        <f>(E165+I165)*0.7+(G165+60)*0.2+(K165+50)*0.1</f>
        <v>17.400000000000002</v>
      </c>
      <c r="E165" s="33"/>
      <c r="F165" s="33" t="s">
        <v>1261</v>
      </c>
      <c r="G165" s="34">
        <v>1</v>
      </c>
      <c r="H165" s="33"/>
      <c r="I165" s="33"/>
      <c r="J165" s="33" t="s">
        <v>1276</v>
      </c>
      <c r="K165" s="33">
        <v>2</v>
      </c>
    </row>
    <row r="166" spans="1:11" ht="24.95" customHeight="1" outlineLevel="2">
      <c r="A166" s="20">
        <v>137</v>
      </c>
      <c r="B166" s="31" t="s">
        <v>1272</v>
      </c>
      <c r="C166" s="32"/>
      <c r="D166" s="24">
        <f>(E166+I166)*0.7+(G166+60)*0.2+(K166+50)*0.1</f>
        <v>17.400000000000002</v>
      </c>
      <c r="E166" s="33"/>
      <c r="F166" s="33" t="s">
        <v>1259</v>
      </c>
      <c r="G166" s="34">
        <v>1</v>
      </c>
      <c r="H166" s="33"/>
      <c r="I166" s="33"/>
      <c r="J166" s="33" t="s">
        <v>1277</v>
      </c>
      <c r="K166" s="33">
        <v>2</v>
      </c>
    </row>
    <row r="167" spans="1:11" ht="24.95" customHeight="1" outlineLevel="2">
      <c r="A167" s="20">
        <v>138</v>
      </c>
      <c r="B167" s="31" t="s">
        <v>1272</v>
      </c>
      <c r="C167" s="32"/>
      <c r="D167" s="24">
        <f>(E167+I167)*0.7+(G167+60)*0.2+(K167+50)*0.1</f>
        <v>17.8</v>
      </c>
      <c r="E167" s="33"/>
      <c r="F167" s="33" t="s">
        <v>1278</v>
      </c>
      <c r="G167" s="34">
        <v>2</v>
      </c>
      <c r="H167" s="33"/>
      <c r="I167" s="33"/>
      <c r="J167" s="33" t="s">
        <v>1279</v>
      </c>
      <c r="K167" s="33">
        <v>4</v>
      </c>
    </row>
    <row r="168" spans="1:11" ht="24.95" customHeight="1" outlineLevel="2">
      <c r="A168" s="20">
        <v>139</v>
      </c>
      <c r="B168" s="31" t="s">
        <v>1272</v>
      </c>
      <c r="C168" s="32"/>
      <c r="D168" s="24">
        <f>(E168+I168)*0.7+(G168+60)*0.2+(K168+50)*0.1</f>
        <v>18.200000000000003</v>
      </c>
      <c r="E168" s="33"/>
      <c r="F168" s="33" t="s">
        <v>1280</v>
      </c>
      <c r="G168" s="34">
        <v>2</v>
      </c>
      <c r="H168" s="33"/>
      <c r="I168" s="33"/>
      <c r="J168" s="33" t="s">
        <v>1220</v>
      </c>
      <c r="K168" s="33">
        <v>8</v>
      </c>
    </row>
    <row r="169" spans="1:11" ht="24.95" customHeight="1" outlineLevel="2">
      <c r="A169" s="20">
        <v>140</v>
      </c>
      <c r="B169" s="31" t="s">
        <v>1272</v>
      </c>
      <c r="C169" s="32"/>
      <c r="D169" s="24">
        <f>(E169+I169)*0.7+(G169+60)*0.2+(K169+50)*0.1</f>
        <v>17.8</v>
      </c>
      <c r="E169" s="33"/>
      <c r="F169" s="33" t="s">
        <v>1281</v>
      </c>
      <c r="G169" s="34">
        <v>4</v>
      </c>
      <c r="H169" s="33"/>
      <c r="I169" s="33"/>
      <c r="J169" s="33"/>
      <c r="K169" s="33"/>
    </row>
    <row r="170" spans="1:11" ht="24.95" customHeight="1" outlineLevel="2">
      <c r="A170" s="20">
        <v>141</v>
      </c>
      <c r="B170" s="31" t="s">
        <v>1272</v>
      </c>
      <c r="C170" s="32"/>
      <c r="D170" s="24">
        <f>(E170+I170)*0.7+(G170+60)*0.2+(K170+50)*0.1</f>
        <v>17.8</v>
      </c>
      <c r="E170" s="33"/>
      <c r="F170" s="33" t="s">
        <v>1251</v>
      </c>
      <c r="G170" s="34">
        <v>4</v>
      </c>
      <c r="H170" s="33"/>
      <c r="I170" s="33"/>
      <c r="J170" s="33"/>
      <c r="K170" s="33"/>
    </row>
    <row r="171" spans="1:11" ht="24.95" customHeight="1" outlineLevel="2">
      <c r="A171" s="20">
        <v>142</v>
      </c>
      <c r="B171" s="31" t="s">
        <v>1272</v>
      </c>
      <c r="C171" s="32"/>
      <c r="D171" s="24">
        <f>(E171+I171)*0.7+(G171+60)*0.2+(K171+50)*0.1</f>
        <v>17.200000000000003</v>
      </c>
      <c r="E171" s="33"/>
      <c r="F171" s="33" t="s">
        <v>1282</v>
      </c>
      <c r="G171" s="34">
        <v>1</v>
      </c>
      <c r="H171" s="33"/>
      <c r="I171" s="33"/>
      <c r="J171" s="33"/>
      <c r="K171" s="33"/>
    </row>
    <row r="172" spans="1:11" ht="24.95" customHeight="1" outlineLevel="2">
      <c r="A172" s="20">
        <v>143</v>
      </c>
      <c r="B172" s="31" t="s">
        <v>1272</v>
      </c>
      <c r="C172" s="32"/>
      <c r="D172" s="24">
        <f>(E172+I172)*0.7+(G172+60)*0.2+(K172+50)*0.1</f>
        <v>17</v>
      </c>
      <c r="E172" s="33"/>
      <c r="F172" s="33"/>
      <c r="G172" s="34">
        <v>0</v>
      </c>
      <c r="H172" s="33"/>
      <c r="I172" s="33"/>
      <c r="J172" s="33"/>
      <c r="K172" s="33"/>
    </row>
    <row r="173" spans="1:11" ht="24.95" customHeight="1" outlineLevel="2">
      <c r="A173" s="20">
        <v>144</v>
      </c>
      <c r="B173" s="31" t="s">
        <v>1272</v>
      </c>
      <c r="C173" s="32"/>
      <c r="D173" s="24">
        <f>(E173+I173)*0.7+(G173+60)*0.2+(K173+50)*0.1</f>
        <v>17.200000000000003</v>
      </c>
      <c r="E173" s="54"/>
      <c r="F173" s="33" t="s">
        <v>1219</v>
      </c>
      <c r="G173" s="34">
        <v>1</v>
      </c>
      <c r="H173" s="33"/>
      <c r="I173" s="33"/>
      <c r="J173" s="33"/>
      <c r="K173" s="33"/>
    </row>
    <row r="174" spans="1:11" ht="24.95" customHeight="1" outlineLevel="2">
      <c r="A174" s="20">
        <v>145</v>
      </c>
      <c r="B174" s="31" t="s">
        <v>1272</v>
      </c>
      <c r="C174" s="32"/>
      <c r="D174" s="24">
        <f>(E174+I174)*0.7+(G174+60)*0.2+(K174+50)*0.1</f>
        <v>17.200000000000003</v>
      </c>
      <c r="E174" s="55"/>
      <c r="F174" s="33" t="s">
        <v>1221</v>
      </c>
      <c r="G174" s="34">
        <v>1</v>
      </c>
      <c r="H174" s="33"/>
      <c r="I174" s="33"/>
      <c r="J174" s="33"/>
      <c r="K174" s="33"/>
    </row>
    <row r="175" spans="1:11" ht="24.95" customHeight="1" outlineLevel="2">
      <c r="A175" s="20">
        <v>146</v>
      </c>
      <c r="B175" s="31" t="s">
        <v>1272</v>
      </c>
      <c r="C175" s="32"/>
      <c r="D175" s="24">
        <f>(E175+I175)*0.7+(G175+60)*0.2+(K175+50)*0.1</f>
        <v>17.200000000000003</v>
      </c>
      <c r="E175" s="54"/>
      <c r="F175" s="33" t="s">
        <v>1223</v>
      </c>
      <c r="G175" s="34">
        <v>1</v>
      </c>
      <c r="H175" s="33"/>
      <c r="I175" s="33"/>
      <c r="J175" s="33"/>
      <c r="K175" s="33"/>
    </row>
    <row r="176" spans="1:11" ht="24.95" customHeight="1" outlineLevel="2">
      <c r="A176" s="20">
        <v>147</v>
      </c>
      <c r="B176" s="31" t="s">
        <v>1272</v>
      </c>
      <c r="C176" s="32"/>
      <c r="D176" s="24">
        <f>(E176+I176)*0.7+(G176+60)*0.2+(K176+50)*0.1</f>
        <v>17.200000000000003</v>
      </c>
      <c r="E176" s="33"/>
      <c r="F176" s="33" t="s">
        <v>1225</v>
      </c>
      <c r="G176" s="34">
        <v>1</v>
      </c>
      <c r="H176" s="33"/>
      <c r="I176" s="33"/>
      <c r="J176" s="33"/>
      <c r="K176" s="33"/>
    </row>
    <row r="177" spans="1:11" ht="24.95" customHeight="1" outlineLevel="2">
      <c r="A177" s="20">
        <v>148</v>
      </c>
      <c r="B177" s="31" t="s">
        <v>1272</v>
      </c>
      <c r="C177" s="32"/>
      <c r="D177" s="24">
        <f>(E177+I177)*0.7+(G177+60)*0.2+(K177+50)*0.1</f>
        <v>17.200000000000003</v>
      </c>
      <c r="E177" s="33"/>
      <c r="F177" s="33" t="s">
        <v>1227</v>
      </c>
      <c r="G177" s="34">
        <v>1</v>
      </c>
      <c r="H177" s="33"/>
      <c r="I177" s="33"/>
      <c r="J177" s="33"/>
      <c r="K177" s="33"/>
    </row>
    <row r="178" spans="1:11" ht="24.95" customHeight="1" outlineLevel="2">
      <c r="A178" s="20">
        <v>149</v>
      </c>
      <c r="B178" s="31" t="s">
        <v>1272</v>
      </c>
      <c r="C178" s="32"/>
      <c r="D178" s="24">
        <f>(E178+I178)*0.7+(G178+60)*0.2+(K178+50)*0.1</f>
        <v>17.200000000000003</v>
      </c>
      <c r="E178" s="33"/>
      <c r="F178" s="33" t="s">
        <v>1236</v>
      </c>
      <c r="G178" s="34">
        <v>1</v>
      </c>
      <c r="H178" s="33"/>
      <c r="I178" s="33"/>
      <c r="J178" s="33"/>
      <c r="K178" s="33"/>
    </row>
    <row r="179" spans="1:11" ht="24.95" customHeight="1" outlineLevel="1">
      <c r="A179" s="20"/>
      <c r="B179" s="36" t="s">
        <v>1042</v>
      </c>
      <c r="C179" s="32">
        <f>SUBTOTAL(9,C163:C178)</f>
        <v>19008020</v>
      </c>
      <c r="D179" s="24">
        <f>(E179+I179)*0.7+(G179+60)*0.2+(K179+50)*0.1</f>
        <v>81.699999999999989</v>
      </c>
      <c r="E179" s="33">
        <f>SUBTOTAL(9,E163:E178)</f>
        <v>83</v>
      </c>
      <c r="F179" s="33"/>
      <c r="G179" s="34">
        <f>SUBTOTAL(9,G163:G178)</f>
        <v>23</v>
      </c>
      <c r="H179" s="33"/>
      <c r="I179" s="33">
        <f>SUBTOTAL(9,I163:I178)</f>
        <v>0</v>
      </c>
      <c r="J179" s="33"/>
      <c r="K179" s="33">
        <f>SUBTOTAL(9,K163:K178)</f>
        <v>20</v>
      </c>
    </row>
    <row r="180" spans="1:11" ht="24.95" customHeight="1" outlineLevel="2">
      <c r="A180" s="20">
        <v>202</v>
      </c>
      <c r="B180" s="20" t="s">
        <v>682</v>
      </c>
      <c r="C180" s="20">
        <v>19008046</v>
      </c>
      <c r="D180" s="24">
        <f>(E180+I180)*0.7+(G180+60)*0.2+(K180+50)*0.1</f>
        <v>77.496999999999986</v>
      </c>
      <c r="E180" s="26">
        <v>84.71</v>
      </c>
      <c r="F180" s="20" t="s">
        <v>683</v>
      </c>
      <c r="G180" s="26">
        <v>2</v>
      </c>
      <c r="H180" s="20"/>
      <c r="I180" s="20"/>
      <c r="J180" s="20" t="s">
        <v>554</v>
      </c>
      <c r="K180" s="26">
        <v>8</v>
      </c>
    </row>
    <row r="181" spans="1:11" ht="24.95" customHeight="1" outlineLevel="2">
      <c r="A181" s="20">
        <v>203</v>
      </c>
      <c r="B181" s="20" t="s">
        <v>682</v>
      </c>
      <c r="C181" s="20"/>
      <c r="D181" s="24">
        <f>(E181+I181)*0.7+(G181+60)*0.2+(K181+50)*0.1</f>
        <v>17.400000000000002</v>
      </c>
      <c r="E181" s="20"/>
      <c r="F181" s="20" t="s">
        <v>684</v>
      </c>
      <c r="G181" s="26">
        <v>1</v>
      </c>
      <c r="H181" s="20"/>
      <c r="I181" s="20"/>
      <c r="J181" s="20" t="s">
        <v>685</v>
      </c>
      <c r="K181" s="22">
        <v>2</v>
      </c>
    </row>
    <row r="182" spans="1:11" ht="24.95" customHeight="1" outlineLevel="2">
      <c r="A182" s="20">
        <v>204</v>
      </c>
      <c r="B182" s="20" t="s">
        <v>682</v>
      </c>
      <c r="C182" s="20"/>
      <c r="D182" s="24">
        <f>(E182+I182)*0.7+(G182+60)*0.2+(K182+50)*0.1</f>
        <v>17.400000000000002</v>
      </c>
      <c r="E182" s="20"/>
      <c r="F182" s="20" t="s">
        <v>686</v>
      </c>
      <c r="G182" s="26">
        <v>1</v>
      </c>
      <c r="H182" s="20"/>
      <c r="I182" s="20"/>
      <c r="J182" s="20" t="s">
        <v>687</v>
      </c>
      <c r="K182" s="26">
        <v>2</v>
      </c>
    </row>
    <row r="183" spans="1:11" ht="24.95" customHeight="1" outlineLevel="2">
      <c r="A183" s="20">
        <v>205</v>
      </c>
      <c r="B183" s="20" t="s">
        <v>682</v>
      </c>
      <c r="C183" s="20"/>
      <c r="D183" s="24">
        <f>(E183+I183)*0.7+(G183+60)*0.2+(K183+50)*0.1</f>
        <v>17.400000000000002</v>
      </c>
      <c r="E183" s="20"/>
      <c r="F183" s="20" t="s">
        <v>688</v>
      </c>
      <c r="G183" s="26">
        <v>1</v>
      </c>
      <c r="H183" s="20"/>
      <c r="I183" s="20"/>
      <c r="J183" s="20" t="s">
        <v>689</v>
      </c>
      <c r="K183" s="26">
        <v>2</v>
      </c>
    </row>
    <row r="184" spans="1:11" ht="24.95" customHeight="1" outlineLevel="2">
      <c r="A184" s="20">
        <v>206</v>
      </c>
      <c r="B184" s="20" t="s">
        <v>682</v>
      </c>
      <c r="C184" s="20"/>
      <c r="D184" s="24">
        <f>(E184+I184)*0.7+(G184+60)*0.2+(K184+50)*0.1</f>
        <v>17.400000000000002</v>
      </c>
      <c r="E184" s="20"/>
      <c r="F184" s="20" t="s">
        <v>690</v>
      </c>
      <c r="G184" s="26">
        <v>1</v>
      </c>
      <c r="H184" s="20"/>
      <c r="I184" s="20"/>
      <c r="J184" s="20" t="s">
        <v>691</v>
      </c>
      <c r="K184" s="26">
        <v>2</v>
      </c>
    </row>
    <row r="185" spans="1:11" ht="24.95" customHeight="1" outlineLevel="2">
      <c r="A185" s="20">
        <v>207</v>
      </c>
      <c r="B185" s="20" t="s">
        <v>682</v>
      </c>
      <c r="C185" s="20"/>
      <c r="D185" s="24">
        <f>(E185+I185)*0.7+(G185+60)*0.2+(K185+50)*0.1</f>
        <v>17.200000000000003</v>
      </c>
      <c r="E185" s="20"/>
      <c r="F185" s="20" t="s">
        <v>692</v>
      </c>
      <c r="G185" s="26">
        <v>1</v>
      </c>
      <c r="H185" s="20"/>
      <c r="I185" s="20"/>
      <c r="J185" s="20"/>
      <c r="K185" s="22"/>
    </row>
    <row r="186" spans="1:11" ht="24.95" customHeight="1" outlineLevel="2">
      <c r="A186" s="20">
        <v>208</v>
      </c>
      <c r="B186" s="20" t="s">
        <v>682</v>
      </c>
      <c r="C186" s="20"/>
      <c r="D186" s="24">
        <f>(E186+I186)*0.7+(G186+60)*0.2+(K186+50)*0.1</f>
        <v>17.200000000000003</v>
      </c>
      <c r="E186" s="20"/>
      <c r="F186" s="20" t="s">
        <v>693</v>
      </c>
      <c r="G186" s="26">
        <v>1</v>
      </c>
      <c r="H186" s="20"/>
      <c r="I186" s="20"/>
      <c r="J186" s="20"/>
      <c r="K186" s="22"/>
    </row>
    <row r="187" spans="1:11" ht="24.95" customHeight="1" outlineLevel="2">
      <c r="A187" s="20">
        <v>209</v>
      </c>
      <c r="B187" s="20" t="s">
        <v>682</v>
      </c>
      <c r="C187" s="20"/>
      <c r="D187" s="24">
        <f>(E187+I187)*0.7+(G187+60)*0.2+(K187+50)*0.1</f>
        <v>17.200000000000003</v>
      </c>
      <c r="E187" s="20"/>
      <c r="F187" s="20" t="s">
        <v>694</v>
      </c>
      <c r="G187" s="26">
        <v>1</v>
      </c>
      <c r="H187" s="20"/>
      <c r="I187" s="20"/>
      <c r="J187" s="20"/>
      <c r="K187" s="22"/>
    </row>
    <row r="188" spans="1:11" ht="24.95" customHeight="1" outlineLevel="2">
      <c r="A188" s="20">
        <v>210</v>
      </c>
      <c r="B188" s="20" t="s">
        <v>682</v>
      </c>
      <c r="C188" s="20"/>
      <c r="D188" s="24">
        <f>(E188+I188)*0.7+(G188+60)*0.2+(K188+50)*0.1</f>
        <v>17.200000000000003</v>
      </c>
      <c r="E188" s="20"/>
      <c r="F188" s="20" t="s">
        <v>695</v>
      </c>
      <c r="G188" s="26">
        <v>1</v>
      </c>
      <c r="H188" s="20"/>
      <c r="I188" s="20"/>
      <c r="J188" s="20"/>
      <c r="K188" s="22"/>
    </row>
    <row r="189" spans="1:11" ht="24.95" customHeight="1" outlineLevel="2">
      <c r="A189" s="20">
        <v>211</v>
      </c>
      <c r="B189" s="20" t="s">
        <v>682</v>
      </c>
      <c r="C189" s="20"/>
      <c r="D189" s="24">
        <f>(E189+I189)*0.7+(G189+60)*0.2+(K189+50)*0.1</f>
        <v>17.200000000000003</v>
      </c>
      <c r="E189" s="20"/>
      <c r="F189" s="20" t="s">
        <v>696</v>
      </c>
      <c r="G189" s="26">
        <v>1</v>
      </c>
      <c r="H189" s="20"/>
      <c r="I189" s="20"/>
      <c r="J189" s="20"/>
      <c r="K189" s="22"/>
    </row>
    <row r="190" spans="1:11" ht="24.95" customHeight="1" outlineLevel="2">
      <c r="A190" s="20">
        <v>212</v>
      </c>
      <c r="B190" s="20" t="s">
        <v>682</v>
      </c>
      <c r="C190" s="20"/>
      <c r="D190" s="24">
        <f>(E190+I190)*0.7+(G190+60)*0.2+(K190+50)*0.1</f>
        <v>17.200000000000003</v>
      </c>
      <c r="E190" s="20"/>
      <c r="F190" s="20" t="s">
        <v>697</v>
      </c>
      <c r="G190" s="26">
        <v>1</v>
      </c>
      <c r="H190" s="20"/>
      <c r="I190" s="20"/>
      <c r="J190" s="20"/>
      <c r="K190" s="22"/>
    </row>
    <row r="191" spans="1:11" ht="24.95" customHeight="1" outlineLevel="2">
      <c r="A191" s="20">
        <v>213</v>
      </c>
      <c r="B191" s="20" t="s">
        <v>682</v>
      </c>
      <c r="C191" s="20"/>
      <c r="D191" s="24">
        <f>(E191+I191)*0.7+(G191+60)*0.2+(K191+50)*0.1</f>
        <v>17.200000000000003</v>
      </c>
      <c r="E191" s="20"/>
      <c r="F191" s="20" t="s">
        <v>698</v>
      </c>
      <c r="G191" s="26">
        <v>1</v>
      </c>
      <c r="H191" s="20"/>
      <c r="I191" s="20"/>
      <c r="J191" s="20"/>
      <c r="K191" s="22"/>
    </row>
    <row r="192" spans="1:11" ht="24.95" customHeight="1" outlineLevel="2">
      <c r="A192" s="20">
        <v>214</v>
      </c>
      <c r="B192" s="20" t="s">
        <v>682</v>
      </c>
      <c r="C192" s="20"/>
      <c r="D192" s="24">
        <f>(E192+I192)*0.7+(G192+60)*0.2+(K192+50)*0.1</f>
        <v>17.200000000000003</v>
      </c>
      <c r="E192" s="20"/>
      <c r="F192" s="20" t="s">
        <v>699</v>
      </c>
      <c r="G192" s="26">
        <v>1</v>
      </c>
      <c r="H192" s="20"/>
      <c r="I192" s="20"/>
      <c r="J192" s="20"/>
      <c r="K192" s="22"/>
    </row>
    <row r="193" spans="1:11" ht="24.95" customHeight="1" outlineLevel="2">
      <c r="A193" s="20">
        <v>215</v>
      </c>
      <c r="B193" s="20" t="s">
        <v>682</v>
      </c>
      <c r="C193" s="20"/>
      <c r="D193" s="24">
        <f>(E193+I193)*0.7+(G193+60)*0.2+(K193+50)*0.1</f>
        <v>17.200000000000003</v>
      </c>
      <c r="E193" s="20"/>
      <c r="F193" s="20" t="s">
        <v>700</v>
      </c>
      <c r="G193" s="26">
        <v>1</v>
      </c>
      <c r="H193" s="20"/>
      <c r="I193" s="20"/>
      <c r="J193" s="20"/>
      <c r="K193" s="22"/>
    </row>
    <row r="194" spans="1:11" ht="24.95" customHeight="1" outlineLevel="2">
      <c r="A194" s="20">
        <v>216</v>
      </c>
      <c r="B194" s="20" t="s">
        <v>682</v>
      </c>
      <c r="C194" s="20"/>
      <c r="D194" s="24">
        <f>(E194+I194)*0.7+(G194+60)*0.2+(K194+50)*0.1</f>
        <v>17.200000000000003</v>
      </c>
      <c r="E194" s="20"/>
      <c r="F194" s="20" t="s">
        <v>701</v>
      </c>
      <c r="G194" s="26">
        <v>1</v>
      </c>
      <c r="H194" s="20"/>
      <c r="I194" s="20"/>
      <c r="J194" s="20"/>
      <c r="K194" s="22"/>
    </row>
    <row r="195" spans="1:11" ht="24.95" customHeight="1" outlineLevel="2" collapsed="1">
      <c r="A195" s="20">
        <v>217</v>
      </c>
      <c r="B195" s="20" t="s">
        <v>682</v>
      </c>
      <c r="C195" s="20"/>
      <c r="D195" s="24">
        <f>(E195+I195)*0.7+(G195+60)*0.2+(K195+50)*0.1</f>
        <v>17.200000000000003</v>
      </c>
      <c r="E195" s="20"/>
      <c r="F195" s="20" t="s">
        <v>702</v>
      </c>
      <c r="G195" s="26">
        <v>1</v>
      </c>
      <c r="H195" s="20"/>
      <c r="I195" s="20"/>
      <c r="J195" s="20"/>
      <c r="K195" s="22"/>
    </row>
    <row r="196" spans="1:11" ht="24.95" customHeight="1" outlineLevel="2">
      <c r="A196" s="20">
        <v>218</v>
      </c>
      <c r="B196" s="20" t="s">
        <v>682</v>
      </c>
      <c r="C196" s="20"/>
      <c r="D196" s="24">
        <f>(E196+I196)*0.7+(G196+60)*0.2+(K196+50)*0.1</f>
        <v>17.200000000000003</v>
      </c>
      <c r="E196" s="20"/>
      <c r="F196" s="20" t="s">
        <v>703</v>
      </c>
      <c r="G196" s="26">
        <v>1</v>
      </c>
      <c r="H196" s="20"/>
      <c r="I196" s="20"/>
      <c r="J196" s="20"/>
      <c r="K196" s="22"/>
    </row>
    <row r="197" spans="1:11" ht="24.95" customHeight="1" outlineLevel="1">
      <c r="A197" s="20"/>
      <c r="B197" s="46" t="s">
        <v>1046</v>
      </c>
      <c r="C197" s="20">
        <f>SUBTOTAL(9,C180:C196)</f>
        <v>19008046</v>
      </c>
      <c r="D197" s="24">
        <f>(E197+I197)*0.7+(G197+60)*0.2+(K197+50)*0.1</f>
        <v>81.496999999999986</v>
      </c>
      <c r="E197" s="20">
        <f>SUBTOTAL(9,E180:E196)</f>
        <v>84.71</v>
      </c>
      <c r="F197" s="20"/>
      <c r="G197" s="26">
        <f>SUBTOTAL(9,G180:G196)</f>
        <v>18</v>
      </c>
      <c r="H197" s="20"/>
      <c r="I197" s="20">
        <f>SUBTOTAL(9,I180:I196)</f>
        <v>0</v>
      </c>
      <c r="J197" s="20"/>
      <c r="K197" s="22">
        <f>SUBTOTAL(9,K180:K196)</f>
        <v>16</v>
      </c>
    </row>
    <row r="198" spans="1:11" ht="24.95" customHeight="1" outlineLevel="2">
      <c r="A198" s="20">
        <v>236</v>
      </c>
      <c r="B198" s="31" t="s">
        <v>1296</v>
      </c>
      <c r="C198" s="32">
        <v>19008035</v>
      </c>
      <c r="D198" s="24">
        <f>(E198+I198)*0.7+(G198+60)*0.2+(K198+50)*0.1</f>
        <v>77.759</v>
      </c>
      <c r="E198" s="26">
        <v>85.37</v>
      </c>
      <c r="F198" s="33" t="s">
        <v>1297</v>
      </c>
      <c r="G198" s="34">
        <v>1</v>
      </c>
      <c r="H198" s="33"/>
      <c r="I198" s="33"/>
      <c r="J198" s="33" t="s">
        <v>1220</v>
      </c>
      <c r="K198" s="33">
        <v>8</v>
      </c>
    </row>
    <row r="199" spans="1:11" ht="24.95" customHeight="1" outlineLevel="2">
      <c r="A199" s="20">
        <v>237</v>
      </c>
      <c r="B199" s="31" t="s">
        <v>1296</v>
      </c>
      <c r="C199" s="32"/>
      <c r="D199" s="24">
        <f>(E199+I199)*0.7+(G199+60)*0.2+(K199+50)*0.1</f>
        <v>17.400000000000002</v>
      </c>
      <c r="E199" s="33"/>
      <c r="F199" s="33" t="s">
        <v>1298</v>
      </c>
      <c r="G199" s="34">
        <v>1</v>
      </c>
      <c r="H199" s="33"/>
      <c r="I199" s="33"/>
      <c r="J199" s="33" t="s">
        <v>1299</v>
      </c>
      <c r="K199" s="33">
        <v>2</v>
      </c>
    </row>
    <row r="200" spans="1:11" ht="24.95" customHeight="1" outlineLevel="2" collapsed="1">
      <c r="A200" s="20">
        <v>238</v>
      </c>
      <c r="B200" s="31" t="s">
        <v>1296</v>
      </c>
      <c r="C200" s="32"/>
      <c r="D200" s="24">
        <f>(E200+I200)*0.7+(G200+60)*0.2+(K200+50)*0.1</f>
        <v>17.400000000000002</v>
      </c>
      <c r="E200" s="33"/>
      <c r="F200" s="33" t="s">
        <v>1282</v>
      </c>
      <c r="G200" s="34">
        <v>1</v>
      </c>
      <c r="H200" s="33"/>
      <c r="I200" s="33"/>
      <c r="J200" s="33" t="s">
        <v>1300</v>
      </c>
      <c r="K200" s="33">
        <v>2</v>
      </c>
    </row>
    <row r="201" spans="1:11" ht="24.95" customHeight="1" outlineLevel="2">
      <c r="A201" s="20">
        <v>239</v>
      </c>
      <c r="B201" s="31" t="s">
        <v>1296</v>
      </c>
      <c r="C201" s="32"/>
      <c r="D201" s="24">
        <f>(E201+I201)*0.7+(G201+60)*0.2+(K201+50)*0.1</f>
        <v>17.400000000000002</v>
      </c>
      <c r="E201" s="33"/>
      <c r="F201" s="33" t="s">
        <v>1219</v>
      </c>
      <c r="G201" s="34">
        <v>1</v>
      </c>
      <c r="H201" s="33"/>
      <c r="I201" s="33"/>
      <c r="J201" s="33" t="s">
        <v>1276</v>
      </c>
      <c r="K201" s="33">
        <v>2</v>
      </c>
    </row>
    <row r="202" spans="1:11" ht="24.95" customHeight="1" outlineLevel="2">
      <c r="A202" s="20">
        <v>240</v>
      </c>
      <c r="B202" s="31" t="s">
        <v>1296</v>
      </c>
      <c r="C202" s="32"/>
      <c r="D202" s="24">
        <f>(E202+I202)*0.7+(G202+60)*0.2+(K202+50)*0.1</f>
        <v>17.200000000000003</v>
      </c>
      <c r="E202" s="33"/>
      <c r="F202" s="33" t="s">
        <v>1221</v>
      </c>
      <c r="G202" s="34">
        <v>1</v>
      </c>
      <c r="H202" s="33"/>
      <c r="I202" s="33"/>
      <c r="J202" s="33"/>
      <c r="K202" s="33"/>
    </row>
    <row r="203" spans="1:11" ht="24.95" customHeight="1" outlineLevel="2">
      <c r="A203" s="20">
        <v>241</v>
      </c>
      <c r="B203" s="31" t="s">
        <v>1296</v>
      </c>
      <c r="C203" s="32"/>
      <c r="D203" s="24">
        <f>(E203+I203)*0.7+(G203+60)*0.2+(K203+50)*0.1</f>
        <v>17.200000000000003</v>
      </c>
      <c r="E203" s="33"/>
      <c r="F203" s="33" t="s">
        <v>1223</v>
      </c>
      <c r="G203" s="34">
        <v>1</v>
      </c>
      <c r="H203" s="33"/>
      <c r="I203" s="33"/>
      <c r="J203" s="33"/>
      <c r="K203" s="33"/>
    </row>
    <row r="204" spans="1:11" ht="24.95" customHeight="1" outlineLevel="2">
      <c r="A204" s="20">
        <v>242</v>
      </c>
      <c r="B204" s="31" t="s">
        <v>1296</v>
      </c>
      <c r="C204" s="32"/>
      <c r="D204" s="24">
        <f>(E204+I204)*0.7+(G204+60)*0.2+(K204+50)*0.1</f>
        <v>17.200000000000003</v>
      </c>
      <c r="E204" s="33"/>
      <c r="F204" s="33" t="s">
        <v>1225</v>
      </c>
      <c r="G204" s="34">
        <v>1</v>
      </c>
      <c r="H204" s="33"/>
      <c r="I204" s="33"/>
      <c r="J204" s="33"/>
      <c r="K204" s="33"/>
    </row>
    <row r="205" spans="1:11" ht="24.95" customHeight="1" outlineLevel="2">
      <c r="A205" s="20">
        <v>243</v>
      </c>
      <c r="B205" s="31" t="s">
        <v>1296</v>
      </c>
      <c r="C205" s="32"/>
      <c r="D205" s="24">
        <f>(E205+I205)*0.7+(G205+60)*0.2+(K205+50)*0.1</f>
        <v>17.200000000000003</v>
      </c>
      <c r="E205" s="33"/>
      <c r="F205" s="33" t="s">
        <v>1227</v>
      </c>
      <c r="G205" s="34">
        <v>1</v>
      </c>
      <c r="H205" s="33"/>
      <c r="I205" s="33"/>
      <c r="J205" s="33"/>
      <c r="K205" s="33"/>
    </row>
    <row r="206" spans="1:11" ht="24.95" customHeight="1" outlineLevel="2">
      <c r="A206" s="20">
        <v>244</v>
      </c>
      <c r="B206" s="31" t="s">
        <v>1296</v>
      </c>
      <c r="C206" s="32"/>
      <c r="D206" s="24">
        <f>(E206+I206)*0.7+(G206+60)*0.2+(K206+50)*0.1</f>
        <v>17.200000000000003</v>
      </c>
      <c r="E206" s="33"/>
      <c r="F206" s="33" t="s">
        <v>1270</v>
      </c>
      <c r="G206" s="34">
        <v>1</v>
      </c>
      <c r="H206" s="33"/>
      <c r="I206" s="33"/>
      <c r="J206" s="33"/>
      <c r="K206" s="33"/>
    </row>
    <row r="207" spans="1:11" ht="24.95" customHeight="1" outlineLevel="2">
      <c r="A207" s="20">
        <v>245</v>
      </c>
      <c r="B207" s="31" t="s">
        <v>1296</v>
      </c>
      <c r="C207" s="32"/>
      <c r="D207" s="24">
        <f>(E207+I207)*0.7+(G207+60)*0.2+(K207+50)*0.1</f>
        <v>17.399999999999999</v>
      </c>
      <c r="E207" s="33"/>
      <c r="F207" s="33" t="s">
        <v>568</v>
      </c>
      <c r="G207" s="34">
        <v>2</v>
      </c>
      <c r="H207" s="33"/>
      <c r="I207" s="33"/>
      <c r="J207" s="33"/>
      <c r="K207" s="33"/>
    </row>
    <row r="208" spans="1:11" ht="24.95" customHeight="1" outlineLevel="2">
      <c r="A208" s="20">
        <v>246</v>
      </c>
      <c r="B208" s="31" t="s">
        <v>1296</v>
      </c>
      <c r="C208" s="32"/>
      <c r="D208" s="24">
        <f>(E208+I208)*0.7+(G208+60)*0.2+(K208+50)*0.1</f>
        <v>17.200000000000003</v>
      </c>
      <c r="E208" s="33"/>
      <c r="F208" s="33" t="s">
        <v>1301</v>
      </c>
      <c r="G208" s="34">
        <v>1</v>
      </c>
      <c r="H208" s="33"/>
      <c r="I208" s="33"/>
      <c r="J208" s="33"/>
      <c r="K208" s="33"/>
    </row>
    <row r="209" spans="1:11" ht="24.95" customHeight="1" outlineLevel="2">
      <c r="A209" s="20">
        <v>247</v>
      </c>
      <c r="B209" s="31" t="s">
        <v>1296</v>
      </c>
      <c r="C209" s="32"/>
      <c r="D209" s="24">
        <f>(E209+I209)*0.7+(G209+60)*0.2+(K209+50)*0.1</f>
        <v>17.200000000000003</v>
      </c>
      <c r="E209" s="33"/>
      <c r="F209" s="33" t="s">
        <v>1271</v>
      </c>
      <c r="G209" s="34">
        <v>1</v>
      </c>
      <c r="H209" s="33"/>
      <c r="I209" s="33"/>
      <c r="J209" s="33"/>
      <c r="K209" s="33"/>
    </row>
    <row r="210" spans="1:11" ht="24.95" customHeight="1" outlineLevel="2">
      <c r="A210" s="20">
        <v>248</v>
      </c>
      <c r="B210" s="31" t="s">
        <v>1296</v>
      </c>
      <c r="C210" s="32"/>
      <c r="D210" s="24">
        <f>(E210+I210)*0.7+(G210+60)*0.2+(K210+50)*0.1</f>
        <v>17.200000000000003</v>
      </c>
      <c r="E210" s="33"/>
      <c r="F210" s="33" t="s">
        <v>1236</v>
      </c>
      <c r="G210" s="34">
        <v>1</v>
      </c>
      <c r="H210" s="33"/>
      <c r="I210" s="33"/>
      <c r="J210" s="33"/>
      <c r="K210" s="33"/>
    </row>
    <row r="211" spans="1:11" ht="24.95" customHeight="1" outlineLevel="2">
      <c r="A211" s="20">
        <v>249</v>
      </c>
      <c r="B211" s="31" t="s">
        <v>1296</v>
      </c>
      <c r="C211" s="32"/>
      <c r="D211" s="24">
        <f>(E211+I211)*0.7+(G211+60)*0.2+(K211+50)*0.1</f>
        <v>17.200000000000003</v>
      </c>
      <c r="E211" s="33"/>
      <c r="F211" s="33" t="s">
        <v>0</v>
      </c>
      <c r="G211" s="34">
        <v>1</v>
      </c>
      <c r="H211" s="33"/>
      <c r="I211" s="33"/>
      <c r="J211" s="33"/>
      <c r="K211" s="33"/>
    </row>
    <row r="212" spans="1:11" ht="24.95" customHeight="1" outlineLevel="1">
      <c r="A212" s="20"/>
      <c r="B212" s="36" t="s">
        <v>1048</v>
      </c>
      <c r="C212" s="32">
        <f>SUBTOTAL(9,C198:C211)</f>
        <v>19008035</v>
      </c>
      <c r="D212" s="24">
        <f>(E212+I212)*0.7+(G212+60)*0.2+(K212+50)*0.1</f>
        <v>81.159000000000006</v>
      </c>
      <c r="E212" s="33">
        <f>SUBTOTAL(9,E198:E211)</f>
        <v>85.37</v>
      </c>
      <c r="F212" s="33"/>
      <c r="G212" s="34">
        <f>SUBTOTAL(9,G198:G211)</f>
        <v>15</v>
      </c>
      <c r="H212" s="33"/>
      <c r="I212" s="54">
        <f>SUBTOTAL(9,I198:I211)</f>
        <v>0</v>
      </c>
      <c r="J212" s="33"/>
      <c r="K212" s="33">
        <f>SUBTOTAL(9,K198:K211)</f>
        <v>14</v>
      </c>
    </row>
    <row r="213" spans="1:11" ht="24.95" customHeight="1" outlineLevel="2">
      <c r="A213" s="20">
        <v>167</v>
      </c>
      <c r="B213" s="37" t="s">
        <v>156</v>
      </c>
      <c r="C213" s="37">
        <v>19008096</v>
      </c>
      <c r="D213" s="24">
        <f>(E213+I213)*0.7+(G213+60)*0.2+(K213+50)*0.1</f>
        <v>74.620999999999995</v>
      </c>
      <c r="E213" s="26">
        <v>80.03</v>
      </c>
      <c r="F213" s="37" t="s">
        <v>157</v>
      </c>
      <c r="G213" s="39">
        <v>4</v>
      </c>
      <c r="H213" s="37"/>
      <c r="I213" s="94"/>
      <c r="J213" s="37" t="s">
        <v>158</v>
      </c>
      <c r="K213" s="41">
        <v>8</v>
      </c>
    </row>
    <row r="214" spans="1:11" ht="24.95" customHeight="1" outlineLevel="2">
      <c r="A214" s="20">
        <v>168</v>
      </c>
      <c r="B214" s="37" t="s">
        <v>156</v>
      </c>
      <c r="C214" s="37"/>
      <c r="D214" s="24">
        <f>(E214+I214)*0.7+(G214+60)*0.2+(K214+50)*0.1</f>
        <v>17.600000000000001</v>
      </c>
      <c r="E214" s="37"/>
      <c r="F214" s="37"/>
      <c r="G214" s="42"/>
      <c r="H214" s="37"/>
      <c r="I214" s="38"/>
      <c r="J214" s="37" t="s">
        <v>311</v>
      </c>
      <c r="K214" s="41">
        <v>6</v>
      </c>
    </row>
    <row r="215" spans="1:11" ht="24.95" customHeight="1" outlineLevel="2">
      <c r="A215" s="20">
        <v>169</v>
      </c>
      <c r="B215" s="37" t="s">
        <v>156</v>
      </c>
      <c r="C215" s="37"/>
      <c r="D215" s="24">
        <f>(E215+I215)*0.7+(G215+60)*0.2+(K215+50)*0.1</f>
        <v>18</v>
      </c>
      <c r="E215" s="37"/>
      <c r="F215" s="37" t="s">
        <v>159</v>
      </c>
      <c r="G215" s="39">
        <v>4</v>
      </c>
      <c r="H215" s="37"/>
      <c r="I215" s="38"/>
      <c r="J215" s="37" t="s">
        <v>160</v>
      </c>
      <c r="K215" s="41">
        <v>2</v>
      </c>
    </row>
    <row r="216" spans="1:11" ht="24.95" customHeight="1" outlineLevel="2" collapsed="1">
      <c r="A216" s="20">
        <v>170</v>
      </c>
      <c r="B216" s="37" t="s">
        <v>156</v>
      </c>
      <c r="C216" s="37"/>
      <c r="D216" s="24">
        <f>(E216+I216)*0.7+(G216+60)*0.2+(K216+50)*0.1</f>
        <v>17.600000000000001</v>
      </c>
      <c r="E216" s="37"/>
      <c r="F216" s="37" t="s">
        <v>161</v>
      </c>
      <c r="G216" s="39">
        <v>2</v>
      </c>
      <c r="H216" s="37"/>
      <c r="I216" s="38"/>
      <c r="J216" s="37" t="s">
        <v>162</v>
      </c>
      <c r="K216" s="41">
        <v>2</v>
      </c>
    </row>
    <row r="217" spans="1:11" ht="24.95" customHeight="1" outlineLevel="2">
      <c r="A217" s="20">
        <v>171</v>
      </c>
      <c r="B217" s="37" t="s">
        <v>156</v>
      </c>
      <c r="C217" s="37"/>
      <c r="D217" s="24">
        <f>(E217+I217)*0.7+(G217+60)*0.2+(K217+50)*0.1</f>
        <v>17.400000000000002</v>
      </c>
      <c r="E217" s="37"/>
      <c r="F217" s="37" t="s">
        <v>163</v>
      </c>
      <c r="G217" s="39">
        <v>1</v>
      </c>
      <c r="H217" s="37"/>
      <c r="I217" s="38"/>
      <c r="J217" s="37" t="s">
        <v>164</v>
      </c>
      <c r="K217" s="41">
        <v>2</v>
      </c>
    </row>
    <row r="218" spans="1:11" ht="24.95" customHeight="1" outlineLevel="2" collapsed="1">
      <c r="A218" s="20">
        <v>172</v>
      </c>
      <c r="B218" s="37" t="s">
        <v>156</v>
      </c>
      <c r="C218" s="37"/>
      <c r="D218" s="24">
        <f>(E218+I218)*0.7+(G218+60)*0.2+(K218+50)*0.1</f>
        <v>17.600000000000001</v>
      </c>
      <c r="E218" s="37"/>
      <c r="F218" s="37" t="s">
        <v>165</v>
      </c>
      <c r="G218" s="39">
        <v>2</v>
      </c>
      <c r="H218" s="37"/>
      <c r="I218" s="38"/>
      <c r="J218" s="37" t="s">
        <v>166</v>
      </c>
      <c r="K218" s="41">
        <v>2</v>
      </c>
    </row>
    <row r="219" spans="1:11" ht="24.95" customHeight="1" outlineLevel="2">
      <c r="A219" s="20">
        <v>173</v>
      </c>
      <c r="B219" s="37" t="s">
        <v>156</v>
      </c>
      <c r="C219" s="37"/>
      <c r="D219" s="24">
        <f>(E219+I219)*0.7+(G219+60)*0.2+(K219+50)*0.1</f>
        <v>17.400000000000002</v>
      </c>
      <c r="E219" s="37"/>
      <c r="F219" s="37" t="s">
        <v>167</v>
      </c>
      <c r="G219" s="39">
        <v>1</v>
      </c>
      <c r="H219" s="37"/>
      <c r="I219" s="38"/>
      <c r="J219" s="37" t="s">
        <v>168</v>
      </c>
      <c r="K219" s="41">
        <v>2</v>
      </c>
    </row>
    <row r="220" spans="1:11" ht="24.95" customHeight="1" outlineLevel="2">
      <c r="A220" s="20">
        <v>174</v>
      </c>
      <c r="B220" s="37" t="s">
        <v>156</v>
      </c>
      <c r="C220" s="37"/>
      <c r="D220" s="24">
        <f>(E220+I220)*0.7+(G220+60)*0.2+(K220+50)*0.1</f>
        <v>17.400000000000002</v>
      </c>
      <c r="E220" s="37"/>
      <c r="F220" s="37" t="s">
        <v>169</v>
      </c>
      <c r="G220" s="39">
        <v>1</v>
      </c>
      <c r="H220" s="37"/>
      <c r="I220" s="38"/>
      <c r="J220" s="37" t="s">
        <v>170</v>
      </c>
      <c r="K220" s="41">
        <v>2</v>
      </c>
    </row>
    <row r="221" spans="1:11" ht="24.95" customHeight="1" outlineLevel="2">
      <c r="A221" s="20">
        <v>175</v>
      </c>
      <c r="B221" s="37" t="s">
        <v>156</v>
      </c>
      <c r="C221" s="37"/>
      <c r="D221" s="24">
        <f>(E221+I221)*0.7+(G221+60)*0.2+(K221+50)*0.1</f>
        <v>17.400000000000002</v>
      </c>
      <c r="E221" s="37"/>
      <c r="F221" s="37" t="s">
        <v>171</v>
      </c>
      <c r="G221" s="39">
        <v>1</v>
      </c>
      <c r="H221" s="37"/>
      <c r="I221" s="38"/>
      <c r="J221" s="37" t="s">
        <v>172</v>
      </c>
      <c r="K221" s="41">
        <v>2</v>
      </c>
    </row>
    <row r="222" spans="1:11" ht="24.95" customHeight="1" outlineLevel="2">
      <c r="A222" s="20">
        <v>176</v>
      </c>
      <c r="B222" s="37" t="s">
        <v>156</v>
      </c>
      <c r="C222" s="37"/>
      <c r="D222" s="24">
        <f>(E222+I222)*0.7+(G222+60)*0.2+(K222+50)*0.1</f>
        <v>17.3</v>
      </c>
      <c r="E222" s="37"/>
      <c r="F222" s="37" t="s">
        <v>173</v>
      </c>
      <c r="G222" s="39">
        <v>1</v>
      </c>
      <c r="H222" s="37"/>
      <c r="I222" s="38"/>
      <c r="J222" s="37" t="s">
        <v>174</v>
      </c>
      <c r="K222" s="41">
        <v>1</v>
      </c>
    </row>
    <row r="223" spans="1:11" ht="24.95" customHeight="1" outlineLevel="2">
      <c r="A223" s="20">
        <v>177</v>
      </c>
      <c r="B223" s="37" t="s">
        <v>156</v>
      </c>
      <c r="C223" s="37"/>
      <c r="D223" s="24">
        <f>(E223+I223)*0.7+(G223+60)*0.2+(K223+50)*0.1</f>
        <v>17.400000000000002</v>
      </c>
      <c r="E223" s="37"/>
      <c r="F223" s="37" t="s">
        <v>175</v>
      </c>
      <c r="G223" s="39">
        <v>1</v>
      </c>
      <c r="H223" s="37"/>
      <c r="I223" s="38"/>
      <c r="J223" s="37" t="s">
        <v>176</v>
      </c>
      <c r="K223" s="41">
        <v>2</v>
      </c>
    </row>
    <row r="224" spans="1:11" ht="24.95" customHeight="1" outlineLevel="2">
      <c r="A224" s="20">
        <v>178</v>
      </c>
      <c r="B224" s="37" t="s">
        <v>156</v>
      </c>
      <c r="C224" s="37"/>
      <c r="D224" s="24">
        <f>(E224+I224)*0.7+(G224+60)*0.2+(K224+50)*0.1</f>
        <v>17.400000000000002</v>
      </c>
      <c r="E224" s="37"/>
      <c r="F224" s="37" t="s">
        <v>177</v>
      </c>
      <c r="G224" s="39">
        <v>1</v>
      </c>
      <c r="H224" s="37"/>
      <c r="I224" s="38"/>
      <c r="J224" s="37" t="s">
        <v>178</v>
      </c>
      <c r="K224" s="41">
        <v>2</v>
      </c>
    </row>
    <row r="225" spans="1:11" ht="24.95" customHeight="1" outlineLevel="2">
      <c r="A225" s="20">
        <v>179</v>
      </c>
      <c r="B225" s="37" t="s">
        <v>156</v>
      </c>
      <c r="C225" s="37"/>
      <c r="D225" s="24">
        <f>(E225+I225)*0.7+(G225+60)*0.2+(K225+50)*0.1</f>
        <v>17.400000000000002</v>
      </c>
      <c r="E225" s="37"/>
      <c r="F225" s="37" t="s">
        <v>179</v>
      </c>
      <c r="G225" s="39">
        <v>1</v>
      </c>
      <c r="H225" s="37"/>
      <c r="I225" s="38"/>
      <c r="J225" s="37" t="s">
        <v>180</v>
      </c>
      <c r="K225" s="41">
        <v>2</v>
      </c>
    </row>
    <row r="226" spans="1:11" ht="24.95" customHeight="1" outlineLevel="2">
      <c r="A226" s="20">
        <v>180</v>
      </c>
      <c r="B226" s="37" t="s">
        <v>156</v>
      </c>
      <c r="C226" s="37"/>
      <c r="D226" s="24">
        <f>(E226+I226)*0.7+(G226+60)*0.2+(K226+50)*0.1</f>
        <v>17.200000000000003</v>
      </c>
      <c r="E226" s="37"/>
      <c r="F226" s="37" t="s">
        <v>181</v>
      </c>
      <c r="G226" s="39">
        <v>1</v>
      </c>
      <c r="H226" s="37"/>
      <c r="I226" s="38"/>
      <c r="J226" s="37"/>
      <c r="K226" s="38"/>
    </row>
    <row r="227" spans="1:11" ht="24.95" customHeight="1" outlineLevel="2">
      <c r="A227" s="20">
        <v>181</v>
      </c>
      <c r="B227" s="37" t="s">
        <v>156</v>
      </c>
      <c r="C227" s="37"/>
      <c r="D227" s="24">
        <f>(E227+I227)*0.7+(G227+60)*0.2+(K227+50)*0.1</f>
        <v>17.200000000000003</v>
      </c>
      <c r="E227" s="37"/>
      <c r="F227" s="37" t="s">
        <v>182</v>
      </c>
      <c r="G227" s="39">
        <v>1</v>
      </c>
      <c r="H227" s="37"/>
      <c r="I227" s="38"/>
      <c r="J227" s="37"/>
      <c r="K227" s="38"/>
    </row>
    <row r="228" spans="1:11" ht="24.95" customHeight="1" outlineLevel="1">
      <c r="A228" s="20"/>
      <c r="B228" s="44" t="s">
        <v>1044</v>
      </c>
      <c r="C228" s="37">
        <f>SUBTOTAL(9,C213:C227)</f>
        <v>19008096</v>
      </c>
      <c r="D228" s="24">
        <f>(E228+I228)*0.7+(G228+60)*0.2+(K228+50)*0.1</f>
        <v>80.921000000000006</v>
      </c>
      <c r="E228" s="37">
        <f>SUBTOTAL(9,E213:E227)</f>
        <v>80.03</v>
      </c>
      <c r="F228" s="37"/>
      <c r="G228" s="39">
        <f>SUBTOTAL(9,G213:G227)</f>
        <v>22</v>
      </c>
      <c r="H228" s="37"/>
      <c r="I228" s="38">
        <f>SUBTOTAL(9,I213:I227)</f>
        <v>0</v>
      </c>
      <c r="J228" s="37"/>
      <c r="K228" s="38">
        <f>SUBTOTAL(9,K213:K227)</f>
        <v>35</v>
      </c>
    </row>
    <row r="229" spans="1:11" ht="24.95" customHeight="1" outlineLevel="2">
      <c r="A229" s="20">
        <v>182</v>
      </c>
      <c r="B229" s="31" t="s">
        <v>1283</v>
      </c>
      <c r="C229" s="32">
        <v>19008023</v>
      </c>
      <c r="D229" s="24">
        <f>(E229+I229)*0.7+(G229+60)*0.2+(K229+50)*0.1</f>
        <v>75.203999999999994</v>
      </c>
      <c r="E229" s="26">
        <v>81.72</v>
      </c>
      <c r="F229" s="33" t="s">
        <v>1284</v>
      </c>
      <c r="G229" s="34">
        <v>1</v>
      </c>
      <c r="H229" s="33"/>
      <c r="I229" s="33"/>
      <c r="J229" s="33" t="s">
        <v>1220</v>
      </c>
      <c r="K229" s="33">
        <v>8</v>
      </c>
    </row>
    <row r="230" spans="1:11" ht="24.95" customHeight="1" outlineLevel="2">
      <c r="A230" s="20">
        <v>183</v>
      </c>
      <c r="B230" s="31" t="s">
        <v>1283</v>
      </c>
      <c r="C230" s="32"/>
      <c r="D230" s="24">
        <f>(E230+I230)*0.7+(G230+60)*0.2+(K230+50)*0.1</f>
        <v>17.400000000000002</v>
      </c>
      <c r="E230" s="33"/>
      <c r="F230" s="33" t="s">
        <v>1285</v>
      </c>
      <c r="G230" s="34">
        <v>1</v>
      </c>
      <c r="H230" s="33"/>
      <c r="I230" s="33"/>
      <c r="J230" s="33" t="s">
        <v>1286</v>
      </c>
      <c r="K230" s="33">
        <v>2</v>
      </c>
    </row>
    <row r="231" spans="1:11" ht="24.95" customHeight="1" outlineLevel="2">
      <c r="A231" s="20">
        <v>184</v>
      </c>
      <c r="B231" s="31" t="s">
        <v>1283</v>
      </c>
      <c r="C231" s="32"/>
      <c r="D231" s="24">
        <f>(E231+I231)*0.7+(G231+60)*0.2+(K231+50)*0.1</f>
        <v>17.400000000000002</v>
      </c>
      <c r="E231" s="33"/>
      <c r="F231" s="33" t="s">
        <v>1287</v>
      </c>
      <c r="G231" s="34">
        <v>1</v>
      </c>
      <c r="H231" s="33"/>
      <c r="I231" s="33"/>
      <c r="J231" s="33" t="s">
        <v>1247</v>
      </c>
      <c r="K231" s="33">
        <v>2</v>
      </c>
    </row>
    <row r="232" spans="1:11" ht="24.95" customHeight="1" outlineLevel="2">
      <c r="A232" s="20">
        <v>185</v>
      </c>
      <c r="B232" s="31" t="s">
        <v>1283</v>
      </c>
      <c r="C232" s="32"/>
      <c r="D232" s="24">
        <f>(E232+I232)*0.7+(G232+60)*0.2+(K232+50)*0.1</f>
        <v>17.400000000000002</v>
      </c>
      <c r="E232" s="33"/>
      <c r="F232" s="33" t="s">
        <v>1288</v>
      </c>
      <c r="G232" s="34">
        <v>1</v>
      </c>
      <c r="H232" s="33"/>
      <c r="I232" s="33"/>
      <c r="J232" s="33" t="s">
        <v>1289</v>
      </c>
      <c r="K232" s="33">
        <v>2</v>
      </c>
    </row>
    <row r="233" spans="1:11" ht="24.95" customHeight="1" outlineLevel="2">
      <c r="A233" s="20">
        <v>186</v>
      </c>
      <c r="B233" s="31" t="s">
        <v>1283</v>
      </c>
      <c r="C233" s="32"/>
      <c r="D233" s="24">
        <f>(E233+I233)*0.7+(G233+60)*0.2+(K233+50)*0.1</f>
        <v>17.400000000000002</v>
      </c>
      <c r="E233" s="33"/>
      <c r="F233" s="33" t="s">
        <v>1290</v>
      </c>
      <c r="G233" s="34">
        <v>1</v>
      </c>
      <c r="H233" s="33"/>
      <c r="I233" s="33"/>
      <c r="J233" s="33" t="s">
        <v>1222</v>
      </c>
      <c r="K233" s="33">
        <v>2</v>
      </c>
    </row>
    <row r="234" spans="1:11" ht="24.95" customHeight="1" outlineLevel="2" collapsed="1">
      <c r="A234" s="20">
        <v>187</v>
      </c>
      <c r="B234" s="31" t="s">
        <v>1283</v>
      </c>
      <c r="C234" s="32"/>
      <c r="D234" s="24">
        <f>(E234+I234)*0.7+(G234+60)*0.2+(K234+50)*0.1</f>
        <v>17.400000000000002</v>
      </c>
      <c r="E234" s="33"/>
      <c r="F234" s="33" t="s">
        <v>1291</v>
      </c>
      <c r="G234" s="34">
        <v>1</v>
      </c>
      <c r="H234" s="33"/>
      <c r="I234" s="33"/>
      <c r="J234" s="33" t="s">
        <v>1275</v>
      </c>
      <c r="K234" s="33">
        <v>2</v>
      </c>
    </row>
    <row r="235" spans="1:11" ht="24.95" customHeight="1" outlineLevel="2">
      <c r="A235" s="20">
        <v>188</v>
      </c>
      <c r="B235" s="31" t="s">
        <v>1283</v>
      </c>
      <c r="C235" s="32"/>
      <c r="D235" s="24">
        <f>(E235+I235)*0.7+(G235+60)*0.2+(K235+50)*0.1</f>
        <v>17.200000000000003</v>
      </c>
      <c r="E235" s="33"/>
      <c r="F235" s="33" t="s">
        <v>1219</v>
      </c>
      <c r="G235" s="34">
        <v>1</v>
      </c>
      <c r="H235" s="33"/>
      <c r="I235" s="33"/>
      <c r="J235" s="33"/>
      <c r="K235" s="33"/>
    </row>
    <row r="236" spans="1:11" ht="24.95" customHeight="1" outlineLevel="2">
      <c r="A236" s="20">
        <v>189</v>
      </c>
      <c r="B236" s="31" t="s">
        <v>1283</v>
      </c>
      <c r="C236" s="32"/>
      <c r="D236" s="24">
        <f>(E236+I236)*0.7+(G236+60)*0.2+(K236+50)*0.1</f>
        <v>17.200000000000003</v>
      </c>
      <c r="E236" s="33"/>
      <c r="F236" s="33" t="s">
        <v>1221</v>
      </c>
      <c r="G236" s="34">
        <v>1</v>
      </c>
      <c r="H236" s="33"/>
      <c r="I236" s="33"/>
      <c r="J236" s="33"/>
      <c r="K236" s="33"/>
    </row>
    <row r="237" spans="1:11" ht="24.95" customHeight="1" outlineLevel="2">
      <c r="A237" s="20">
        <v>190</v>
      </c>
      <c r="B237" s="31" t="s">
        <v>1283</v>
      </c>
      <c r="C237" s="32"/>
      <c r="D237" s="24">
        <f>(E237+I237)*0.7+(G237+60)*0.2+(K237+50)*0.1</f>
        <v>17.200000000000003</v>
      </c>
      <c r="E237" s="33"/>
      <c r="F237" s="33" t="s">
        <v>1223</v>
      </c>
      <c r="G237" s="34">
        <v>1</v>
      </c>
      <c r="H237" s="33"/>
      <c r="I237" s="33"/>
      <c r="J237" s="33"/>
      <c r="K237" s="33"/>
    </row>
    <row r="238" spans="1:11" ht="24.95" customHeight="1" outlineLevel="2">
      <c r="A238" s="20">
        <v>191</v>
      </c>
      <c r="B238" s="31" t="s">
        <v>1283</v>
      </c>
      <c r="C238" s="32"/>
      <c r="D238" s="24">
        <f>(E238+I238)*0.7+(G238+60)*0.2+(K238+50)*0.1</f>
        <v>17.200000000000003</v>
      </c>
      <c r="E238" s="33"/>
      <c r="F238" s="33" t="s">
        <v>1225</v>
      </c>
      <c r="G238" s="34">
        <v>1</v>
      </c>
      <c r="H238" s="33"/>
      <c r="I238" s="33"/>
      <c r="J238" s="33"/>
      <c r="K238" s="33"/>
    </row>
    <row r="239" spans="1:11" ht="24.95" customHeight="1" outlineLevel="2">
      <c r="A239" s="20">
        <v>192</v>
      </c>
      <c r="B239" s="31" t="s">
        <v>1283</v>
      </c>
      <c r="C239" s="32"/>
      <c r="D239" s="24">
        <f>(E239+I239)*0.7+(G239+60)*0.2+(K239+50)*0.1</f>
        <v>17.200000000000003</v>
      </c>
      <c r="E239" s="33"/>
      <c r="F239" s="33" t="s">
        <v>1227</v>
      </c>
      <c r="G239" s="34">
        <v>1</v>
      </c>
      <c r="H239" s="33"/>
      <c r="I239" s="33"/>
      <c r="J239" s="33"/>
      <c r="K239" s="33"/>
    </row>
    <row r="240" spans="1:11" ht="24.95" customHeight="1" outlineLevel="2">
      <c r="A240" s="20">
        <v>193</v>
      </c>
      <c r="B240" s="31" t="s">
        <v>1283</v>
      </c>
      <c r="C240" s="32"/>
      <c r="D240" s="24">
        <f>(E240+I240)*0.7+(G240+60)*0.2+(K240+50)*0.1</f>
        <v>17.200000000000003</v>
      </c>
      <c r="E240" s="33"/>
      <c r="F240" s="33" t="s">
        <v>1249</v>
      </c>
      <c r="G240" s="34">
        <v>1</v>
      </c>
      <c r="H240" s="33"/>
      <c r="I240" s="33"/>
      <c r="J240" s="33"/>
      <c r="K240" s="33"/>
    </row>
    <row r="241" spans="1:11" ht="24.95" customHeight="1" outlineLevel="2">
      <c r="A241" s="20">
        <v>194</v>
      </c>
      <c r="B241" s="31" t="s">
        <v>1283</v>
      </c>
      <c r="C241" s="32"/>
      <c r="D241" s="24">
        <f>(E241+I241)*0.7+(G241+60)*0.2+(K241+50)*0.1</f>
        <v>17.399999999999999</v>
      </c>
      <c r="E241" s="33"/>
      <c r="F241" s="33" t="s">
        <v>1292</v>
      </c>
      <c r="G241" s="34">
        <v>2</v>
      </c>
      <c r="H241" s="33"/>
      <c r="I241" s="33"/>
      <c r="J241" s="33"/>
      <c r="K241" s="33"/>
    </row>
    <row r="242" spans="1:11" ht="24.95" customHeight="1" outlineLevel="2">
      <c r="A242" s="20">
        <v>195</v>
      </c>
      <c r="B242" s="31" t="s">
        <v>1283</v>
      </c>
      <c r="C242" s="32"/>
      <c r="D242" s="24">
        <f>(E242+I242)*0.7+(G242+60)*0.2+(K242+50)*0.1</f>
        <v>17.8</v>
      </c>
      <c r="E242" s="33"/>
      <c r="F242" s="33" t="s">
        <v>1251</v>
      </c>
      <c r="G242" s="34">
        <v>4</v>
      </c>
      <c r="H242" s="33"/>
      <c r="I242" s="33"/>
      <c r="J242" s="33"/>
      <c r="K242" s="33"/>
    </row>
    <row r="243" spans="1:11" ht="24.95" customHeight="1" outlineLevel="2">
      <c r="A243" s="20">
        <v>196</v>
      </c>
      <c r="B243" s="31" t="s">
        <v>1283</v>
      </c>
      <c r="C243" s="32"/>
      <c r="D243" s="24">
        <f>(E243+I243)*0.7+(G243+60)*0.2+(K243+50)*0.1</f>
        <v>17.200000000000003</v>
      </c>
      <c r="E243" s="33"/>
      <c r="F243" s="33" t="s">
        <v>1293</v>
      </c>
      <c r="G243" s="34">
        <v>1</v>
      </c>
      <c r="H243" s="33"/>
      <c r="I243" s="33"/>
      <c r="J243" s="33"/>
      <c r="K243" s="33"/>
    </row>
    <row r="244" spans="1:11" ht="24.95" customHeight="1" outlineLevel="2">
      <c r="A244" s="20">
        <v>197</v>
      </c>
      <c r="B244" s="31" t="s">
        <v>1283</v>
      </c>
      <c r="C244" s="32"/>
      <c r="D244" s="24">
        <f>(E244+I244)*0.7+(G244+60)*0.2+(K244+50)*0.1</f>
        <v>17.200000000000003</v>
      </c>
      <c r="E244" s="33"/>
      <c r="F244" s="33" t="s">
        <v>1294</v>
      </c>
      <c r="G244" s="34">
        <v>1</v>
      </c>
      <c r="H244" s="33"/>
      <c r="I244" s="33"/>
      <c r="J244" s="33"/>
      <c r="K244" s="33"/>
    </row>
    <row r="245" spans="1:11" ht="24.95" customHeight="1" outlineLevel="2">
      <c r="A245" s="20">
        <v>198</v>
      </c>
      <c r="B245" s="31" t="s">
        <v>1283</v>
      </c>
      <c r="C245" s="32"/>
      <c r="D245" s="24">
        <f>(E245+I245)*0.7+(G245+60)*0.2+(K245+50)*0.1</f>
        <v>17.399999999999999</v>
      </c>
      <c r="E245" s="33"/>
      <c r="F245" s="33" t="s">
        <v>1295</v>
      </c>
      <c r="G245" s="34">
        <v>2</v>
      </c>
      <c r="H245" s="33"/>
      <c r="I245" s="33"/>
      <c r="J245" s="33"/>
      <c r="K245" s="33"/>
    </row>
    <row r="246" spans="1:11" ht="24.95" customHeight="1" outlineLevel="2">
      <c r="A246" s="20">
        <v>199</v>
      </c>
      <c r="B246" s="31" t="s">
        <v>1283</v>
      </c>
      <c r="C246" s="32"/>
      <c r="D246" s="24">
        <f>(E246+I246)*0.7+(G246+60)*0.2+(K246+50)*0.1</f>
        <v>17.200000000000003</v>
      </c>
      <c r="E246" s="33"/>
      <c r="F246" s="33" t="s">
        <v>1246</v>
      </c>
      <c r="G246" s="34">
        <v>1</v>
      </c>
      <c r="H246" s="33"/>
      <c r="I246" s="33"/>
      <c r="J246" s="33"/>
      <c r="K246" s="33"/>
    </row>
    <row r="247" spans="1:11" ht="24.95" customHeight="1" outlineLevel="2">
      <c r="A247" s="20">
        <v>200</v>
      </c>
      <c r="B247" s="31" t="s">
        <v>1283</v>
      </c>
      <c r="C247" s="32"/>
      <c r="D247" s="24">
        <f>(E247+I247)*0.7+(G247+60)*0.2+(K247+50)*0.1</f>
        <v>17</v>
      </c>
      <c r="E247" s="33"/>
      <c r="F247" s="33"/>
      <c r="G247" s="34"/>
      <c r="H247" s="33"/>
      <c r="I247" s="33"/>
      <c r="J247" s="33"/>
      <c r="K247" s="33"/>
    </row>
    <row r="248" spans="1:11" ht="24.95" customHeight="1" outlineLevel="2">
      <c r="A248" s="20">
        <v>201</v>
      </c>
      <c r="B248" s="31" t="s">
        <v>1283</v>
      </c>
      <c r="C248" s="32"/>
      <c r="D248" s="24">
        <f>(E248+I248)*0.7+(G248+60)*0.2+(K248+50)*0.1</f>
        <v>17.200000000000003</v>
      </c>
      <c r="E248" s="33"/>
      <c r="F248" s="33" t="s">
        <v>1270</v>
      </c>
      <c r="G248" s="34">
        <v>1</v>
      </c>
      <c r="H248" s="33"/>
      <c r="I248" s="33"/>
      <c r="J248" s="33"/>
      <c r="K248" s="33"/>
    </row>
    <row r="249" spans="1:11" ht="24.95" customHeight="1" outlineLevel="1">
      <c r="A249" s="20"/>
      <c r="B249" s="36" t="s">
        <v>1045</v>
      </c>
      <c r="C249" s="32">
        <f>SUBTOTAL(9,C229:C248)</f>
        <v>19008023</v>
      </c>
      <c r="D249" s="24">
        <f>(E249+I249)*0.7+(G249+60)*0.2+(K249+50)*0.1</f>
        <v>80.803999999999988</v>
      </c>
      <c r="E249" s="33">
        <f>SUBTOTAL(9,E229:E248)</f>
        <v>81.72</v>
      </c>
      <c r="F249" s="33"/>
      <c r="G249" s="34">
        <f>SUBTOTAL(9,G229:G248)</f>
        <v>24</v>
      </c>
      <c r="H249" s="33"/>
      <c r="I249" s="33">
        <f>SUBTOTAL(9,I229:I248)</f>
        <v>0</v>
      </c>
      <c r="J249" s="33"/>
      <c r="K249" s="33">
        <f>SUBTOTAL(9,K229:K248)</f>
        <v>18</v>
      </c>
    </row>
    <row r="250" spans="1:11" ht="24.95" customHeight="1" outlineLevel="2">
      <c r="A250" s="20">
        <v>268</v>
      </c>
      <c r="B250" s="37" t="s">
        <v>183</v>
      </c>
      <c r="C250" s="37">
        <v>19008024</v>
      </c>
      <c r="D250" s="24">
        <f>(E250+I250)*0.7+(G250+60)*0.2+(K250+50)*0.1</f>
        <v>77.855000000000004</v>
      </c>
      <c r="E250" s="26">
        <v>84.65</v>
      </c>
      <c r="F250" s="37" t="s">
        <v>184</v>
      </c>
      <c r="G250" s="39">
        <v>4</v>
      </c>
      <c r="H250" s="37"/>
      <c r="I250" s="38"/>
      <c r="J250" s="37" t="s">
        <v>98</v>
      </c>
      <c r="K250" s="41">
        <v>8</v>
      </c>
    </row>
    <row r="251" spans="1:11" ht="24.95" customHeight="1" outlineLevel="2">
      <c r="A251" s="20">
        <v>269</v>
      </c>
      <c r="B251" s="37" t="s">
        <v>183</v>
      </c>
      <c r="C251" s="37"/>
      <c r="D251" s="24">
        <f>(E251+I251)*0.7+(G251+60)*0.2+(K251+50)*0.1</f>
        <v>17.600000000000001</v>
      </c>
      <c r="E251" s="37"/>
      <c r="F251" s="37" t="s">
        <v>185</v>
      </c>
      <c r="G251" s="39">
        <v>2</v>
      </c>
      <c r="H251" s="37"/>
      <c r="I251" s="38"/>
      <c r="J251" s="37" t="s">
        <v>186</v>
      </c>
      <c r="K251" s="41">
        <v>2</v>
      </c>
    </row>
    <row r="252" spans="1:11" ht="24.95" customHeight="1" outlineLevel="2" collapsed="1">
      <c r="A252" s="20">
        <v>270</v>
      </c>
      <c r="B252" s="37" t="s">
        <v>183</v>
      </c>
      <c r="C252" s="37"/>
      <c r="D252" s="24">
        <f>(E252+I252)*0.7+(G252+60)*0.2+(K252+50)*0.1</f>
        <v>17.400000000000002</v>
      </c>
      <c r="E252" s="37"/>
      <c r="F252" s="37" t="s">
        <v>187</v>
      </c>
      <c r="G252" s="39">
        <v>1</v>
      </c>
      <c r="H252" s="37"/>
      <c r="I252" s="38"/>
      <c r="J252" s="37" t="s">
        <v>188</v>
      </c>
      <c r="K252" s="41">
        <v>2</v>
      </c>
    </row>
    <row r="253" spans="1:11" ht="24.95" customHeight="1" outlineLevel="2">
      <c r="A253" s="20">
        <v>271</v>
      </c>
      <c r="B253" s="37" t="s">
        <v>183</v>
      </c>
      <c r="C253" s="37"/>
      <c r="D253" s="24">
        <f>(E253+I253)*0.7+(G253+60)*0.2+(K253+50)*0.1</f>
        <v>17.700000000000003</v>
      </c>
      <c r="E253" s="37"/>
      <c r="F253" s="37" t="s">
        <v>189</v>
      </c>
      <c r="G253" s="39">
        <v>1</v>
      </c>
      <c r="H253" s="37"/>
      <c r="I253" s="38"/>
      <c r="J253" s="37" t="s">
        <v>190</v>
      </c>
      <c r="K253" s="41">
        <v>5</v>
      </c>
    </row>
    <row r="254" spans="1:11" ht="24.95" customHeight="1" outlineLevel="2">
      <c r="A254" s="20">
        <v>272</v>
      </c>
      <c r="B254" s="37" t="s">
        <v>183</v>
      </c>
      <c r="C254" s="37"/>
      <c r="D254" s="24">
        <f>(E254+I254)*0.7+(G254+60)*0.2+(K254+50)*0.1</f>
        <v>17.400000000000002</v>
      </c>
      <c r="E254" s="37"/>
      <c r="F254" s="37" t="s">
        <v>191</v>
      </c>
      <c r="G254" s="39">
        <v>1</v>
      </c>
      <c r="H254" s="37"/>
      <c r="I254" s="38"/>
      <c r="J254" s="37" t="s">
        <v>192</v>
      </c>
      <c r="K254" s="41">
        <v>2</v>
      </c>
    </row>
    <row r="255" spans="1:11" ht="24.95" customHeight="1" outlineLevel="2">
      <c r="A255" s="20">
        <v>273</v>
      </c>
      <c r="B255" s="37" t="s">
        <v>183</v>
      </c>
      <c r="C255" s="37"/>
      <c r="D255" s="24">
        <f>(E255+I255)*0.7+(G255+60)*0.2+(K255+50)*0.1</f>
        <v>17.200000000000003</v>
      </c>
      <c r="E255" s="37"/>
      <c r="F255" s="37" t="s">
        <v>193</v>
      </c>
      <c r="G255" s="39">
        <v>1</v>
      </c>
      <c r="H255" s="37"/>
      <c r="I255" s="38"/>
      <c r="J255" s="37"/>
      <c r="K255" s="94"/>
    </row>
    <row r="256" spans="1:11" ht="24.95" customHeight="1" outlineLevel="2">
      <c r="A256" s="20">
        <v>274</v>
      </c>
      <c r="B256" s="37" t="s">
        <v>183</v>
      </c>
      <c r="C256" s="37"/>
      <c r="D256" s="24">
        <f>(E256+I256)*0.7+(G256+60)*0.2+(K256+50)*0.1</f>
        <v>17.200000000000003</v>
      </c>
      <c r="E256" s="37"/>
      <c r="F256" s="37" t="s">
        <v>194</v>
      </c>
      <c r="G256" s="39">
        <v>1</v>
      </c>
      <c r="H256" s="37"/>
      <c r="I256" s="38"/>
      <c r="J256" s="37"/>
      <c r="K256" s="94"/>
    </row>
    <row r="257" spans="1:11" ht="24.95" customHeight="1" outlineLevel="2">
      <c r="A257" s="20">
        <v>275</v>
      </c>
      <c r="B257" s="37" t="s">
        <v>183</v>
      </c>
      <c r="C257" s="37"/>
      <c r="D257" s="24">
        <f>(E257+I257)*0.7+(G257+60)*0.2+(K257+50)*0.1</f>
        <v>17.200000000000003</v>
      </c>
      <c r="E257" s="37"/>
      <c r="F257" s="37" t="s">
        <v>195</v>
      </c>
      <c r="G257" s="39">
        <v>1</v>
      </c>
      <c r="H257" s="37"/>
      <c r="I257" s="38"/>
      <c r="J257" s="37"/>
      <c r="K257" s="94"/>
    </row>
    <row r="258" spans="1:11" ht="24.95" customHeight="1" outlineLevel="2">
      <c r="A258" s="20">
        <v>276</v>
      </c>
      <c r="B258" s="37" t="s">
        <v>183</v>
      </c>
      <c r="C258" s="37"/>
      <c r="D258" s="24">
        <f>(E258+I258)*0.7+(G258+60)*0.2+(K258+50)*0.1</f>
        <v>17.200000000000003</v>
      </c>
      <c r="E258" s="37"/>
      <c r="F258" s="37" t="s">
        <v>196</v>
      </c>
      <c r="G258" s="39">
        <v>1</v>
      </c>
      <c r="H258" s="37"/>
      <c r="I258" s="38"/>
      <c r="J258" s="37"/>
      <c r="K258" s="94"/>
    </row>
    <row r="259" spans="1:11" ht="24.95" customHeight="1" outlineLevel="1">
      <c r="A259" s="20"/>
      <c r="B259" s="44" t="s">
        <v>1050</v>
      </c>
      <c r="C259" s="37">
        <f>SUBTOTAL(9,C250:C258)</f>
        <v>19008024</v>
      </c>
      <c r="D259" s="24">
        <f>(E259+I259)*0.7+(G259+60)*0.2+(K259+50)*0.1</f>
        <v>80.75500000000001</v>
      </c>
      <c r="E259" s="37">
        <f>SUBTOTAL(9,E250:E258)</f>
        <v>84.65</v>
      </c>
      <c r="F259" s="37"/>
      <c r="G259" s="39">
        <f>SUBTOTAL(9,G250:G258)</f>
        <v>13</v>
      </c>
      <c r="H259" s="37"/>
      <c r="I259" s="38">
        <f>SUBTOTAL(9,I250:I258)</f>
        <v>0</v>
      </c>
      <c r="J259" s="37"/>
      <c r="K259" s="38">
        <f>SUBTOTAL(9,K250:K258)</f>
        <v>19</v>
      </c>
    </row>
    <row r="260" spans="1:11" ht="24.95" customHeight="1" outlineLevel="2">
      <c r="A260" s="20">
        <v>277</v>
      </c>
      <c r="B260" s="37" t="s">
        <v>204</v>
      </c>
      <c r="C260" s="37">
        <v>19008093</v>
      </c>
      <c r="D260" s="24">
        <f>(E260+I260)*0.7+(G260+60)*0.2+(K260+50)*0.1</f>
        <v>76.808999999999997</v>
      </c>
      <c r="E260" s="26">
        <v>82.87</v>
      </c>
      <c r="F260" s="37" t="s">
        <v>205</v>
      </c>
      <c r="G260" s="39">
        <v>5</v>
      </c>
      <c r="H260" s="37"/>
      <c r="I260" s="38"/>
      <c r="J260" s="37" t="s">
        <v>206</v>
      </c>
      <c r="K260" s="41">
        <v>8</v>
      </c>
    </row>
    <row r="261" spans="1:11" ht="24.95" customHeight="1" outlineLevel="2">
      <c r="A261" s="20">
        <v>278</v>
      </c>
      <c r="B261" s="37" t="s">
        <v>204</v>
      </c>
      <c r="C261" s="37"/>
      <c r="D261" s="24">
        <f>(E261+I261)*0.7+(G261+60)*0.2+(K261+50)*0.1</f>
        <v>17.400000000000002</v>
      </c>
      <c r="E261" s="37"/>
      <c r="F261" s="37" t="s">
        <v>207</v>
      </c>
      <c r="G261" s="39">
        <v>1</v>
      </c>
      <c r="H261" s="37"/>
      <c r="I261" s="38"/>
      <c r="J261" s="37" t="s">
        <v>208</v>
      </c>
      <c r="K261" s="41">
        <v>2</v>
      </c>
    </row>
    <row r="262" spans="1:11" ht="24.95" customHeight="1" outlineLevel="2">
      <c r="A262" s="20">
        <v>279</v>
      </c>
      <c r="B262" s="37" t="s">
        <v>204</v>
      </c>
      <c r="C262" s="37"/>
      <c r="D262" s="24">
        <f>(E262+I262)*0.7+(G262+60)*0.2+(K262+50)*0.1</f>
        <v>17.3</v>
      </c>
      <c r="E262" s="37"/>
      <c r="F262" s="37" t="s">
        <v>209</v>
      </c>
      <c r="G262" s="39">
        <v>1</v>
      </c>
      <c r="H262" s="37"/>
      <c r="I262" s="38"/>
      <c r="J262" s="37" t="s">
        <v>210</v>
      </c>
      <c r="K262" s="41">
        <v>1</v>
      </c>
    </row>
    <row r="263" spans="1:11" ht="24.95" customHeight="1" outlineLevel="2">
      <c r="A263" s="20">
        <v>280</v>
      </c>
      <c r="B263" s="37" t="s">
        <v>204</v>
      </c>
      <c r="C263" s="37"/>
      <c r="D263" s="24">
        <f>(E263+I263)*0.7+(G263+60)*0.2+(K263+50)*0.1</f>
        <v>17.400000000000002</v>
      </c>
      <c r="E263" s="37"/>
      <c r="F263" s="37" t="s">
        <v>211</v>
      </c>
      <c r="G263" s="39">
        <v>1</v>
      </c>
      <c r="H263" s="37"/>
      <c r="I263" s="38"/>
      <c r="J263" s="37" t="s">
        <v>212</v>
      </c>
      <c r="K263" s="41">
        <v>2</v>
      </c>
    </row>
    <row r="264" spans="1:11" ht="24.95" customHeight="1" outlineLevel="2">
      <c r="A264" s="20">
        <v>281</v>
      </c>
      <c r="B264" s="37" t="s">
        <v>204</v>
      </c>
      <c r="C264" s="37"/>
      <c r="D264" s="24">
        <f>(E264+I264)*0.7+(G264+60)*0.2+(K264+50)*0.1</f>
        <v>17.400000000000002</v>
      </c>
      <c r="E264" s="37"/>
      <c r="F264" s="37" t="s">
        <v>213</v>
      </c>
      <c r="G264" s="39">
        <v>1</v>
      </c>
      <c r="H264" s="37"/>
      <c r="I264" s="38"/>
      <c r="J264" s="37" t="s">
        <v>214</v>
      </c>
      <c r="K264" s="41">
        <v>2</v>
      </c>
    </row>
    <row r="265" spans="1:11" ht="24.95" customHeight="1" outlineLevel="2">
      <c r="A265" s="20">
        <v>282</v>
      </c>
      <c r="B265" s="37" t="s">
        <v>204</v>
      </c>
      <c r="C265" s="37"/>
      <c r="D265" s="24">
        <f>(E265+I265)*0.7+(G265+60)*0.2+(K265+50)*0.1</f>
        <v>17.8</v>
      </c>
      <c r="E265" s="37"/>
      <c r="F265" s="37" t="s">
        <v>215</v>
      </c>
      <c r="G265" s="39">
        <v>1</v>
      </c>
      <c r="H265" s="37"/>
      <c r="I265" s="38"/>
      <c r="J265" s="37" t="s">
        <v>216</v>
      </c>
      <c r="K265" s="41">
        <v>6</v>
      </c>
    </row>
    <row r="266" spans="1:11" ht="24.95" customHeight="1" outlineLevel="2">
      <c r="A266" s="20">
        <v>283</v>
      </c>
      <c r="B266" s="37" t="s">
        <v>204</v>
      </c>
      <c r="C266" s="37"/>
      <c r="D266" s="24">
        <f>(E266+I266)*0.7+(G266+60)*0.2+(K266+50)*0.1</f>
        <v>17.400000000000002</v>
      </c>
      <c r="E266" s="37"/>
      <c r="F266" s="37" t="s">
        <v>217</v>
      </c>
      <c r="G266" s="39">
        <v>1</v>
      </c>
      <c r="H266" s="37"/>
      <c r="I266" s="38"/>
      <c r="J266" s="37" t="s">
        <v>218</v>
      </c>
      <c r="K266" s="41">
        <v>2</v>
      </c>
    </row>
    <row r="267" spans="1:11" ht="24.95" customHeight="1" outlineLevel="2" collapsed="1">
      <c r="A267" s="20">
        <v>284</v>
      </c>
      <c r="B267" s="37" t="s">
        <v>204</v>
      </c>
      <c r="C267" s="37"/>
      <c r="D267" s="24">
        <f>(E267+I267)*0.7+(G267+60)*0.2+(K267+50)*0.1</f>
        <v>17.200000000000003</v>
      </c>
      <c r="E267" s="37"/>
      <c r="F267" s="37" t="s">
        <v>219</v>
      </c>
      <c r="G267" s="39">
        <v>1</v>
      </c>
      <c r="H267" s="37"/>
      <c r="I267" s="38"/>
      <c r="J267" s="37"/>
      <c r="K267" s="38"/>
    </row>
    <row r="268" spans="1:11" ht="24.95" customHeight="1" outlineLevel="2">
      <c r="A268" s="20">
        <v>285</v>
      </c>
      <c r="B268" s="37" t="s">
        <v>204</v>
      </c>
      <c r="C268" s="37"/>
      <c r="D268" s="24">
        <f>(E268+I268)*0.7+(G268+60)*0.2+(K268+50)*0.1</f>
        <v>17.200000000000003</v>
      </c>
      <c r="E268" s="37"/>
      <c r="F268" s="37" t="s">
        <v>220</v>
      </c>
      <c r="G268" s="39">
        <v>1</v>
      </c>
      <c r="H268" s="37"/>
      <c r="I268" s="38"/>
      <c r="J268" s="37"/>
      <c r="K268" s="38"/>
    </row>
    <row r="269" spans="1:11" ht="24.95" customHeight="1" outlineLevel="2">
      <c r="A269" s="20">
        <v>286</v>
      </c>
      <c r="B269" s="37" t="s">
        <v>204</v>
      </c>
      <c r="C269" s="37"/>
      <c r="D269" s="24">
        <f>(E269+I269)*0.7+(G269+60)*0.2+(K269+50)*0.1</f>
        <v>17.200000000000003</v>
      </c>
      <c r="E269" s="37"/>
      <c r="F269" s="37" t="s">
        <v>221</v>
      </c>
      <c r="G269" s="39">
        <v>1</v>
      </c>
      <c r="H269" s="37"/>
      <c r="I269" s="38"/>
      <c r="J269" s="37"/>
      <c r="K269" s="38"/>
    </row>
    <row r="270" spans="1:11" ht="24.95" customHeight="1" outlineLevel="2">
      <c r="A270" s="20">
        <v>287</v>
      </c>
      <c r="B270" s="37" t="s">
        <v>204</v>
      </c>
      <c r="C270" s="37"/>
      <c r="D270" s="24">
        <f>(E270+I270)*0.7+(G270+60)*0.2+(K270+50)*0.1</f>
        <v>17.200000000000003</v>
      </c>
      <c r="E270" s="37"/>
      <c r="F270" s="37" t="s">
        <v>222</v>
      </c>
      <c r="G270" s="39">
        <v>1</v>
      </c>
      <c r="H270" s="37"/>
      <c r="I270" s="38"/>
      <c r="J270" s="37"/>
      <c r="K270" s="38"/>
    </row>
    <row r="271" spans="1:11" ht="24.95" customHeight="1" outlineLevel="2">
      <c r="A271" s="20">
        <v>288</v>
      </c>
      <c r="B271" s="37" t="s">
        <v>204</v>
      </c>
      <c r="C271" s="37"/>
      <c r="D271" s="24">
        <f>(E271+I271)*0.7+(G271+60)*0.2+(K271+50)*0.1</f>
        <v>17.200000000000003</v>
      </c>
      <c r="E271" s="37"/>
      <c r="F271" s="37" t="s">
        <v>223</v>
      </c>
      <c r="G271" s="39">
        <v>1</v>
      </c>
      <c r="H271" s="37"/>
      <c r="I271" s="38"/>
      <c r="J271" s="37"/>
      <c r="K271" s="38"/>
    </row>
    <row r="272" spans="1:11" ht="24.95" customHeight="1" outlineLevel="2">
      <c r="A272" s="20">
        <v>289</v>
      </c>
      <c r="B272" s="37" t="s">
        <v>204</v>
      </c>
      <c r="C272" s="37"/>
      <c r="D272" s="24">
        <f>(E272+I272)*0.7+(G272+60)*0.2+(K272+50)*0.1</f>
        <v>17.200000000000003</v>
      </c>
      <c r="E272" s="37"/>
      <c r="F272" s="37" t="s">
        <v>224</v>
      </c>
      <c r="G272" s="39">
        <v>1</v>
      </c>
      <c r="H272" s="37"/>
      <c r="I272" s="38"/>
      <c r="J272" s="37"/>
      <c r="K272" s="38"/>
    </row>
    <row r="273" spans="1:11" ht="24.95" customHeight="1" outlineLevel="1">
      <c r="A273" s="20"/>
      <c r="B273" s="44" t="s">
        <v>1051</v>
      </c>
      <c r="C273" s="37">
        <f>SUBTOTAL(9,C260:C272)</f>
        <v>19008093</v>
      </c>
      <c r="D273" s="24">
        <f>(E273+I273)*0.7+(G273+60)*0.2+(K273+50)*0.1</f>
        <v>80.709000000000003</v>
      </c>
      <c r="E273" s="37">
        <f>SUBTOTAL(9,E260:E272)</f>
        <v>82.87</v>
      </c>
      <c r="F273" s="37"/>
      <c r="G273" s="39">
        <f>SUBTOTAL(9,G260:G272)</f>
        <v>17</v>
      </c>
      <c r="H273" s="37"/>
      <c r="I273" s="38">
        <f>SUBTOTAL(9,I260:I272)</f>
        <v>0</v>
      </c>
      <c r="J273" s="37"/>
      <c r="K273" s="38">
        <f>SUBTOTAL(9,K260:K272)</f>
        <v>23</v>
      </c>
    </row>
    <row r="274" spans="1:11" ht="24.95" customHeight="1" outlineLevel="2">
      <c r="A274" s="20">
        <v>290</v>
      </c>
      <c r="B274" s="37" t="s">
        <v>197</v>
      </c>
      <c r="C274" s="38">
        <v>19008069</v>
      </c>
      <c r="D274" s="24">
        <f>(E274+I274)*0.7+(G274+60)*0.2+(K274+50)*0.1</f>
        <v>79.748999999999981</v>
      </c>
      <c r="E274" s="26">
        <v>87.07</v>
      </c>
      <c r="F274" s="37" t="s">
        <v>198</v>
      </c>
      <c r="G274" s="39">
        <v>5</v>
      </c>
      <c r="H274" s="37"/>
      <c r="I274" s="38"/>
      <c r="J274" s="37" t="s">
        <v>199</v>
      </c>
      <c r="K274" s="41">
        <v>8</v>
      </c>
    </row>
    <row r="275" spans="1:11" ht="24.95" customHeight="1" outlineLevel="2">
      <c r="A275" s="20">
        <v>291</v>
      </c>
      <c r="B275" s="37" t="s">
        <v>197</v>
      </c>
      <c r="C275" s="38"/>
      <c r="D275" s="24">
        <f>(E275+I275)*0.7+(G275+60)*0.2+(K275+50)*0.1</f>
        <v>17.400000000000002</v>
      </c>
      <c r="E275" s="37"/>
      <c r="F275" s="37" t="s">
        <v>200</v>
      </c>
      <c r="G275" s="39">
        <v>1</v>
      </c>
      <c r="H275" s="37"/>
      <c r="I275" s="38"/>
      <c r="J275" s="37" t="s">
        <v>201</v>
      </c>
      <c r="K275" s="41">
        <v>2</v>
      </c>
    </row>
    <row r="276" spans="1:11" ht="24.95" customHeight="1" outlineLevel="2">
      <c r="A276" s="20">
        <v>292</v>
      </c>
      <c r="B276" s="37" t="s">
        <v>197</v>
      </c>
      <c r="C276" s="38"/>
      <c r="D276" s="24">
        <f>(E276+I276)*0.7+(G276+60)*0.2+(K276+50)*0.1</f>
        <v>17.200000000000003</v>
      </c>
      <c r="E276" s="37"/>
      <c r="F276" s="37" t="s">
        <v>202</v>
      </c>
      <c r="G276" s="41">
        <v>1</v>
      </c>
      <c r="H276" s="37"/>
      <c r="I276" s="38"/>
      <c r="J276" s="37"/>
      <c r="K276" s="38"/>
    </row>
    <row r="277" spans="1:11" ht="24.95" customHeight="1" outlineLevel="2">
      <c r="A277" s="20">
        <v>293</v>
      </c>
      <c r="B277" s="37" t="s">
        <v>197</v>
      </c>
      <c r="C277" s="38"/>
      <c r="D277" s="24">
        <f>(E277+I277)*0.7+(G277+60)*0.2+(K277+50)*0.1</f>
        <v>17.200000000000003</v>
      </c>
      <c r="E277" s="37"/>
      <c r="F277" s="37" t="s">
        <v>203</v>
      </c>
      <c r="G277" s="41">
        <v>1</v>
      </c>
      <c r="H277" s="37"/>
      <c r="I277" s="38"/>
      <c r="J277" s="37"/>
      <c r="K277" s="38"/>
    </row>
    <row r="278" spans="1:11" ht="24.95" customHeight="1" outlineLevel="1">
      <c r="A278" s="20"/>
      <c r="B278" s="44" t="s">
        <v>1052</v>
      </c>
      <c r="C278" s="38">
        <f>SUBTOTAL(9,C274:C277)</f>
        <v>19008069</v>
      </c>
      <c r="D278" s="24">
        <f>(E278+I278)*0.7+(G278+60)*0.2+(K278+50)*0.1</f>
        <v>80.548999999999992</v>
      </c>
      <c r="E278" s="37">
        <f>SUBTOTAL(9,E274:E277)</f>
        <v>87.07</v>
      </c>
      <c r="F278" s="37"/>
      <c r="G278" s="41">
        <f>SUBTOTAL(9,G274:G277)</f>
        <v>8</v>
      </c>
      <c r="H278" s="37"/>
      <c r="I278" s="38">
        <f>SUBTOTAL(9,I274:I277)</f>
        <v>0</v>
      </c>
      <c r="J278" s="37"/>
      <c r="K278" s="38">
        <f>SUBTOTAL(9,K274:K277)</f>
        <v>10</v>
      </c>
    </row>
    <row r="279" spans="1:11" ht="24.95" customHeight="1" outlineLevel="2">
      <c r="A279" s="20">
        <v>219</v>
      </c>
      <c r="B279" s="20" t="s">
        <v>704</v>
      </c>
      <c r="C279" s="48">
        <v>19008010</v>
      </c>
      <c r="D279" s="24">
        <f>(E279+I279)*0.7+(G279+60)*0.2+(K279+50)*0.1</f>
        <v>75.49499999999999</v>
      </c>
      <c r="E279" s="26">
        <v>81.849999999999994</v>
      </c>
      <c r="F279" s="48" t="s">
        <v>705</v>
      </c>
      <c r="G279" s="39">
        <v>2</v>
      </c>
      <c r="H279" s="20"/>
      <c r="I279" s="20"/>
      <c r="J279" s="48" t="s">
        <v>554</v>
      </c>
      <c r="K279" s="39">
        <v>8</v>
      </c>
    </row>
    <row r="280" spans="1:11" ht="24.95" customHeight="1" outlineLevel="2">
      <c r="A280" s="20">
        <v>220</v>
      </c>
      <c r="B280" s="20" t="s">
        <v>704</v>
      </c>
      <c r="C280" s="20"/>
      <c r="D280" s="24">
        <f>(E280+I280)*0.7+(G280+60)*0.2+(K280+50)*0.1</f>
        <v>18</v>
      </c>
      <c r="E280" s="20"/>
      <c r="F280" s="48" t="s">
        <v>706</v>
      </c>
      <c r="G280" s="39">
        <v>4</v>
      </c>
      <c r="H280" s="20"/>
      <c r="I280" s="20"/>
      <c r="J280" s="48" t="s">
        <v>707</v>
      </c>
      <c r="K280" s="39">
        <v>2</v>
      </c>
    </row>
    <row r="281" spans="1:11" ht="24.95" customHeight="1" outlineLevel="2">
      <c r="A281" s="20">
        <v>221</v>
      </c>
      <c r="B281" s="20" t="s">
        <v>704</v>
      </c>
      <c r="C281" s="20"/>
      <c r="D281" s="24">
        <f>(E281+I281)*0.7+(G281+60)*0.2+(K281+50)*0.1</f>
        <v>17.400000000000002</v>
      </c>
      <c r="E281" s="20"/>
      <c r="F281" s="48" t="s">
        <v>708</v>
      </c>
      <c r="G281" s="39">
        <v>1</v>
      </c>
      <c r="H281" s="20"/>
      <c r="I281" s="20"/>
      <c r="J281" s="48" t="s">
        <v>709</v>
      </c>
      <c r="K281" s="39">
        <v>2</v>
      </c>
    </row>
    <row r="282" spans="1:11" ht="24.95" customHeight="1" outlineLevel="2">
      <c r="A282" s="20">
        <v>222</v>
      </c>
      <c r="B282" s="20" t="s">
        <v>704</v>
      </c>
      <c r="C282" s="20"/>
      <c r="D282" s="24">
        <f>(E282+I282)*0.7+(G282+60)*0.2+(K282+50)*0.1</f>
        <v>17.400000000000002</v>
      </c>
      <c r="E282" s="20"/>
      <c r="F282" s="48" t="s">
        <v>665</v>
      </c>
      <c r="G282" s="39">
        <v>1</v>
      </c>
      <c r="H282" s="20"/>
      <c r="I282" s="20"/>
      <c r="J282" s="51" t="s">
        <v>710</v>
      </c>
      <c r="K282" s="56">
        <v>2</v>
      </c>
    </row>
    <row r="283" spans="1:11" ht="24.95" customHeight="1" outlineLevel="2">
      <c r="A283" s="20">
        <v>223</v>
      </c>
      <c r="B283" s="20" t="s">
        <v>704</v>
      </c>
      <c r="C283" s="20"/>
      <c r="D283" s="24">
        <f>(E283+I283)*0.7+(G283+60)*0.2+(K283+50)*0.1</f>
        <v>17.400000000000002</v>
      </c>
      <c r="E283" s="20"/>
      <c r="F283" s="51" t="s">
        <v>711</v>
      </c>
      <c r="G283" s="52">
        <v>1</v>
      </c>
      <c r="H283" s="20"/>
      <c r="I283" s="20"/>
      <c r="J283" s="51" t="s">
        <v>712</v>
      </c>
      <c r="K283" s="56">
        <v>2</v>
      </c>
    </row>
    <row r="284" spans="1:11" ht="24.95" customHeight="1" outlineLevel="2">
      <c r="A284" s="20">
        <v>224</v>
      </c>
      <c r="B284" s="20" t="s">
        <v>704</v>
      </c>
      <c r="C284" s="20"/>
      <c r="D284" s="24">
        <f>(E284+I284)*0.7+(G284+60)*0.2+(K284+50)*0.1</f>
        <v>17.400000000000002</v>
      </c>
      <c r="E284" s="20"/>
      <c r="F284" s="57" t="s">
        <v>713</v>
      </c>
      <c r="G284" s="41">
        <v>1</v>
      </c>
      <c r="H284" s="20"/>
      <c r="I284" s="20"/>
      <c r="J284" s="28" t="s">
        <v>714</v>
      </c>
      <c r="K284" s="27">
        <v>2</v>
      </c>
    </row>
    <row r="285" spans="1:11" ht="24.95" customHeight="1" outlineLevel="2">
      <c r="A285" s="20">
        <v>225</v>
      </c>
      <c r="B285" s="20" t="s">
        <v>704</v>
      </c>
      <c r="C285" s="20"/>
      <c r="D285" s="24">
        <f>(E285+I285)*0.7+(G285+60)*0.2+(K285+50)*0.1</f>
        <v>17.400000000000002</v>
      </c>
      <c r="E285" s="20"/>
      <c r="F285" s="37" t="s">
        <v>671</v>
      </c>
      <c r="G285" s="39">
        <v>1</v>
      </c>
      <c r="H285" s="20"/>
      <c r="I285" s="20"/>
      <c r="J285" s="51" t="s">
        <v>674</v>
      </c>
      <c r="K285" s="39">
        <v>2</v>
      </c>
    </row>
    <row r="286" spans="1:11" ht="24.95" customHeight="1" outlineLevel="2" collapsed="1">
      <c r="A286" s="20">
        <v>226</v>
      </c>
      <c r="B286" s="20" t="s">
        <v>704</v>
      </c>
      <c r="C286" s="20"/>
      <c r="D286" s="24">
        <f>(E286+I286)*0.7+(G286+60)*0.2+(K286+50)*0.1</f>
        <v>17.200000000000003</v>
      </c>
      <c r="E286" s="20"/>
      <c r="F286" s="37" t="s">
        <v>673</v>
      </c>
      <c r="G286" s="39">
        <v>1</v>
      </c>
      <c r="H286" s="20"/>
      <c r="I286" s="20"/>
      <c r="J286" s="51"/>
      <c r="K286" s="49"/>
    </row>
    <row r="287" spans="1:11" ht="24.95" customHeight="1" outlineLevel="2">
      <c r="A287" s="20">
        <v>227</v>
      </c>
      <c r="B287" s="20" t="s">
        <v>704</v>
      </c>
      <c r="C287" s="20"/>
      <c r="D287" s="24">
        <f>(E287+I287)*0.7+(G287+60)*0.2+(K287+50)*0.1</f>
        <v>17.200000000000003</v>
      </c>
      <c r="E287" s="20"/>
      <c r="F287" s="37" t="s">
        <v>675</v>
      </c>
      <c r="G287" s="39">
        <v>1</v>
      </c>
      <c r="H287" s="20"/>
      <c r="I287" s="20"/>
      <c r="J287" s="20"/>
      <c r="K287" s="22"/>
    </row>
    <row r="288" spans="1:11" ht="24.95" customHeight="1" outlineLevel="2">
      <c r="A288" s="20">
        <v>228</v>
      </c>
      <c r="B288" s="20" t="s">
        <v>704</v>
      </c>
      <c r="C288" s="20"/>
      <c r="D288" s="24">
        <f>(E288+I288)*0.7+(G288+60)*0.2+(K288+50)*0.1</f>
        <v>17.200000000000003</v>
      </c>
      <c r="E288" s="20"/>
      <c r="F288" s="37" t="s">
        <v>676</v>
      </c>
      <c r="G288" s="39">
        <v>1</v>
      </c>
      <c r="H288" s="20"/>
      <c r="I288" s="20"/>
      <c r="J288" s="20"/>
      <c r="K288" s="22"/>
    </row>
    <row r="289" spans="1:11" ht="24.95" customHeight="1" outlineLevel="2">
      <c r="A289" s="20">
        <v>229</v>
      </c>
      <c r="B289" s="20" t="s">
        <v>704</v>
      </c>
      <c r="C289" s="20"/>
      <c r="D289" s="24">
        <f>(E289+I289)*0.7+(G289+60)*0.2+(K289+50)*0.1</f>
        <v>17.200000000000003</v>
      </c>
      <c r="E289" s="20"/>
      <c r="F289" s="37" t="s">
        <v>715</v>
      </c>
      <c r="G289" s="39">
        <v>1</v>
      </c>
      <c r="H289" s="20"/>
      <c r="I289" s="20"/>
      <c r="J289" s="20"/>
      <c r="K289" s="22"/>
    </row>
    <row r="290" spans="1:11" ht="24.95" customHeight="1" outlineLevel="2">
      <c r="A290" s="20">
        <v>230</v>
      </c>
      <c r="B290" s="20" t="s">
        <v>704</v>
      </c>
      <c r="C290" s="20"/>
      <c r="D290" s="24">
        <f>(E290+I290)*0.7+(G290+60)*0.2+(K290+50)*0.1</f>
        <v>17.200000000000003</v>
      </c>
      <c r="E290" s="20"/>
      <c r="F290" s="37" t="s">
        <v>716</v>
      </c>
      <c r="G290" s="39">
        <v>1</v>
      </c>
      <c r="H290" s="20"/>
      <c r="I290" s="20"/>
      <c r="J290" s="20"/>
      <c r="K290" s="22"/>
    </row>
    <row r="291" spans="1:11" ht="24.95" customHeight="1" outlineLevel="2">
      <c r="A291" s="20">
        <v>231</v>
      </c>
      <c r="B291" s="20" t="s">
        <v>704</v>
      </c>
      <c r="C291" s="20"/>
      <c r="D291" s="24">
        <f>(E291+I291)*0.7+(G291+60)*0.2+(K291+50)*0.1</f>
        <v>17.200000000000003</v>
      </c>
      <c r="E291" s="20"/>
      <c r="F291" s="41" t="s">
        <v>717</v>
      </c>
      <c r="G291" s="39">
        <v>1</v>
      </c>
      <c r="H291" s="20"/>
      <c r="I291" s="20"/>
      <c r="J291" s="20"/>
      <c r="K291" s="22"/>
    </row>
    <row r="292" spans="1:11" ht="24.95" customHeight="1" outlineLevel="2">
      <c r="A292" s="20">
        <v>232</v>
      </c>
      <c r="B292" s="20" t="s">
        <v>704</v>
      </c>
      <c r="C292" s="20"/>
      <c r="D292" s="24">
        <f>(E292+I292)*0.7+(G292+60)*0.2+(K292+50)*0.1</f>
        <v>17.200000000000003</v>
      </c>
      <c r="E292" s="20"/>
      <c r="F292" s="20" t="s">
        <v>718</v>
      </c>
      <c r="G292" s="26">
        <v>1</v>
      </c>
      <c r="H292" s="20"/>
      <c r="I292" s="20"/>
      <c r="J292" s="20"/>
      <c r="K292" s="22"/>
    </row>
    <row r="293" spans="1:11" ht="24.95" customHeight="1" outlineLevel="2">
      <c r="A293" s="20">
        <v>233</v>
      </c>
      <c r="B293" s="20" t="s">
        <v>704</v>
      </c>
      <c r="C293" s="20"/>
      <c r="D293" s="24">
        <f>(E293+I293)*0.7+(G293+60)*0.2+(K293+50)*0.1</f>
        <v>17.200000000000003</v>
      </c>
      <c r="E293" s="20"/>
      <c r="F293" s="20" t="s">
        <v>719</v>
      </c>
      <c r="G293" s="26">
        <v>1</v>
      </c>
      <c r="H293" s="20"/>
      <c r="I293" s="20"/>
      <c r="J293" s="20"/>
      <c r="K293" s="22"/>
    </row>
    <row r="294" spans="1:11" ht="24.95" customHeight="1" outlineLevel="2">
      <c r="A294" s="20">
        <v>234</v>
      </c>
      <c r="B294" s="20" t="s">
        <v>704</v>
      </c>
      <c r="C294" s="20"/>
      <c r="D294" s="24">
        <f>(E294+I294)*0.7+(G294+60)*0.2+(K294+50)*0.1</f>
        <v>17.200000000000003</v>
      </c>
      <c r="E294" s="20"/>
      <c r="F294" s="20" t="s">
        <v>720</v>
      </c>
      <c r="G294" s="58">
        <v>1</v>
      </c>
      <c r="H294" s="20"/>
      <c r="I294" s="20"/>
      <c r="J294" s="20"/>
      <c r="K294" s="22"/>
    </row>
    <row r="295" spans="1:11" ht="24.95" customHeight="1" outlineLevel="2">
      <c r="A295" s="20">
        <v>235</v>
      </c>
      <c r="B295" s="45" t="s">
        <v>704</v>
      </c>
      <c r="C295" s="20"/>
      <c r="D295" s="24">
        <f>(E295+I295)*0.7+(G295+60)*0.2+(K295+50)*0.1</f>
        <v>17.200000000000003</v>
      </c>
      <c r="E295" s="20"/>
      <c r="F295" s="29" t="s">
        <v>1303</v>
      </c>
      <c r="G295" s="58">
        <v>1</v>
      </c>
      <c r="H295" s="20"/>
      <c r="I295" s="20"/>
      <c r="J295" s="20"/>
      <c r="K295" s="22"/>
    </row>
    <row r="296" spans="1:11" ht="24.95" customHeight="1" outlineLevel="1">
      <c r="A296" s="20"/>
      <c r="B296" s="106" t="s">
        <v>1047</v>
      </c>
      <c r="C296" s="20">
        <f>SUBTOTAL(9,C279:C295)</f>
        <v>19008010</v>
      </c>
      <c r="D296" s="24">
        <f>(E296+I296)*0.7+(G296+60)*0.2+(K296+50)*0.1</f>
        <v>80.49499999999999</v>
      </c>
      <c r="E296" s="20">
        <f>SUBTOTAL(9,E279:E295)</f>
        <v>81.849999999999994</v>
      </c>
      <c r="F296" s="20"/>
      <c r="G296" s="58">
        <f>SUBTOTAL(9,G279:G295)</f>
        <v>21</v>
      </c>
      <c r="H296" s="20"/>
      <c r="I296" s="20">
        <f>SUBTOTAL(9,I279:I295)</f>
        <v>0</v>
      </c>
      <c r="J296" s="20"/>
      <c r="K296" s="22">
        <f>SUBTOTAL(9,K279:K295)</f>
        <v>20</v>
      </c>
    </row>
    <row r="297" spans="1:11" ht="24.95" customHeight="1" outlineLevel="2">
      <c r="A297" s="20">
        <v>250</v>
      </c>
      <c r="B297" s="31" t="s">
        <v>1</v>
      </c>
      <c r="C297" s="32">
        <v>19008056</v>
      </c>
      <c r="D297" s="24">
        <f>(E297+I297)*0.7+(G297+60)*0.2+(K297+50)*0.1</f>
        <v>75.434999999999988</v>
      </c>
      <c r="E297" s="26">
        <v>82.05</v>
      </c>
      <c r="F297" s="33" t="s">
        <v>1219</v>
      </c>
      <c r="G297" s="34">
        <v>1</v>
      </c>
      <c r="H297" s="33"/>
      <c r="I297" s="33"/>
      <c r="J297" s="33" t="s">
        <v>1220</v>
      </c>
      <c r="K297" s="33">
        <v>8</v>
      </c>
    </row>
    <row r="298" spans="1:11" ht="24.95" customHeight="1" outlineLevel="2">
      <c r="A298" s="20">
        <v>251</v>
      </c>
      <c r="B298" s="31" t="s">
        <v>1</v>
      </c>
      <c r="C298" s="32"/>
      <c r="D298" s="24">
        <f>(E298+I298)*0.7+(G298+60)*0.2+(K298+50)*0.1</f>
        <v>17.400000000000002</v>
      </c>
      <c r="E298" s="33"/>
      <c r="F298" s="33" t="s">
        <v>1221</v>
      </c>
      <c r="G298" s="34">
        <v>1</v>
      </c>
      <c r="H298" s="33"/>
      <c r="I298" s="33"/>
      <c r="J298" s="33" t="s">
        <v>1247</v>
      </c>
      <c r="K298" s="33">
        <v>2</v>
      </c>
    </row>
    <row r="299" spans="1:11" ht="24.95" customHeight="1" outlineLevel="2">
      <c r="A299" s="20">
        <v>252</v>
      </c>
      <c r="B299" s="31" t="s">
        <v>1</v>
      </c>
      <c r="C299" s="32"/>
      <c r="D299" s="24">
        <f>(E299+I299)*0.7+(G299+60)*0.2+(K299+50)*0.1</f>
        <v>17.400000000000002</v>
      </c>
      <c r="E299" s="33"/>
      <c r="F299" s="33" t="s">
        <v>1223</v>
      </c>
      <c r="G299" s="34">
        <v>1</v>
      </c>
      <c r="H299" s="33"/>
      <c r="I299" s="33"/>
      <c r="J299" s="33" t="s">
        <v>2</v>
      </c>
      <c r="K299" s="33">
        <v>2</v>
      </c>
    </row>
    <row r="300" spans="1:11" ht="24.95" customHeight="1" outlineLevel="2">
      <c r="A300" s="20">
        <v>253</v>
      </c>
      <c r="B300" s="31" t="s">
        <v>1</v>
      </c>
      <c r="C300" s="32"/>
      <c r="D300" s="24">
        <f>(E300+I300)*0.7+(G300+60)*0.2+(K300+50)*0.1</f>
        <v>17.400000000000002</v>
      </c>
      <c r="E300" s="33"/>
      <c r="F300" s="33" t="s">
        <v>1225</v>
      </c>
      <c r="G300" s="34">
        <v>1</v>
      </c>
      <c r="H300" s="33"/>
      <c r="I300" s="33"/>
      <c r="J300" s="33" t="s">
        <v>3</v>
      </c>
      <c r="K300" s="33">
        <v>2</v>
      </c>
    </row>
    <row r="301" spans="1:11" ht="24.95" customHeight="1" outlineLevel="2">
      <c r="A301" s="20">
        <v>254</v>
      </c>
      <c r="B301" s="31" t="s">
        <v>1</v>
      </c>
      <c r="C301" s="32"/>
      <c r="D301" s="24">
        <f>(E301+I301)*0.7+(G301+60)*0.2+(K301+50)*0.1</f>
        <v>17.400000000000002</v>
      </c>
      <c r="E301" s="33"/>
      <c r="F301" s="33" t="s">
        <v>1227</v>
      </c>
      <c r="G301" s="34">
        <v>1</v>
      </c>
      <c r="H301" s="33"/>
      <c r="I301" s="33"/>
      <c r="J301" s="33" t="s">
        <v>1289</v>
      </c>
      <c r="K301" s="33">
        <v>2</v>
      </c>
    </row>
    <row r="302" spans="1:11" ht="24.95" customHeight="1" outlineLevel="2">
      <c r="A302" s="20">
        <v>255</v>
      </c>
      <c r="B302" s="31" t="s">
        <v>1</v>
      </c>
      <c r="C302" s="32"/>
      <c r="D302" s="24">
        <f>(E302+I302)*0.7+(G302+60)*0.2+(K302+50)*0.1</f>
        <v>17.400000000000002</v>
      </c>
      <c r="E302" s="33"/>
      <c r="F302" s="33" t="s">
        <v>4</v>
      </c>
      <c r="G302" s="34">
        <v>1</v>
      </c>
      <c r="H302" s="33"/>
      <c r="I302" s="33"/>
      <c r="J302" s="33" t="s">
        <v>1222</v>
      </c>
      <c r="K302" s="33">
        <v>2</v>
      </c>
    </row>
    <row r="303" spans="1:11" ht="24.95" customHeight="1" outlineLevel="2">
      <c r="A303" s="20">
        <v>256</v>
      </c>
      <c r="B303" s="31" t="s">
        <v>1</v>
      </c>
      <c r="C303" s="32"/>
      <c r="D303" s="24">
        <f>(E303+I303)*0.7+(G303+60)*0.2+(K303+50)*0.1</f>
        <v>17.200000000000003</v>
      </c>
      <c r="E303" s="33"/>
      <c r="F303" s="33" t="s">
        <v>5</v>
      </c>
      <c r="G303" s="34">
        <v>1</v>
      </c>
      <c r="H303" s="33"/>
      <c r="I303" s="33"/>
      <c r="J303" s="33"/>
      <c r="K303" s="33"/>
    </row>
    <row r="304" spans="1:11" ht="24.95" customHeight="1" outlineLevel="2">
      <c r="A304" s="20">
        <v>257</v>
      </c>
      <c r="B304" s="31" t="s">
        <v>1</v>
      </c>
      <c r="C304" s="32"/>
      <c r="D304" s="24">
        <f>(E304+I304)*0.7+(G304+60)*0.2+(K304+50)*0.1</f>
        <v>17.200000000000003</v>
      </c>
      <c r="E304" s="33"/>
      <c r="F304" s="33" t="s">
        <v>1298</v>
      </c>
      <c r="G304" s="34">
        <v>1</v>
      </c>
      <c r="H304" s="33"/>
      <c r="I304" s="33"/>
      <c r="J304" s="33"/>
      <c r="K304" s="33"/>
    </row>
    <row r="305" spans="1:11" ht="24.95" customHeight="1" outlineLevel="2">
      <c r="A305" s="20">
        <v>258</v>
      </c>
      <c r="B305" s="31" t="s">
        <v>1</v>
      </c>
      <c r="C305" s="32"/>
      <c r="D305" s="24">
        <f>(E305+I305)*0.7+(G305+60)*0.2+(K305+50)*0.1</f>
        <v>17.399999999999999</v>
      </c>
      <c r="E305" s="33"/>
      <c r="F305" s="33" t="s">
        <v>6</v>
      </c>
      <c r="G305" s="34">
        <v>2</v>
      </c>
      <c r="H305" s="33"/>
      <c r="I305" s="33"/>
      <c r="J305" s="33"/>
      <c r="K305" s="33"/>
    </row>
    <row r="306" spans="1:11" ht="24.95" customHeight="1" outlineLevel="2">
      <c r="A306" s="20">
        <v>259</v>
      </c>
      <c r="B306" s="31" t="s">
        <v>1</v>
      </c>
      <c r="C306" s="32"/>
      <c r="D306" s="24">
        <f>(E306+I306)*0.7+(G306+60)*0.2+(K306+50)*0.1</f>
        <v>17.399999999999999</v>
      </c>
      <c r="E306" s="33"/>
      <c r="F306" s="33" t="s">
        <v>7</v>
      </c>
      <c r="G306" s="34">
        <v>2</v>
      </c>
      <c r="H306" s="33"/>
      <c r="I306" s="33"/>
      <c r="J306" s="33"/>
      <c r="K306" s="33"/>
    </row>
    <row r="307" spans="1:11" ht="24.95" customHeight="1" outlineLevel="2">
      <c r="A307" s="20">
        <v>260</v>
      </c>
      <c r="B307" s="31" t="s">
        <v>1</v>
      </c>
      <c r="C307" s="32"/>
      <c r="D307" s="24">
        <f>(E307+I307)*0.7+(G307+60)*0.2+(K307+50)*0.1</f>
        <v>17.399999999999999</v>
      </c>
      <c r="E307" s="33"/>
      <c r="F307" s="33" t="s">
        <v>574</v>
      </c>
      <c r="G307" s="34">
        <v>2</v>
      </c>
      <c r="H307" s="33"/>
      <c r="I307" s="33"/>
      <c r="J307" s="33"/>
      <c r="K307" s="33"/>
    </row>
    <row r="308" spans="1:11" ht="24.95" customHeight="1" outlineLevel="2">
      <c r="A308" s="20">
        <v>261</v>
      </c>
      <c r="B308" s="31" t="s">
        <v>1</v>
      </c>
      <c r="C308" s="32"/>
      <c r="D308" s="24">
        <f>(E308+I308)*0.7+(G308+60)*0.2+(K308+50)*0.1</f>
        <v>17.200000000000003</v>
      </c>
      <c r="E308" s="33"/>
      <c r="F308" s="33" t="s">
        <v>8</v>
      </c>
      <c r="G308" s="34">
        <v>1</v>
      </c>
      <c r="H308" s="33"/>
      <c r="I308" s="33"/>
      <c r="J308" s="33"/>
      <c r="K308" s="33"/>
    </row>
    <row r="309" spans="1:11" ht="24.95" customHeight="1" outlineLevel="2">
      <c r="A309" s="20">
        <v>262</v>
      </c>
      <c r="B309" s="31" t="s">
        <v>1</v>
      </c>
      <c r="C309" s="32"/>
      <c r="D309" s="24">
        <f>(E309+I309)*0.7+(G309+60)*0.2+(K309+50)*0.1</f>
        <v>17.200000000000003</v>
      </c>
      <c r="E309" s="33"/>
      <c r="F309" s="33" t="s">
        <v>9</v>
      </c>
      <c r="G309" s="34">
        <v>1</v>
      </c>
      <c r="H309" s="33"/>
      <c r="I309" s="33"/>
      <c r="J309" s="33"/>
      <c r="K309" s="33"/>
    </row>
    <row r="310" spans="1:11" ht="24.95" customHeight="1" outlineLevel="2" collapsed="1">
      <c r="A310" s="20">
        <v>263</v>
      </c>
      <c r="B310" s="31" t="s">
        <v>1</v>
      </c>
      <c r="C310" s="32"/>
      <c r="D310" s="24">
        <f>(E310+I310)*0.7+(G310+60)*0.2+(K310+50)*0.1</f>
        <v>17.200000000000003</v>
      </c>
      <c r="E310" s="33"/>
      <c r="F310" s="33" t="s">
        <v>1243</v>
      </c>
      <c r="G310" s="34">
        <v>1</v>
      </c>
      <c r="H310" s="33"/>
      <c r="I310" s="33"/>
      <c r="J310" s="33"/>
      <c r="K310" s="33"/>
    </row>
    <row r="311" spans="1:11" ht="24.95" customHeight="1" outlineLevel="2">
      <c r="A311" s="20">
        <v>264</v>
      </c>
      <c r="B311" s="31" t="s">
        <v>1</v>
      </c>
      <c r="C311" s="32"/>
      <c r="D311" s="24">
        <f>(E311+I311)*0.7+(G311+60)*0.2+(K311+50)*0.1</f>
        <v>17.200000000000003</v>
      </c>
      <c r="E311" s="33"/>
      <c r="F311" s="33" t="s">
        <v>10</v>
      </c>
      <c r="G311" s="34">
        <v>1</v>
      </c>
      <c r="H311" s="33"/>
      <c r="I311" s="33"/>
      <c r="J311" s="33"/>
      <c r="K311" s="33"/>
    </row>
    <row r="312" spans="1:11" ht="24.95" customHeight="1" outlineLevel="2">
      <c r="A312" s="20">
        <v>265</v>
      </c>
      <c r="B312" s="31" t="s">
        <v>1</v>
      </c>
      <c r="C312" s="32"/>
      <c r="D312" s="24">
        <f>(E312+I312)*0.7+(G312+60)*0.2+(K312+50)*0.1</f>
        <v>17.200000000000003</v>
      </c>
      <c r="E312" s="33"/>
      <c r="F312" s="33" t="s">
        <v>1236</v>
      </c>
      <c r="G312" s="34">
        <v>1</v>
      </c>
      <c r="H312" s="33"/>
      <c r="I312" s="33"/>
      <c r="J312" s="33"/>
      <c r="K312" s="33"/>
    </row>
    <row r="313" spans="1:11" ht="24.95" customHeight="1" outlineLevel="2">
      <c r="A313" s="20">
        <v>266</v>
      </c>
      <c r="B313" s="31" t="s">
        <v>1</v>
      </c>
      <c r="C313" s="32"/>
      <c r="D313" s="24">
        <f>(E313+I313)*0.7+(G313+60)*0.2+(K313+50)*0.1</f>
        <v>17</v>
      </c>
      <c r="E313" s="33"/>
      <c r="F313" s="33"/>
      <c r="G313" s="34"/>
      <c r="H313" s="33"/>
      <c r="I313" s="33"/>
      <c r="J313" s="33"/>
      <c r="K313" s="33"/>
    </row>
    <row r="314" spans="1:11" ht="24.95" customHeight="1" outlineLevel="2">
      <c r="A314" s="20">
        <v>267</v>
      </c>
      <c r="B314" s="31" t="s">
        <v>1</v>
      </c>
      <c r="C314" s="32"/>
      <c r="D314" s="24">
        <f>(E314+I314)*0.7+(G314+60)*0.2+(K314+50)*0.1</f>
        <v>17.200000000000003</v>
      </c>
      <c r="E314" s="33"/>
      <c r="F314" s="33" t="s">
        <v>11</v>
      </c>
      <c r="G314" s="34">
        <v>1</v>
      </c>
      <c r="H314" s="33"/>
      <c r="I314" s="33"/>
      <c r="J314" s="33"/>
      <c r="K314" s="33"/>
    </row>
    <row r="315" spans="1:11" ht="24.95" customHeight="1" outlineLevel="1">
      <c r="A315" s="20"/>
      <c r="B315" s="36" t="s">
        <v>1049</v>
      </c>
      <c r="C315" s="32">
        <f>SUBTOTAL(9,C297:C314)</f>
        <v>19008056</v>
      </c>
      <c r="D315" s="24">
        <f>(E315+I315)*0.7+(G315+60)*0.2+(K315+50)*0.1</f>
        <v>80.234999999999999</v>
      </c>
      <c r="E315" s="33">
        <f>SUBTOTAL(9,E297:E314)</f>
        <v>82.05</v>
      </c>
      <c r="F315" s="33"/>
      <c r="G315" s="34">
        <f>SUBTOTAL(9,G297:G314)</f>
        <v>20</v>
      </c>
      <c r="H315" s="33"/>
      <c r="I315" s="33">
        <f>SUBTOTAL(9,I297:I314)</f>
        <v>0</v>
      </c>
      <c r="J315" s="33"/>
      <c r="K315" s="33">
        <f>SUBTOTAL(9,K297:K314)</f>
        <v>18</v>
      </c>
    </row>
    <row r="316" spans="1:11" ht="24.95" customHeight="1" outlineLevel="2">
      <c r="A316" s="20">
        <v>311</v>
      </c>
      <c r="B316" s="20" t="s">
        <v>721</v>
      </c>
      <c r="C316" s="22">
        <v>19008004</v>
      </c>
      <c r="D316" s="24">
        <f>(E316+I316)*0.7+(G316+60)*0.2+(K316+50)*0.1</f>
        <v>74.61399999999999</v>
      </c>
      <c r="E316" s="26">
        <v>80.02</v>
      </c>
      <c r="F316" s="20" t="s">
        <v>722</v>
      </c>
      <c r="G316" s="26">
        <v>4</v>
      </c>
      <c r="H316" s="20"/>
      <c r="I316" s="20"/>
      <c r="J316" s="20" t="s">
        <v>554</v>
      </c>
      <c r="K316" s="22">
        <v>8</v>
      </c>
    </row>
    <row r="317" spans="1:11" ht="24.95" customHeight="1" outlineLevel="2">
      <c r="A317" s="20">
        <v>312</v>
      </c>
      <c r="B317" s="20" t="s">
        <v>721</v>
      </c>
      <c r="C317" s="20"/>
      <c r="D317" s="24">
        <f>(E317+I317)*0.7+(G317+60)*0.2+(K317+50)*0.1</f>
        <v>17.400000000000002</v>
      </c>
      <c r="E317" s="20"/>
      <c r="F317" s="20" t="s">
        <v>723</v>
      </c>
      <c r="G317" s="26">
        <v>1</v>
      </c>
      <c r="H317" s="20"/>
      <c r="I317" s="20"/>
      <c r="J317" s="20" t="s">
        <v>724</v>
      </c>
      <c r="K317" s="22">
        <v>2</v>
      </c>
    </row>
    <row r="318" spans="1:11" ht="24.95" customHeight="1" outlineLevel="2">
      <c r="A318" s="20">
        <v>313</v>
      </c>
      <c r="B318" s="20" t="s">
        <v>721</v>
      </c>
      <c r="C318" s="20"/>
      <c r="D318" s="24">
        <f>(E318+I318)*0.7+(G318+60)*0.2+(K318+50)*0.1</f>
        <v>17.400000000000002</v>
      </c>
      <c r="E318" s="20"/>
      <c r="F318" s="20" t="s">
        <v>725</v>
      </c>
      <c r="G318" s="26">
        <v>1</v>
      </c>
      <c r="H318" s="20"/>
      <c r="I318" s="20"/>
      <c r="J318" s="20" t="s">
        <v>726</v>
      </c>
      <c r="K318" s="26">
        <v>2</v>
      </c>
    </row>
    <row r="319" spans="1:11" ht="24.95" customHeight="1" outlineLevel="2">
      <c r="A319" s="20">
        <v>314</v>
      </c>
      <c r="B319" s="20" t="s">
        <v>721</v>
      </c>
      <c r="C319" s="20"/>
      <c r="D319" s="24">
        <f>(E319+I319)*0.7+(G319+60)*0.2+(K319+50)*0.1</f>
        <v>17.400000000000002</v>
      </c>
      <c r="E319" s="20"/>
      <c r="F319" s="20" t="s">
        <v>727</v>
      </c>
      <c r="G319" s="26">
        <v>1</v>
      </c>
      <c r="H319" s="20"/>
      <c r="I319" s="20"/>
      <c r="J319" s="20" t="s">
        <v>728</v>
      </c>
      <c r="K319" s="26">
        <v>2</v>
      </c>
    </row>
    <row r="320" spans="1:11" ht="24.95" customHeight="1" outlineLevel="2">
      <c r="A320" s="20">
        <v>315</v>
      </c>
      <c r="B320" s="20" t="s">
        <v>721</v>
      </c>
      <c r="C320" s="20"/>
      <c r="D320" s="24">
        <f>(E320+I320)*0.7+(G320+60)*0.2+(K320+50)*0.1</f>
        <v>17.400000000000002</v>
      </c>
      <c r="E320" s="20"/>
      <c r="F320" s="20" t="s">
        <v>729</v>
      </c>
      <c r="G320" s="26">
        <v>1</v>
      </c>
      <c r="H320" s="20"/>
      <c r="I320" s="20"/>
      <c r="J320" s="20" t="s">
        <v>730</v>
      </c>
      <c r="K320" s="26">
        <v>2</v>
      </c>
    </row>
    <row r="321" spans="1:11" ht="24.95" customHeight="1" outlineLevel="2">
      <c r="A321" s="20">
        <v>316</v>
      </c>
      <c r="B321" s="20" t="s">
        <v>721</v>
      </c>
      <c r="C321" s="20"/>
      <c r="D321" s="24">
        <f>(E321+I321)*0.7+(G321+60)*0.2+(K321+50)*0.1</f>
        <v>17.400000000000002</v>
      </c>
      <c r="E321" s="20"/>
      <c r="F321" s="20" t="s">
        <v>731</v>
      </c>
      <c r="G321" s="26">
        <v>1</v>
      </c>
      <c r="H321" s="20"/>
      <c r="I321" s="20"/>
      <c r="J321" s="20" t="s">
        <v>732</v>
      </c>
      <c r="K321" s="26">
        <v>2</v>
      </c>
    </row>
    <row r="322" spans="1:11" ht="24.95" customHeight="1" outlineLevel="2">
      <c r="A322" s="20">
        <v>317</v>
      </c>
      <c r="B322" s="20" t="s">
        <v>721</v>
      </c>
      <c r="C322" s="20"/>
      <c r="D322" s="24">
        <f>(E322+I322)*0.7+(G322+60)*0.2+(K322+50)*0.1</f>
        <v>17.400000000000002</v>
      </c>
      <c r="E322" s="20"/>
      <c r="F322" s="20" t="s">
        <v>733</v>
      </c>
      <c r="G322" s="26">
        <v>1</v>
      </c>
      <c r="H322" s="20"/>
      <c r="I322" s="20"/>
      <c r="J322" s="20" t="s">
        <v>734</v>
      </c>
      <c r="K322" s="22">
        <v>2</v>
      </c>
    </row>
    <row r="323" spans="1:11" ht="24.95" customHeight="1" outlineLevel="2">
      <c r="A323" s="20">
        <v>318</v>
      </c>
      <c r="B323" s="20" t="s">
        <v>721</v>
      </c>
      <c r="C323" s="20"/>
      <c r="D323" s="24">
        <f>(E323+I323)*0.7+(G323+60)*0.2+(K323+50)*0.1</f>
        <v>17.400000000000002</v>
      </c>
      <c r="E323" s="20"/>
      <c r="F323" s="20" t="s">
        <v>735</v>
      </c>
      <c r="G323" s="26">
        <v>1</v>
      </c>
      <c r="H323" s="20"/>
      <c r="I323" s="20"/>
      <c r="J323" s="20" t="s">
        <v>736</v>
      </c>
      <c r="K323" s="26">
        <v>2</v>
      </c>
    </row>
    <row r="324" spans="1:11" ht="24.95" customHeight="1" outlineLevel="2">
      <c r="A324" s="20">
        <v>319</v>
      </c>
      <c r="B324" s="20" t="s">
        <v>721</v>
      </c>
      <c r="C324" s="20"/>
      <c r="D324" s="24">
        <f>(E324+I324)*0.7+(G324+60)*0.2+(K324+50)*0.1</f>
        <v>17.200000000000003</v>
      </c>
      <c r="E324" s="20"/>
      <c r="F324" s="20" t="s">
        <v>737</v>
      </c>
      <c r="G324" s="26">
        <v>1</v>
      </c>
      <c r="H324" s="20"/>
      <c r="I324" s="20"/>
      <c r="J324" s="20"/>
      <c r="K324" s="22"/>
    </row>
    <row r="325" spans="1:11" ht="24.95" customHeight="1" outlineLevel="2">
      <c r="A325" s="20">
        <v>320</v>
      </c>
      <c r="B325" s="20" t="s">
        <v>721</v>
      </c>
      <c r="C325" s="20"/>
      <c r="D325" s="24">
        <f>(E325+I325)*0.7+(G325+60)*0.2+(K325+50)*0.1</f>
        <v>17.200000000000003</v>
      </c>
      <c r="E325" s="20"/>
      <c r="F325" s="20" t="s">
        <v>738</v>
      </c>
      <c r="G325" s="26">
        <v>1</v>
      </c>
      <c r="H325" s="20"/>
      <c r="I325" s="20"/>
      <c r="J325" s="20"/>
      <c r="K325" s="22"/>
    </row>
    <row r="326" spans="1:11" ht="24.95" customHeight="1" outlineLevel="2">
      <c r="A326" s="20">
        <v>321</v>
      </c>
      <c r="B326" s="20" t="s">
        <v>721</v>
      </c>
      <c r="C326" s="20"/>
      <c r="D326" s="24">
        <f>(E326+I326)*0.7+(G326+60)*0.2+(K326+50)*0.1</f>
        <v>17.200000000000003</v>
      </c>
      <c r="E326" s="20"/>
      <c r="F326" s="20" t="s">
        <v>739</v>
      </c>
      <c r="G326" s="26">
        <v>1</v>
      </c>
      <c r="H326" s="20"/>
      <c r="I326" s="20"/>
      <c r="J326" s="20"/>
      <c r="K326" s="22"/>
    </row>
    <row r="327" spans="1:11" ht="24.95" customHeight="1" outlineLevel="2">
      <c r="A327" s="20">
        <v>322</v>
      </c>
      <c r="B327" s="20" t="s">
        <v>721</v>
      </c>
      <c r="C327" s="20"/>
      <c r="D327" s="24">
        <f>(E327+I327)*0.7+(G327+60)*0.2+(K327+50)*0.1</f>
        <v>17.200000000000003</v>
      </c>
      <c r="E327" s="20"/>
      <c r="F327" s="20" t="s">
        <v>740</v>
      </c>
      <c r="G327" s="26">
        <v>1</v>
      </c>
      <c r="H327" s="20"/>
      <c r="I327" s="20"/>
      <c r="J327" s="20"/>
      <c r="K327" s="22"/>
    </row>
    <row r="328" spans="1:11" ht="24.95" customHeight="1" outlineLevel="2">
      <c r="A328" s="20">
        <v>323</v>
      </c>
      <c r="B328" s="20" t="s">
        <v>721</v>
      </c>
      <c r="C328" s="20"/>
      <c r="D328" s="24">
        <f>(E328+I328)*0.7+(G328+60)*0.2+(K328+50)*0.1</f>
        <v>17.200000000000003</v>
      </c>
      <c r="E328" s="20"/>
      <c r="F328" s="20" t="s">
        <v>741</v>
      </c>
      <c r="G328" s="26">
        <v>1</v>
      </c>
      <c r="H328" s="20"/>
      <c r="I328" s="20"/>
      <c r="J328" s="20"/>
      <c r="K328" s="22"/>
    </row>
    <row r="329" spans="1:11" ht="24.95" customHeight="1" outlineLevel="2">
      <c r="A329" s="20">
        <v>324</v>
      </c>
      <c r="B329" s="20" t="s">
        <v>721</v>
      </c>
      <c r="C329" s="20"/>
      <c r="D329" s="24">
        <f>(E329+I329)*0.7+(G329+60)*0.2+(K329+50)*0.1</f>
        <v>17.200000000000003</v>
      </c>
      <c r="E329" s="20"/>
      <c r="F329" s="20" t="s">
        <v>718</v>
      </c>
      <c r="G329" s="26">
        <v>1</v>
      </c>
      <c r="H329" s="20"/>
      <c r="I329" s="20"/>
      <c r="J329" s="20"/>
      <c r="K329" s="22"/>
    </row>
    <row r="330" spans="1:11" ht="24.95" customHeight="1" outlineLevel="2">
      <c r="A330" s="20">
        <v>325</v>
      </c>
      <c r="B330" s="20" t="s">
        <v>721</v>
      </c>
      <c r="C330" s="20"/>
      <c r="D330" s="24">
        <f>(E330+I330)*0.7+(G330+60)*0.2+(K330+50)*0.1</f>
        <v>17.200000000000003</v>
      </c>
      <c r="E330" s="20"/>
      <c r="F330" s="20" t="s">
        <v>742</v>
      </c>
      <c r="G330" s="26">
        <v>1</v>
      </c>
      <c r="H330" s="20"/>
      <c r="I330" s="20"/>
      <c r="J330" s="20"/>
      <c r="K330" s="22"/>
    </row>
    <row r="331" spans="1:11" ht="24.95" customHeight="1" outlineLevel="2">
      <c r="A331" s="20">
        <v>326</v>
      </c>
      <c r="B331" s="20" t="s">
        <v>721</v>
      </c>
      <c r="C331" s="20"/>
      <c r="D331" s="24">
        <f>(E331+I331)*0.7+(G331+60)*0.2+(K331+50)*0.1</f>
        <v>17.200000000000003</v>
      </c>
      <c r="E331" s="20"/>
      <c r="F331" s="20" t="s">
        <v>743</v>
      </c>
      <c r="G331" s="58">
        <v>1</v>
      </c>
      <c r="H331" s="20"/>
      <c r="I331" s="20"/>
      <c r="J331" s="20"/>
      <c r="K331" s="22"/>
    </row>
    <row r="332" spans="1:11" ht="24.95" customHeight="1" outlineLevel="2">
      <c r="A332" s="20">
        <v>327</v>
      </c>
      <c r="B332" s="20" t="s">
        <v>721</v>
      </c>
      <c r="C332" s="20"/>
      <c r="D332" s="24">
        <f>(E332+I332)*0.7+(G332+60)*0.2+(K332+50)*0.1</f>
        <v>17.200000000000003</v>
      </c>
      <c r="E332" s="20"/>
      <c r="F332" s="29" t="s">
        <v>1304</v>
      </c>
      <c r="G332" s="58">
        <v>1</v>
      </c>
      <c r="H332" s="20"/>
      <c r="I332" s="20"/>
      <c r="J332" s="20"/>
      <c r="K332" s="22"/>
    </row>
    <row r="333" spans="1:11" ht="24.95" customHeight="1" outlineLevel="2" collapsed="1">
      <c r="A333" s="20">
        <v>328</v>
      </c>
      <c r="B333" s="20" t="s">
        <v>721</v>
      </c>
      <c r="C333" s="20"/>
      <c r="D333" s="24">
        <f>(E333+I333)*0.7+(G333+60)*0.2+(K333+50)*0.1</f>
        <v>17.200000000000003</v>
      </c>
      <c r="E333" s="20"/>
      <c r="F333" s="20" t="s">
        <v>744</v>
      </c>
      <c r="G333" s="26">
        <v>1</v>
      </c>
      <c r="H333" s="20"/>
      <c r="I333" s="20"/>
      <c r="J333" s="20"/>
      <c r="K333" s="20"/>
    </row>
    <row r="334" spans="1:11" ht="24.95" customHeight="1" outlineLevel="1">
      <c r="A334" s="20"/>
      <c r="B334" s="46" t="s">
        <v>1054</v>
      </c>
      <c r="C334" s="20">
        <f>SUBTOTAL(9,C316:C333)</f>
        <v>19008004</v>
      </c>
      <c r="D334" s="24">
        <f>(E334+I334)*0.7+(G334+60)*0.2+(K334+50)*0.1</f>
        <v>79.414000000000001</v>
      </c>
      <c r="E334" s="20">
        <f>SUBTOTAL(9,E316:E333)</f>
        <v>80.02</v>
      </c>
      <c r="F334" s="20"/>
      <c r="G334" s="26">
        <f>SUBTOTAL(9,G316:G333)</f>
        <v>21</v>
      </c>
      <c r="H334" s="20"/>
      <c r="I334" s="20">
        <f>SUBTOTAL(9,I316:I333)</f>
        <v>0</v>
      </c>
      <c r="J334" s="20"/>
      <c r="K334" s="20">
        <f>SUBTOTAL(9,K316:K333)</f>
        <v>22</v>
      </c>
    </row>
    <row r="335" spans="1:11" ht="24.95" customHeight="1" outlineLevel="2">
      <c r="A335" s="20">
        <v>347</v>
      </c>
      <c r="B335" s="20" t="s">
        <v>745</v>
      </c>
      <c r="C335" s="20">
        <v>19008043</v>
      </c>
      <c r="D335" s="24">
        <f>(E335+I335)*0.7+(G335+60)*0.2+(K335+50)*0.1</f>
        <v>74.783999999999992</v>
      </c>
      <c r="E335" s="26">
        <v>81.12</v>
      </c>
      <c r="F335" s="20" t="s">
        <v>746</v>
      </c>
      <c r="G335" s="26">
        <v>1</v>
      </c>
      <c r="H335" s="20"/>
      <c r="I335" s="20"/>
      <c r="J335" s="20" t="s">
        <v>554</v>
      </c>
      <c r="K335" s="22">
        <v>8</v>
      </c>
    </row>
    <row r="336" spans="1:11" ht="24.95" customHeight="1" outlineLevel="2">
      <c r="A336" s="20">
        <v>348</v>
      </c>
      <c r="B336" s="20" t="s">
        <v>745</v>
      </c>
      <c r="C336" s="20"/>
      <c r="D336" s="24">
        <f>(E336+I336)*0.7+(G336+60)*0.2+(K336+50)*0.1</f>
        <v>17.400000000000002</v>
      </c>
      <c r="E336" s="20"/>
      <c r="F336" s="20" t="s">
        <v>747</v>
      </c>
      <c r="G336" s="26">
        <v>1</v>
      </c>
      <c r="H336" s="20"/>
      <c r="I336" s="20"/>
      <c r="J336" s="20" t="s">
        <v>748</v>
      </c>
      <c r="K336" s="22">
        <v>2</v>
      </c>
    </row>
    <row r="337" spans="1:11" ht="24.95" customHeight="1" outlineLevel="2">
      <c r="A337" s="20">
        <v>349</v>
      </c>
      <c r="B337" s="20" t="s">
        <v>745</v>
      </c>
      <c r="C337" s="20"/>
      <c r="D337" s="24">
        <f>(E337+I337)*0.7+(G337+60)*0.2+(K337+50)*0.1</f>
        <v>17.400000000000002</v>
      </c>
      <c r="E337" s="20"/>
      <c r="F337" s="20" t="s">
        <v>749</v>
      </c>
      <c r="G337" s="26">
        <v>1</v>
      </c>
      <c r="H337" s="20"/>
      <c r="I337" s="20"/>
      <c r="J337" s="20" t="s">
        <v>750</v>
      </c>
      <c r="K337" s="22">
        <v>2</v>
      </c>
    </row>
    <row r="338" spans="1:11" ht="24.95" customHeight="1" outlineLevel="2">
      <c r="A338" s="20">
        <v>350</v>
      </c>
      <c r="B338" s="20" t="s">
        <v>745</v>
      </c>
      <c r="C338" s="20"/>
      <c r="D338" s="24">
        <f>(E338+I338)*0.7+(G338+60)*0.2+(K338+50)*0.1</f>
        <v>17.400000000000002</v>
      </c>
      <c r="E338" s="20"/>
      <c r="F338" s="20" t="s">
        <v>751</v>
      </c>
      <c r="G338" s="26">
        <v>1</v>
      </c>
      <c r="H338" s="20"/>
      <c r="I338" s="20"/>
      <c r="J338" s="20" t="s">
        <v>752</v>
      </c>
      <c r="K338" s="26">
        <v>2</v>
      </c>
    </row>
    <row r="339" spans="1:11" ht="24.95" customHeight="1" outlineLevel="2">
      <c r="A339" s="20">
        <v>351</v>
      </c>
      <c r="B339" s="20" t="s">
        <v>745</v>
      </c>
      <c r="C339" s="20"/>
      <c r="D339" s="24">
        <f>(E339+I339)*0.7+(G339+60)*0.2+(K339+50)*0.1</f>
        <v>17.400000000000002</v>
      </c>
      <c r="E339" s="20"/>
      <c r="F339" s="20" t="s">
        <v>753</v>
      </c>
      <c r="G339" s="26">
        <v>1</v>
      </c>
      <c r="H339" s="20"/>
      <c r="I339" s="20"/>
      <c r="J339" s="20" t="s">
        <v>754</v>
      </c>
      <c r="K339" s="26">
        <v>2</v>
      </c>
    </row>
    <row r="340" spans="1:11" ht="24.95" customHeight="1" outlineLevel="2">
      <c r="A340" s="20">
        <v>352</v>
      </c>
      <c r="B340" s="20" t="s">
        <v>745</v>
      </c>
      <c r="C340" s="20"/>
      <c r="D340" s="24">
        <f>(E340+I340)*0.7+(G340+60)*0.2+(K340+50)*0.1</f>
        <v>17.400000000000002</v>
      </c>
      <c r="E340" s="20"/>
      <c r="F340" s="20" t="s">
        <v>755</v>
      </c>
      <c r="G340" s="26">
        <v>1</v>
      </c>
      <c r="H340" s="20"/>
      <c r="I340" s="20"/>
      <c r="J340" s="20" t="s">
        <v>756</v>
      </c>
      <c r="K340" s="26">
        <v>2</v>
      </c>
    </row>
    <row r="341" spans="1:11" ht="24.95" customHeight="1" outlineLevel="2">
      <c r="A341" s="20">
        <v>353</v>
      </c>
      <c r="B341" s="20" t="s">
        <v>745</v>
      </c>
      <c r="C341" s="20"/>
      <c r="D341" s="24">
        <f>(E341+I341)*0.7+(G341+60)*0.2+(K341+50)*0.1</f>
        <v>17.200000000000003</v>
      </c>
      <c r="E341" s="20"/>
      <c r="F341" s="20" t="s">
        <v>757</v>
      </c>
      <c r="G341" s="26">
        <v>1</v>
      </c>
      <c r="H341" s="20"/>
      <c r="I341" s="20"/>
      <c r="J341" s="20"/>
      <c r="K341" s="22"/>
    </row>
    <row r="342" spans="1:11" ht="24.95" customHeight="1" outlineLevel="2">
      <c r="A342" s="20">
        <v>354</v>
      </c>
      <c r="B342" s="20" t="s">
        <v>745</v>
      </c>
      <c r="C342" s="20"/>
      <c r="D342" s="24">
        <f>(E342+I342)*0.7+(G342+60)*0.2+(K342+50)*0.1</f>
        <v>17.200000000000003</v>
      </c>
      <c r="E342" s="20"/>
      <c r="F342" s="20" t="s">
        <v>758</v>
      </c>
      <c r="G342" s="26">
        <v>1</v>
      </c>
      <c r="H342" s="20"/>
      <c r="I342" s="20"/>
      <c r="J342" s="20"/>
      <c r="K342" s="22"/>
    </row>
    <row r="343" spans="1:11" ht="24.95" customHeight="1" outlineLevel="2">
      <c r="A343" s="20">
        <v>355</v>
      </c>
      <c r="B343" s="20" t="s">
        <v>745</v>
      </c>
      <c r="C343" s="20"/>
      <c r="D343" s="24">
        <f>(E343+I343)*0.7+(G343+60)*0.2+(K343+50)*0.1</f>
        <v>17.200000000000003</v>
      </c>
      <c r="E343" s="20"/>
      <c r="F343" s="20" t="s">
        <v>759</v>
      </c>
      <c r="G343" s="26">
        <v>1</v>
      </c>
      <c r="H343" s="20"/>
      <c r="I343" s="20"/>
      <c r="J343" s="20"/>
      <c r="K343" s="22"/>
    </row>
    <row r="344" spans="1:11" ht="24.95" customHeight="1" outlineLevel="2">
      <c r="A344" s="20">
        <v>356</v>
      </c>
      <c r="B344" s="20" t="s">
        <v>745</v>
      </c>
      <c r="C344" s="20"/>
      <c r="D344" s="24">
        <f>(E344+I344)*0.7+(G344+60)*0.2+(K344+50)*0.1</f>
        <v>17.200000000000003</v>
      </c>
      <c r="E344" s="20"/>
      <c r="F344" s="20" t="s">
        <v>760</v>
      </c>
      <c r="G344" s="26">
        <v>1</v>
      </c>
      <c r="H344" s="20"/>
      <c r="I344" s="20"/>
      <c r="J344" s="20"/>
      <c r="K344" s="22"/>
    </row>
    <row r="345" spans="1:11" ht="24.95" customHeight="1" outlineLevel="2">
      <c r="A345" s="20">
        <v>357</v>
      </c>
      <c r="B345" s="20" t="s">
        <v>745</v>
      </c>
      <c r="C345" s="20"/>
      <c r="D345" s="24">
        <f>(E345+I345)*0.7+(G345+60)*0.2+(K345+50)*0.1</f>
        <v>17.200000000000003</v>
      </c>
      <c r="E345" s="20"/>
      <c r="F345" s="20" t="s">
        <v>761</v>
      </c>
      <c r="G345" s="26">
        <v>1</v>
      </c>
      <c r="H345" s="20"/>
      <c r="I345" s="20"/>
      <c r="J345" s="20"/>
      <c r="K345" s="22"/>
    </row>
    <row r="346" spans="1:11" ht="24.95" customHeight="1" outlineLevel="2">
      <c r="A346" s="20">
        <v>358</v>
      </c>
      <c r="B346" s="20" t="s">
        <v>745</v>
      </c>
      <c r="C346" s="20"/>
      <c r="D346" s="24">
        <f>(E346+I346)*0.7+(G346+60)*0.2+(K346+50)*0.1</f>
        <v>17.200000000000003</v>
      </c>
      <c r="E346" s="20"/>
      <c r="F346" s="20" t="s">
        <v>762</v>
      </c>
      <c r="G346" s="26">
        <v>1</v>
      </c>
      <c r="H346" s="20"/>
      <c r="I346" s="20"/>
      <c r="J346" s="20"/>
      <c r="K346" s="22"/>
    </row>
    <row r="347" spans="1:11" ht="24.95" customHeight="1" outlineLevel="2">
      <c r="A347" s="20">
        <v>359</v>
      </c>
      <c r="B347" s="20" t="s">
        <v>745</v>
      </c>
      <c r="C347" s="20"/>
      <c r="D347" s="24">
        <f>(E347+I347)*0.7+(G347+60)*0.2+(K347+50)*0.1</f>
        <v>17.200000000000003</v>
      </c>
      <c r="E347" s="20"/>
      <c r="F347" s="20" t="s">
        <v>763</v>
      </c>
      <c r="G347" s="26">
        <v>1</v>
      </c>
      <c r="H347" s="20"/>
      <c r="I347" s="20"/>
      <c r="J347" s="20"/>
      <c r="K347" s="22"/>
    </row>
    <row r="348" spans="1:11" ht="24.95" customHeight="1" outlineLevel="2">
      <c r="A348" s="20">
        <v>360</v>
      </c>
      <c r="B348" s="20" t="s">
        <v>745</v>
      </c>
      <c r="C348" s="20"/>
      <c r="D348" s="24">
        <f>(E348+I348)*0.7+(G348+60)*0.2+(K348+50)*0.1</f>
        <v>17.200000000000003</v>
      </c>
      <c r="E348" s="20"/>
      <c r="F348" s="20" t="s">
        <v>764</v>
      </c>
      <c r="G348" s="26">
        <v>1</v>
      </c>
      <c r="H348" s="20"/>
      <c r="I348" s="20"/>
      <c r="J348" s="20"/>
      <c r="K348" s="22"/>
    </row>
    <row r="349" spans="1:11" ht="24.95" customHeight="1" outlineLevel="2">
      <c r="A349" s="20">
        <v>361</v>
      </c>
      <c r="B349" s="20" t="s">
        <v>745</v>
      </c>
      <c r="C349" s="20"/>
      <c r="D349" s="24">
        <f>(E349+I349)*0.7+(G349+60)*0.2+(K349+50)*0.1</f>
        <v>17.200000000000003</v>
      </c>
      <c r="E349" s="20"/>
      <c r="F349" s="20" t="s">
        <v>765</v>
      </c>
      <c r="G349" s="26">
        <v>1</v>
      </c>
      <c r="H349" s="20"/>
      <c r="I349" s="20"/>
      <c r="J349" s="20"/>
      <c r="K349" s="22"/>
    </row>
    <row r="350" spans="1:11" ht="24.95" customHeight="1" outlineLevel="2">
      <c r="A350" s="20">
        <v>362</v>
      </c>
      <c r="B350" s="20" t="s">
        <v>745</v>
      </c>
      <c r="C350" s="20"/>
      <c r="D350" s="24">
        <f>(E350+I350)*0.7+(G350+60)*0.2+(K350+50)*0.1</f>
        <v>17.399999999999999</v>
      </c>
      <c r="E350" s="20"/>
      <c r="F350" s="20" t="s">
        <v>556</v>
      </c>
      <c r="G350" s="26">
        <v>2</v>
      </c>
      <c r="H350" s="20"/>
      <c r="I350" s="20"/>
      <c r="J350" s="20"/>
      <c r="K350" s="22"/>
    </row>
    <row r="351" spans="1:11" ht="24.95" customHeight="1" outlineLevel="2">
      <c r="A351" s="20">
        <v>363</v>
      </c>
      <c r="B351" s="20" t="s">
        <v>745</v>
      </c>
      <c r="C351" s="20"/>
      <c r="D351" s="24">
        <f>(E351+I351)*0.7+(G351+60)*0.2+(K351+50)*0.1</f>
        <v>17.399999999999999</v>
      </c>
      <c r="E351" s="20"/>
      <c r="F351" s="20" t="s">
        <v>766</v>
      </c>
      <c r="G351" s="26">
        <v>2</v>
      </c>
      <c r="H351" s="20"/>
      <c r="I351" s="20"/>
      <c r="J351" s="20"/>
      <c r="K351" s="22"/>
    </row>
    <row r="352" spans="1:11" ht="24.95" customHeight="1" outlineLevel="1">
      <c r="A352" s="20"/>
      <c r="B352" s="46" t="s">
        <v>1057</v>
      </c>
      <c r="C352" s="20">
        <f>SUBTOTAL(9,C335:C351)</f>
        <v>19008043</v>
      </c>
      <c r="D352" s="24">
        <f>(E352+I352)*0.7+(G352+60)*0.2+(K352+50)*0.1</f>
        <v>79.384</v>
      </c>
      <c r="E352" s="20">
        <f>SUBTOTAL(9,E335:E351)</f>
        <v>81.12</v>
      </c>
      <c r="F352" s="20"/>
      <c r="G352" s="26">
        <f>SUBTOTAL(9,G335:G351)</f>
        <v>19</v>
      </c>
      <c r="H352" s="20"/>
      <c r="I352" s="20">
        <f>SUBTOTAL(9,I335:I351)</f>
        <v>0</v>
      </c>
      <c r="J352" s="20"/>
      <c r="K352" s="22">
        <f>SUBTOTAL(9,K335:K351)</f>
        <v>18</v>
      </c>
    </row>
    <row r="353" spans="1:11" ht="24.95" customHeight="1" outlineLevel="2">
      <c r="A353" s="20">
        <v>294</v>
      </c>
      <c r="B353" s="31" t="s">
        <v>12</v>
      </c>
      <c r="C353" s="32">
        <v>19008092</v>
      </c>
      <c r="D353" s="24">
        <f>(E353+I353)*0.7+(G353+60)*0.2+(K353+50)*0.1</f>
        <v>72.667999999999992</v>
      </c>
      <c r="E353" s="26">
        <v>79.239999999999995</v>
      </c>
      <c r="F353" s="20"/>
      <c r="G353" s="34"/>
      <c r="H353" s="33"/>
      <c r="I353" s="33"/>
      <c r="J353" s="33" t="s">
        <v>1266</v>
      </c>
      <c r="K353" s="33">
        <v>2</v>
      </c>
    </row>
    <row r="354" spans="1:11" ht="24.95" customHeight="1" outlineLevel="2">
      <c r="A354" s="20">
        <v>295</v>
      </c>
      <c r="B354" s="31" t="s">
        <v>12</v>
      </c>
      <c r="C354" s="32"/>
      <c r="D354" s="24">
        <f>(E354+I354)*0.7+(G354+60)*0.2+(K354+50)*0.1</f>
        <v>17.400000000000002</v>
      </c>
      <c r="E354" s="33"/>
      <c r="F354" s="33" t="s">
        <v>1236</v>
      </c>
      <c r="G354" s="34">
        <v>1</v>
      </c>
      <c r="H354" s="33"/>
      <c r="I354" s="33"/>
      <c r="J354" s="33" t="s">
        <v>13</v>
      </c>
      <c r="K354" s="33">
        <v>2</v>
      </c>
    </row>
    <row r="355" spans="1:11" ht="24.95" customHeight="1" outlineLevel="2">
      <c r="A355" s="20">
        <v>296</v>
      </c>
      <c r="B355" s="31" t="s">
        <v>12</v>
      </c>
      <c r="C355" s="32"/>
      <c r="D355" s="24">
        <f>(E355+I355)*0.7+(G355+60)*0.2+(K355+50)*0.1</f>
        <v>17.600000000000001</v>
      </c>
      <c r="E355" s="33"/>
      <c r="F355" s="33" t="s">
        <v>4</v>
      </c>
      <c r="G355" s="34">
        <v>1</v>
      </c>
      <c r="H355" s="33"/>
      <c r="I355" s="33"/>
      <c r="J355" s="33" t="s">
        <v>1279</v>
      </c>
      <c r="K355" s="33">
        <v>4</v>
      </c>
    </row>
    <row r="356" spans="1:11" ht="24.95" customHeight="1" outlineLevel="2">
      <c r="A356" s="20">
        <v>297</v>
      </c>
      <c r="B356" s="31" t="s">
        <v>12</v>
      </c>
      <c r="C356" s="32"/>
      <c r="D356" s="24">
        <f>(E356+I356)*0.7+(G356+60)*0.2+(K356+50)*0.1</f>
        <v>18</v>
      </c>
      <c r="E356" s="33"/>
      <c r="F356" s="33" t="s">
        <v>14</v>
      </c>
      <c r="G356" s="34">
        <v>1</v>
      </c>
      <c r="H356" s="33"/>
      <c r="I356" s="33"/>
      <c r="J356" s="33" t="s">
        <v>1220</v>
      </c>
      <c r="K356" s="33">
        <v>8</v>
      </c>
    </row>
    <row r="357" spans="1:11" ht="24.95" customHeight="1" outlineLevel="2">
      <c r="A357" s="20">
        <v>298</v>
      </c>
      <c r="B357" s="31" t="s">
        <v>12</v>
      </c>
      <c r="C357" s="32"/>
      <c r="D357" s="24">
        <f>(E357+I357)*0.7+(G357+60)*0.2+(K357+50)*0.1</f>
        <v>17.400000000000002</v>
      </c>
      <c r="E357" s="33"/>
      <c r="F357" s="33" t="s">
        <v>15</v>
      </c>
      <c r="G357" s="34">
        <v>1</v>
      </c>
      <c r="H357" s="33"/>
      <c r="I357" s="33"/>
      <c r="J357" s="33" t="s">
        <v>16</v>
      </c>
      <c r="K357" s="33">
        <v>2</v>
      </c>
    </row>
    <row r="358" spans="1:11" ht="24.95" customHeight="1" outlineLevel="2">
      <c r="A358" s="20">
        <v>299</v>
      </c>
      <c r="B358" s="31" t="s">
        <v>12</v>
      </c>
      <c r="C358" s="32"/>
      <c r="D358" s="24">
        <f>(E358+I358)*0.7+(G358+60)*0.2+(K358+50)*0.1</f>
        <v>18</v>
      </c>
      <c r="E358" s="33"/>
      <c r="F358" s="33" t="s">
        <v>17</v>
      </c>
      <c r="G358" s="34">
        <v>4</v>
      </c>
      <c r="H358" s="33"/>
      <c r="I358" s="33"/>
      <c r="J358" s="33" t="s">
        <v>1299</v>
      </c>
      <c r="K358" s="33">
        <v>2</v>
      </c>
    </row>
    <row r="359" spans="1:11" ht="24.95" customHeight="1" outlineLevel="2">
      <c r="A359" s="20">
        <v>300</v>
      </c>
      <c r="B359" s="31" t="s">
        <v>12</v>
      </c>
      <c r="C359" s="32"/>
      <c r="D359" s="24">
        <f>(E359+I359)*0.7+(G359+60)*0.2+(K359+50)*0.1</f>
        <v>17.400000000000002</v>
      </c>
      <c r="E359" s="33"/>
      <c r="F359" s="33" t="s">
        <v>1265</v>
      </c>
      <c r="G359" s="34">
        <v>1</v>
      </c>
      <c r="H359" s="33"/>
      <c r="I359" s="33"/>
      <c r="J359" s="33" t="s">
        <v>1275</v>
      </c>
      <c r="K359" s="33">
        <v>2</v>
      </c>
    </row>
    <row r="360" spans="1:11" ht="24.95" customHeight="1" outlineLevel="2">
      <c r="A360" s="20">
        <v>301</v>
      </c>
      <c r="B360" s="31" t="s">
        <v>12</v>
      </c>
      <c r="C360" s="32"/>
      <c r="D360" s="24">
        <f>(E360+I360)*0.7+(G360+60)*0.2+(K360+50)*0.1</f>
        <v>17.8</v>
      </c>
      <c r="E360" s="33"/>
      <c r="F360" s="33" t="s">
        <v>18</v>
      </c>
      <c r="G360" s="34">
        <v>4</v>
      </c>
      <c r="H360" s="33"/>
      <c r="I360" s="33"/>
      <c r="J360" s="33"/>
      <c r="K360" s="33"/>
    </row>
    <row r="361" spans="1:11" ht="24.95" customHeight="1" outlineLevel="2" collapsed="1">
      <c r="A361" s="20">
        <v>302</v>
      </c>
      <c r="B361" s="31" t="s">
        <v>12</v>
      </c>
      <c r="C361" s="32"/>
      <c r="D361" s="24">
        <f>(E361+I361)*0.7+(G361+60)*0.2+(K361+50)*0.1</f>
        <v>17.399999999999999</v>
      </c>
      <c r="E361" s="33"/>
      <c r="F361" s="33" t="s">
        <v>19</v>
      </c>
      <c r="G361" s="34">
        <v>2</v>
      </c>
      <c r="H361" s="33"/>
      <c r="I361" s="33"/>
      <c r="J361" s="33"/>
      <c r="K361" s="33"/>
    </row>
    <row r="362" spans="1:11" ht="24.95" customHeight="1" outlineLevel="2">
      <c r="A362" s="20">
        <v>303</v>
      </c>
      <c r="B362" s="31" t="s">
        <v>12</v>
      </c>
      <c r="C362" s="32"/>
      <c r="D362" s="24">
        <f>(E362+I362)*0.7+(G362+60)*0.2+(K362+50)*0.1</f>
        <v>17.200000000000003</v>
      </c>
      <c r="E362" s="33"/>
      <c r="F362" s="33" t="s">
        <v>1297</v>
      </c>
      <c r="G362" s="34">
        <v>1</v>
      </c>
      <c r="H362" s="33"/>
      <c r="I362" s="33"/>
      <c r="J362" s="33"/>
      <c r="K362" s="33"/>
    </row>
    <row r="363" spans="1:11" ht="24.95" customHeight="1" outlineLevel="2" collapsed="1">
      <c r="A363" s="20">
        <v>304</v>
      </c>
      <c r="B363" s="31" t="s">
        <v>12</v>
      </c>
      <c r="C363" s="32"/>
      <c r="D363" s="24">
        <f>(E363+I363)*0.7+(G363+60)*0.2+(K363+50)*0.1</f>
        <v>17.200000000000003</v>
      </c>
      <c r="E363" s="33"/>
      <c r="F363" s="33" t="s">
        <v>1235</v>
      </c>
      <c r="G363" s="34">
        <v>1</v>
      </c>
      <c r="H363" s="33"/>
      <c r="I363" s="33"/>
      <c r="J363" s="33"/>
      <c r="K363" s="33"/>
    </row>
    <row r="364" spans="1:11" ht="24.95" customHeight="1" outlineLevel="2">
      <c r="A364" s="20">
        <v>305</v>
      </c>
      <c r="B364" s="31" t="s">
        <v>12</v>
      </c>
      <c r="C364" s="32"/>
      <c r="D364" s="24">
        <f>(E364+I364)*0.7+(G364+60)*0.2+(K364+50)*0.1</f>
        <v>17.200000000000003</v>
      </c>
      <c r="E364" s="33"/>
      <c r="F364" s="33" t="s">
        <v>1219</v>
      </c>
      <c r="G364" s="34">
        <v>1</v>
      </c>
      <c r="H364" s="33"/>
      <c r="I364" s="33"/>
      <c r="J364" s="33"/>
      <c r="K364" s="33"/>
    </row>
    <row r="365" spans="1:11" ht="24.95" customHeight="1" outlineLevel="2">
      <c r="A365" s="20">
        <v>306</v>
      </c>
      <c r="B365" s="31" t="s">
        <v>12</v>
      </c>
      <c r="C365" s="32"/>
      <c r="D365" s="24">
        <f>(E365+I365)*0.7+(G365+60)*0.2+(K365+50)*0.1</f>
        <v>17.200000000000003</v>
      </c>
      <c r="E365" s="33"/>
      <c r="F365" s="33" t="s">
        <v>1221</v>
      </c>
      <c r="G365" s="34">
        <v>1</v>
      </c>
      <c r="H365" s="33"/>
      <c r="I365" s="33"/>
      <c r="J365" s="33"/>
      <c r="K365" s="33"/>
    </row>
    <row r="366" spans="1:11" ht="24.95" customHeight="1" outlineLevel="2">
      <c r="A366" s="20">
        <v>307</v>
      </c>
      <c r="B366" s="31" t="s">
        <v>12</v>
      </c>
      <c r="C366" s="32"/>
      <c r="D366" s="24">
        <f>(E366+I366)*0.7+(G366+60)*0.2+(K366+50)*0.1</f>
        <v>17.200000000000003</v>
      </c>
      <c r="E366" s="33"/>
      <c r="F366" s="33" t="s">
        <v>1223</v>
      </c>
      <c r="G366" s="34">
        <v>1</v>
      </c>
      <c r="H366" s="33"/>
      <c r="I366" s="33"/>
      <c r="J366" s="33"/>
      <c r="K366" s="33"/>
    </row>
    <row r="367" spans="1:11" ht="24.95" customHeight="1" outlineLevel="2" collapsed="1">
      <c r="A367" s="20">
        <v>308</v>
      </c>
      <c r="B367" s="31" t="s">
        <v>12</v>
      </c>
      <c r="C367" s="32"/>
      <c r="D367" s="24">
        <f>(E367+I367)*0.7+(G367+60)*0.2+(K367+50)*0.1</f>
        <v>17.200000000000003</v>
      </c>
      <c r="E367" s="33"/>
      <c r="F367" s="33" t="s">
        <v>1225</v>
      </c>
      <c r="G367" s="34">
        <v>1</v>
      </c>
      <c r="H367" s="33"/>
      <c r="I367" s="33"/>
      <c r="J367" s="33"/>
      <c r="K367" s="33"/>
    </row>
    <row r="368" spans="1:11" ht="24.95" customHeight="1" outlineLevel="2">
      <c r="A368" s="20">
        <v>309</v>
      </c>
      <c r="B368" s="31" t="s">
        <v>12</v>
      </c>
      <c r="C368" s="32"/>
      <c r="D368" s="24">
        <f>(E368+I368)*0.7+(G368+60)*0.2+(K368+50)*0.1</f>
        <v>17.200000000000003</v>
      </c>
      <c r="E368" s="33"/>
      <c r="F368" s="33" t="s">
        <v>1227</v>
      </c>
      <c r="G368" s="34">
        <v>1</v>
      </c>
      <c r="H368" s="33"/>
      <c r="I368" s="33"/>
      <c r="J368" s="33"/>
      <c r="K368" s="33"/>
    </row>
    <row r="369" spans="1:11" ht="24.95" customHeight="1" outlineLevel="2">
      <c r="A369" s="20">
        <v>310</v>
      </c>
      <c r="B369" s="31" t="s">
        <v>12</v>
      </c>
      <c r="C369" s="32"/>
      <c r="D369" s="24">
        <f>(E369+I369)*0.7+(G369+60)*0.2+(K369+50)*0.1</f>
        <v>17.200000000000003</v>
      </c>
      <c r="E369" s="33"/>
      <c r="F369" s="33" t="s">
        <v>1254</v>
      </c>
      <c r="G369" s="34">
        <v>1</v>
      </c>
      <c r="H369" s="33"/>
      <c r="I369" s="33"/>
      <c r="J369" s="33"/>
      <c r="K369" s="33"/>
    </row>
    <row r="370" spans="1:11" ht="24.95" customHeight="1" outlineLevel="1">
      <c r="A370" s="20"/>
      <c r="B370" s="36" t="s">
        <v>1053</v>
      </c>
      <c r="C370" s="32">
        <f>SUBTOTAL(9,C353:C369)</f>
        <v>19008092</v>
      </c>
      <c r="D370" s="24">
        <f>(E370+I370)*0.7+(G370+60)*0.2+(K370+50)*0.1</f>
        <v>79.268000000000001</v>
      </c>
      <c r="E370" s="33">
        <f>SUBTOTAL(9,E353:E369)</f>
        <v>79.239999999999995</v>
      </c>
      <c r="F370" s="33"/>
      <c r="G370" s="34">
        <f>SUBTOTAL(9,G353:G369)</f>
        <v>23</v>
      </c>
      <c r="H370" s="33"/>
      <c r="I370" s="33">
        <f>SUBTOTAL(9,I353:I369)</f>
        <v>0</v>
      </c>
      <c r="J370" s="33"/>
      <c r="K370" s="33">
        <f>SUBTOTAL(9,K353:K369)</f>
        <v>22</v>
      </c>
    </row>
    <row r="371" spans="1:11" ht="24.95" customHeight="1" outlineLevel="2">
      <c r="A371" s="20">
        <v>364</v>
      </c>
      <c r="B371" s="31" t="s">
        <v>20</v>
      </c>
      <c r="C371" s="32">
        <v>19008041</v>
      </c>
      <c r="D371" s="24">
        <f>(E371+I371)*0.7+(G371+60)*0.2+(K371+50)*0.1</f>
        <v>77.355000000000004</v>
      </c>
      <c r="E371" s="26">
        <v>85.65</v>
      </c>
      <c r="F371" s="33" t="s">
        <v>21</v>
      </c>
      <c r="G371" s="34">
        <v>1</v>
      </c>
      <c r="H371" s="33"/>
      <c r="I371" s="33"/>
      <c r="J371" s="33" t="s">
        <v>22</v>
      </c>
      <c r="K371" s="33">
        <v>2</v>
      </c>
    </row>
    <row r="372" spans="1:11" ht="24.95" customHeight="1" outlineLevel="2" collapsed="1">
      <c r="A372" s="20">
        <v>365</v>
      </c>
      <c r="B372" s="31" t="s">
        <v>20</v>
      </c>
      <c r="C372" s="32"/>
      <c r="D372" s="24">
        <f>(E372+I372)*0.7+(G372+60)*0.2+(K372+50)*0.1</f>
        <v>17.400000000000002</v>
      </c>
      <c r="E372" s="33"/>
      <c r="F372" s="33" t="s">
        <v>1257</v>
      </c>
      <c r="G372" s="34">
        <v>1</v>
      </c>
      <c r="H372" s="33"/>
      <c r="I372" s="33"/>
      <c r="J372" s="33" t="s">
        <v>23</v>
      </c>
      <c r="K372" s="33">
        <v>2</v>
      </c>
    </row>
    <row r="373" spans="1:11" ht="24.95" customHeight="1" outlineLevel="2">
      <c r="A373" s="20">
        <v>366</v>
      </c>
      <c r="B373" s="31" t="s">
        <v>20</v>
      </c>
      <c r="C373" s="32"/>
      <c r="D373" s="24">
        <f>(E373+I373)*0.7+(G373+60)*0.2+(K373+50)*0.1</f>
        <v>17.200000000000003</v>
      </c>
      <c r="E373" s="33"/>
      <c r="F373" s="33" t="s">
        <v>24</v>
      </c>
      <c r="G373" s="34">
        <v>1</v>
      </c>
      <c r="H373" s="33"/>
      <c r="I373" s="33"/>
      <c r="J373" s="33"/>
      <c r="K373" s="33"/>
    </row>
    <row r="374" spans="1:11" ht="24.95" customHeight="1" outlineLevel="2">
      <c r="A374" s="20">
        <v>367</v>
      </c>
      <c r="B374" s="31" t="s">
        <v>20</v>
      </c>
      <c r="C374" s="32"/>
      <c r="D374" s="24">
        <f>(E374+I374)*0.7+(G374+60)*0.2+(K374+50)*0.1</f>
        <v>17.200000000000003</v>
      </c>
      <c r="E374" s="33"/>
      <c r="F374" s="33" t="s">
        <v>25</v>
      </c>
      <c r="G374" s="34">
        <v>1</v>
      </c>
      <c r="H374" s="33"/>
      <c r="I374" s="33"/>
      <c r="J374" s="33"/>
      <c r="K374" s="33"/>
    </row>
    <row r="375" spans="1:11" ht="24.95" customHeight="1" outlineLevel="2">
      <c r="A375" s="20">
        <v>368</v>
      </c>
      <c r="B375" s="31" t="s">
        <v>20</v>
      </c>
      <c r="C375" s="32"/>
      <c r="D375" s="24">
        <f>(E375+I375)*0.7+(G375+60)*0.2+(K375+50)*0.1</f>
        <v>17.200000000000003</v>
      </c>
      <c r="E375" s="33"/>
      <c r="F375" s="33" t="s">
        <v>1219</v>
      </c>
      <c r="G375" s="34">
        <v>1</v>
      </c>
      <c r="H375" s="33"/>
      <c r="I375" s="33"/>
      <c r="J375" s="33"/>
      <c r="K375" s="33"/>
    </row>
    <row r="376" spans="1:11" ht="24.95" customHeight="1" outlineLevel="2" collapsed="1">
      <c r="A376" s="20">
        <v>369</v>
      </c>
      <c r="B376" s="31" t="s">
        <v>20</v>
      </c>
      <c r="C376" s="32"/>
      <c r="D376" s="24">
        <f>(E376+I376)*0.7+(G376+60)*0.2+(K376+50)*0.1</f>
        <v>17.200000000000003</v>
      </c>
      <c r="E376" s="33"/>
      <c r="F376" s="33" t="s">
        <v>1221</v>
      </c>
      <c r="G376" s="34">
        <v>1</v>
      </c>
      <c r="H376" s="33"/>
      <c r="I376" s="33"/>
      <c r="J376" s="33"/>
      <c r="K376" s="33"/>
    </row>
    <row r="377" spans="1:11" ht="24.95" customHeight="1" outlineLevel="2">
      <c r="A377" s="20">
        <v>370</v>
      </c>
      <c r="B377" s="31" t="s">
        <v>20</v>
      </c>
      <c r="C377" s="32"/>
      <c r="D377" s="24">
        <f>(E377+I377)*0.7+(G377+60)*0.2+(K377+50)*0.1</f>
        <v>16.899999999999999</v>
      </c>
      <c r="E377" s="33"/>
      <c r="F377" s="33" t="s">
        <v>26</v>
      </c>
      <c r="G377" s="34">
        <v>-0.5</v>
      </c>
      <c r="H377" s="33"/>
      <c r="I377" s="33"/>
      <c r="J377" s="33"/>
      <c r="K377" s="33"/>
    </row>
    <row r="378" spans="1:11" ht="24.95" customHeight="1" outlineLevel="2">
      <c r="A378" s="20">
        <v>371</v>
      </c>
      <c r="B378" s="31" t="s">
        <v>20</v>
      </c>
      <c r="C378" s="32"/>
      <c r="D378" s="24">
        <f>(E378+I378)*0.7+(G378+60)*0.2+(K378+50)*0.1</f>
        <v>17.200000000000003</v>
      </c>
      <c r="E378" s="33"/>
      <c r="F378" s="33" t="s">
        <v>1223</v>
      </c>
      <c r="G378" s="34">
        <v>1</v>
      </c>
      <c r="H378" s="33"/>
      <c r="I378" s="33"/>
      <c r="J378" s="33"/>
      <c r="K378" s="33"/>
    </row>
    <row r="379" spans="1:11" ht="24.95" customHeight="1" outlineLevel="2">
      <c r="A379" s="20">
        <v>372</v>
      </c>
      <c r="B379" s="31" t="s">
        <v>20</v>
      </c>
      <c r="C379" s="32"/>
      <c r="D379" s="24">
        <f>(E379+I379)*0.7+(G379+60)*0.2+(K379+50)*0.1</f>
        <v>17.200000000000003</v>
      </c>
      <c r="E379" s="33"/>
      <c r="F379" s="33" t="s">
        <v>1225</v>
      </c>
      <c r="G379" s="34">
        <v>1</v>
      </c>
      <c r="H379" s="33"/>
      <c r="I379" s="33"/>
      <c r="J379" s="33"/>
      <c r="K379" s="33"/>
    </row>
    <row r="380" spans="1:11" ht="24.95" customHeight="1" outlineLevel="2">
      <c r="A380" s="20">
        <v>373</v>
      </c>
      <c r="B380" s="31" t="s">
        <v>20</v>
      </c>
      <c r="C380" s="32"/>
      <c r="D380" s="24">
        <f>(E380+I380)*0.7+(G380+60)*0.2+(K380+50)*0.1</f>
        <v>17.200000000000003</v>
      </c>
      <c r="E380" s="33"/>
      <c r="F380" s="33" t="s">
        <v>1227</v>
      </c>
      <c r="G380" s="34">
        <v>1</v>
      </c>
      <c r="H380" s="33"/>
      <c r="I380" s="33"/>
      <c r="J380" s="33"/>
      <c r="K380" s="33"/>
    </row>
    <row r="381" spans="1:11" ht="24.95" customHeight="1" outlineLevel="1">
      <c r="A381" s="20"/>
      <c r="B381" s="36" t="s">
        <v>1058</v>
      </c>
      <c r="C381" s="32">
        <f>SUBTOTAL(9,C371:C380)</f>
        <v>19008041</v>
      </c>
      <c r="D381" s="24">
        <f>(E381+I381)*0.7+(G381+60)*0.2+(K381+50)*0.1</f>
        <v>79.055000000000007</v>
      </c>
      <c r="E381" s="33">
        <f>SUBTOTAL(9,E371:E380)</f>
        <v>85.65</v>
      </c>
      <c r="F381" s="33"/>
      <c r="G381" s="34">
        <f>SUBTOTAL(9,G371:G380)</f>
        <v>8.5</v>
      </c>
      <c r="H381" s="33"/>
      <c r="I381" s="33">
        <f>SUBTOTAL(9,I371:I380)</f>
        <v>0</v>
      </c>
      <c r="J381" s="33"/>
      <c r="K381" s="33">
        <f>SUBTOTAL(9,K371:K380)</f>
        <v>4</v>
      </c>
    </row>
    <row r="382" spans="1:11" ht="24.95" customHeight="1" outlineLevel="2">
      <c r="A382" s="20">
        <v>412</v>
      </c>
      <c r="B382" s="37" t="s">
        <v>238</v>
      </c>
      <c r="C382" s="37">
        <v>19008042</v>
      </c>
      <c r="D382" s="24">
        <f>(E382+I382)*0.7+(G382+60)*0.2+(K382+50)*0.1</f>
        <v>71.097999999999985</v>
      </c>
      <c r="E382" s="26">
        <v>76.14</v>
      </c>
      <c r="F382" s="61" t="s">
        <v>1305</v>
      </c>
      <c r="G382" s="39">
        <v>1</v>
      </c>
      <c r="H382" s="37"/>
      <c r="I382" s="38"/>
      <c r="J382" s="37" t="s">
        <v>312</v>
      </c>
      <c r="K382" s="41">
        <v>6</v>
      </c>
    </row>
    <row r="383" spans="1:11" ht="24.95" customHeight="1" outlineLevel="2">
      <c r="A383" s="20">
        <v>413</v>
      </c>
      <c r="B383" s="37" t="s">
        <v>238</v>
      </c>
      <c r="C383" s="37"/>
      <c r="D383" s="24">
        <f>(E383+I383)*0.7+(G383+60)*0.2+(K383+50)*0.1</f>
        <v>17.600000000000001</v>
      </c>
      <c r="E383" s="37"/>
      <c r="F383" s="37" t="s">
        <v>239</v>
      </c>
      <c r="G383" s="39">
        <v>2</v>
      </c>
      <c r="H383" s="37"/>
      <c r="I383" s="38"/>
      <c r="J383" s="37" t="s">
        <v>240</v>
      </c>
      <c r="K383" s="41">
        <v>2</v>
      </c>
    </row>
    <row r="384" spans="1:11" ht="24.95" customHeight="1" outlineLevel="2">
      <c r="A384" s="20">
        <v>414</v>
      </c>
      <c r="B384" s="37" t="s">
        <v>238</v>
      </c>
      <c r="C384" s="37"/>
      <c r="D384" s="24">
        <f>(E384+I384)*0.7+(G384+60)*0.2+(K384+50)*0.1</f>
        <v>18.200000000000003</v>
      </c>
      <c r="E384" s="37"/>
      <c r="F384" s="37" t="s">
        <v>241</v>
      </c>
      <c r="G384" s="39">
        <v>2</v>
      </c>
      <c r="H384" s="37"/>
      <c r="I384" s="38"/>
      <c r="J384" s="37" t="s">
        <v>242</v>
      </c>
      <c r="K384" s="41">
        <v>8</v>
      </c>
    </row>
    <row r="385" spans="1:11" ht="24.95" customHeight="1" outlineLevel="2">
      <c r="A385" s="20">
        <v>415</v>
      </c>
      <c r="B385" s="37" t="s">
        <v>238</v>
      </c>
      <c r="C385" s="37"/>
      <c r="D385" s="24">
        <f>(E385+I385)*0.7+(G385+60)*0.2+(K385+50)*0.1</f>
        <v>17.600000000000001</v>
      </c>
      <c r="E385" s="37"/>
      <c r="F385" s="37" t="s">
        <v>243</v>
      </c>
      <c r="G385" s="39">
        <v>1</v>
      </c>
      <c r="H385" s="37"/>
      <c r="I385" s="38"/>
      <c r="J385" s="59" t="s">
        <v>244</v>
      </c>
      <c r="K385" s="109">
        <v>4</v>
      </c>
    </row>
    <row r="386" spans="1:11" ht="24.95" customHeight="1" outlineLevel="2">
      <c r="A386" s="20">
        <v>416</v>
      </c>
      <c r="B386" s="37" t="s">
        <v>238</v>
      </c>
      <c r="C386" s="37"/>
      <c r="D386" s="24">
        <f>(E386+I386)*0.7+(G386+60)*0.2+(K386+50)*0.1</f>
        <v>17.400000000000002</v>
      </c>
      <c r="E386" s="37"/>
      <c r="F386" s="37" t="s">
        <v>245</v>
      </c>
      <c r="G386" s="39">
        <v>1</v>
      </c>
      <c r="H386" s="37"/>
      <c r="I386" s="38"/>
      <c r="J386" s="37" t="s">
        <v>246</v>
      </c>
      <c r="K386" s="41">
        <v>2</v>
      </c>
    </row>
    <row r="387" spans="1:11" ht="24.95" customHeight="1" outlineLevel="2" collapsed="1">
      <c r="A387" s="20">
        <v>417</v>
      </c>
      <c r="B387" s="37" t="s">
        <v>238</v>
      </c>
      <c r="C387" s="37"/>
      <c r="D387" s="24">
        <f>(E387+I387)*0.7+(G387+60)*0.2+(K387+50)*0.1</f>
        <v>17.600000000000001</v>
      </c>
      <c r="E387" s="37"/>
      <c r="F387" s="37" t="s">
        <v>247</v>
      </c>
      <c r="G387" s="39">
        <v>1</v>
      </c>
      <c r="H387" s="37"/>
      <c r="I387" s="38"/>
      <c r="J387" s="37" t="s">
        <v>248</v>
      </c>
      <c r="K387" s="41">
        <v>4</v>
      </c>
    </row>
    <row r="388" spans="1:11" ht="24.95" customHeight="1" outlineLevel="2">
      <c r="A388" s="20">
        <v>418</v>
      </c>
      <c r="B388" s="37" t="s">
        <v>238</v>
      </c>
      <c r="C388" s="37"/>
      <c r="D388" s="24">
        <f>(E388+I388)*0.7+(G388+60)*0.2+(K388+50)*0.1</f>
        <v>17.400000000000002</v>
      </c>
      <c r="E388" s="37"/>
      <c r="F388" s="37" t="s">
        <v>249</v>
      </c>
      <c r="G388" s="39">
        <v>1</v>
      </c>
      <c r="H388" s="37"/>
      <c r="I388" s="38"/>
      <c r="J388" s="37" t="s">
        <v>250</v>
      </c>
      <c r="K388" s="41">
        <v>2</v>
      </c>
    </row>
    <row r="389" spans="1:11" ht="24.95" customHeight="1" outlineLevel="2">
      <c r="A389" s="20">
        <v>419</v>
      </c>
      <c r="B389" s="37" t="s">
        <v>238</v>
      </c>
      <c r="C389" s="37"/>
      <c r="D389" s="24">
        <f>(E389+I389)*0.7+(G389+60)*0.2+(K389+50)*0.1</f>
        <v>17.400000000000002</v>
      </c>
      <c r="E389" s="37"/>
      <c r="F389" s="51" t="s">
        <v>251</v>
      </c>
      <c r="G389" s="39">
        <v>1</v>
      </c>
      <c r="H389" s="37"/>
      <c r="I389" s="38"/>
      <c r="J389" s="37" t="s">
        <v>252</v>
      </c>
      <c r="K389" s="41">
        <v>2</v>
      </c>
    </row>
    <row r="390" spans="1:11" ht="24.95" customHeight="1" outlineLevel="2" collapsed="1">
      <c r="A390" s="20">
        <v>420</v>
      </c>
      <c r="B390" s="37" t="s">
        <v>238</v>
      </c>
      <c r="C390" s="37"/>
      <c r="D390" s="24">
        <f>(E390+I390)*0.7+(G390+60)*0.2+(K390+50)*0.1</f>
        <v>18.399999999999999</v>
      </c>
      <c r="E390" s="37"/>
      <c r="F390" s="37" t="s">
        <v>253</v>
      </c>
      <c r="G390" s="39">
        <v>5</v>
      </c>
      <c r="H390" s="37"/>
      <c r="I390" s="38"/>
      <c r="J390" s="37" t="s">
        <v>254</v>
      </c>
      <c r="K390" s="41">
        <v>4</v>
      </c>
    </row>
    <row r="391" spans="1:11" ht="24.95" customHeight="1" outlineLevel="2">
      <c r="A391" s="20">
        <v>421</v>
      </c>
      <c r="B391" s="37" t="s">
        <v>238</v>
      </c>
      <c r="C391" s="37"/>
      <c r="D391" s="24">
        <f>(E391+I391)*0.7+(G391+60)*0.2+(K391+50)*0.1</f>
        <v>17.400000000000002</v>
      </c>
      <c r="E391" s="37"/>
      <c r="F391" s="37" t="s">
        <v>255</v>
      </c>
      <c r="G391" s="39">
        <v>1</v>
      </c>
      <c r="H391" s="37"/>
      <c r="I391" s="38"/>
      <c r="J391" s="37" t="s">
        <v>256</v>
      </c>
      <c r="K391" s="41">
        <v>2</v>
      </c>
    </row>
    <row r="392" spans="1:11" ht="24.95" customHeight="1" outlineLevel="2">
      <c r="A392" s="20">
        <v>422</v>
      </c>
      <c r="B392" s="37" t="s">
        <v>238</v>
      </c>
      <c r="C392" s="37"/>
      <c r="D392" s="24">
        <f>(E392+I392)*0.7+(G392+60)*0.2+(K392+50)*0.1</f>
        <v>17.400000000000002</v>
      </c>
      <c r="E392" s="37"/>
      <c r="F392" s="37" t="s">
        <v>257</v>
      </c>
      <c r="G392" s="39">
        <v>1</v>
      </c>
      <c r="H392" s="37"/>
      <c r="I392" s="38"/>
      <c r="J392" s="37" t="s">
        <v>258</v>
      </c>
      <c r="K392" s="41">
        <v>2</v>
      </c>
    </row>
    <row r="393" spans="1:11" ht="24.95" customHeight="1" outlineLevel="2">
      <c r="A393" s="20">
        <v>423</v>
      </c>
      <c r="B393" s="37" t="s">
        <v>238</v>
      </c>
      <c r="C393" s="37"/>
      <c r="D393" s="24">
        <f>(E393+I393)*0.7+(G393+60)*0.2+(K393+50)*0.1</f>
        <v>17.3</v>
      </c>
      <c r="E393" s="37"/>
      <c r="F393" s="37" t="s">
        <v>557</v>
      </c>
      <c r="G393" s="39">
        <v>1</v>
      </c>
      <c r="H393" s="37"/>
      <c r="I393" s="38"/>
      <c r="J393" s="37" t="s">
        <v>259</v>
      </c>
      <c r="K393" s="41">
        <v>1</v>
      </c>
    </row>
    <row r="394" spans="1:11" ht="24.95" customHeight="1" outlineLevel="2">
      <c r="A394" s="20">
        <v>424</v>
      </c>
      <c r="B394" s="37" t="s">
        <v>238</v>
      </c>
      <c r="C394" s="37"/>
      <c r="D394" s="24">
        <f>(E394+I394)*0.7+(G394+60)*0.2+(K394+50)*0.1</f>
        <v>17.600000000000001</v>
      </c>
      <c r="E394" s="37"/>
      <c r="F394" s="51" t="s">
        <v>569</v>
      </c>
      <c r="G394" s="52">
        <v>1</v>
      </c>
      <c r="H394" s="51"/>
      <c r="I394" s="62"/>
      <c r="J394" s="57" t="s">
        <v>260</v>
      </c>
      <c r="K394" s="63">
        <v>4</v>
      </c>
    </row>
    <row r="395" spans="1:11" ht="24.95" customHeight="1" outlineLevel="2">
      <c r="A395" s="20">
        <v>425</v>
      </c>
      <c r="B395" s="37" t="s">
        <v>238</v>
      </c>
      <c r="C395" s="37"/>
      <c r="D395" s="24">
        <f>(E395+I395)*0.7+(G395+60)*0.2+(K395+50)*0.1</f>
        <v>17.600000000000001</v>
      </c>
      <c r="E395" s="37"/>
      <c r="F395" s="37" t="s">
        <v>570</v>
      </c>
      <c r="G395" s="52">
        <v>1</v>
      </c>
      <c r="H395" s="51"/>
      <c r="I395" s="62"/>
      <c r="J395" s="57" t="s">
        <v>261</v>
      </c>
      <c r="K395" s="63">
        <v>4</v>
      </c>
    </row>
    <row r="396" spans="1:11" ht="24.95" customHeight="1" outlineLevel="1">
      <c r="A396" s="20"/>
      <c r="B396" s="44" t="s">
        <v>1062</v>
      </c>
      <c r="C396" s="37">
        <f>SUBTOTAL(9,C382:C395)</f>
        <v>19008042</v>
      </c>
      <c r="D396" s="24">
        <f>(E396+I396)*0.7+(G396+60)*0.2+(K396+50)*0.1</f>
        <v>78.998000000000005</v>
      </c>
      <c r="E396" s="37">
        <f>SUBTOTAL(9,E382:E395)</f>
        <v>76.14</v>
      </c>
      <c r="F396" s="37"/>
      <c r="G396" s="62">
        <f>SUBTOTAL(9,G382:G395)</f>
        <v>20</v>
      </c>
      <c r="H396" s="51"/>
      <c r="I396" s="62">
        <f>SUBTOTAL(9,I382:I395)</f>
        <v>0</v>
      </c>
      <c r="J396" s="57"/>
      <c r="K396" s="63">
        <f>SUBTOTAL(9,K382:K395)</f>
        <v>47</v>
      </c>
    </row>
    <row r="397" spans="1:11" ht="24.95" customHeight="1" outlineLevel="2">
      <c r="A397" s="20">
        <v>374</v>
      </c>
      <c r="B397" s="20" t="s">
        <v>767</v>
      </c>
      <c r="C397" s="21">
        <v>19008025</v>
      </c>
      <c r="D397" s="24">
        <f>(E397+I397)*0.7+(G397+60)*0.2+(K397+50)*0.1</f>
        <v>75.308999999999997</v>
      </c>
      <c r="E397" s="26">
        <v>81.87</v>
      </c>
      <c r="F397" s="48" t="s">
        <v>768</v>
      </c>
      <c r="G397" s="26">
        <v>1</v>
      </c>
      <c r="H397" s="20"/>
      <c r="I397" s="20"/>
      <c r="J397" s="21" t="s">
        <v>769</v>
      </c>
      <c r="K397" s="66">
        <v>8</v>
      </c>
    </row>
    <row r="398" spans="1:11" ht="24.95" customHeight="1" outlineLevel="2">
      <c r="A398" s="20">
        <v>375</v>
      </c>
      <c r="B398" s="20" t="s">
        <v>767</v>
      </c>
      <c r="C398" s="20"/>
      <c r="D398" s="24">
        <f>(E398+I398)*0.7+(G398+60)*0.2+(K398+50)*0.1</f>
        <v>17.400000000000002</v>
      </c>
      <c r="E398" s="20"/>
      <c r="F398" s="48" t="s">
        <v>770</v>
      </c>
      <c r="G398" s="26">
        <v>1</v>
      </c>
      <c r="H398" s="20"/>
      <c r="I398" s="20"/>
      <c r="J398" s="48" t="s">
        <v>662</v>
      </c>
      <c r="K398" s="26">
        <v>2</v>
      </c>
    </row>
    <row r="399" spans="1:11" ht="24.95" customHeight="1" outlineLevel="2">
      <c r="A399" s="20">
        <v>376</v>
      </c>
      <c r="B399" s="20" t="s">
        <v>767</v>
      </c>
      <c r="C399" s="20"/>
      <c r="D399" s="24">
        <f>(E399+I399)*0.7+(G399+60)*0.2+(K399+50)*0.1</f>
        <v>17.400000000000002</v>
      </c>
      <c r="E399" s="20"/>
      <c r="F399" s="51" t="s">
        <v>771</v>
      </c>
      <c r="G399" s="26">
        <v>1</v>
      </c>
      <c r="H399" s="20"/>
      <c r="I399" s="20"/>
      <c r="J399" s="37" t="s">
        <v>772</v>
      </c>
      <c r="K399" s="26">
        <v>2</v>
      </c>
    </row>
    <row r="400" spans="1:11" ht="24.95" customHeight="1" outlineLevel="2">
      <c r="A400" s="20">
        <v>377</v>
      </c>
      <c r="B400" s="20" t="s">
        <v>767</v>
      </c>
      <c r="C400" s="20"/>
      <c r="D400" s="24">
        <f>(E400+I400)*0.7+(G400+60)*0.2+(K400+50)*0.1</f>
        <v>17.400000000000002</v>
      </c>
      <c r="E400" s="20"/>
      <c r="F400" s="51" t="s">
        <v>773</v>
      </c>
      <c r="G400" s="52">
        <v>1</v>
      </c>
      <c r="H400" s="20"/>
      <c r="I400" s="20"/>
      <c r="J400" s="20" t="s">
        <v>774</v>
      </c>
      <c r="K400" s="26">
        <v>2</v>
      </c>
    </row>
    <row r="401" spans="1:11" ht="24.95" customHeight="1" outlineLevel="2" collapsed="1">
      <c r="A401" s="20">
        <v>378</v>
      </c>
      <c r="B401" s="20" t="s">
        <v>767</v>
      </c>
      <c r="C401" s="20"/>
      <c r="D401" s="24">
        <f>(E401+I401)*0.7+(G401+60)*0.2+(K401+50)*0.1</f>
        <v>17.400000000000002</v>
      </c>
      <c r="E401" s="20"/>
      <c r="F401" s="37" t="s">
        <v>775</v>
      </c>
      <c r="G401" s="26">
        <v>1</v>
      </c>
      <c r="H401" s="20"/>
      <c r="I401" s="20"/>
      <c r="J401" s="20" t="s">
        <v>776</v>
      </c>
      <c r="K401" s="26">
        <v>2</v>
      </c>
    </row>
    <row r="402" spans="1:11" ht="24.95" customHeight="1" outlineLevel="2">
      <c r="A402" s="20">
        <v>379</v>
      </c>
      <c r="B402" s="20" t="s">
        <v>767</v>
      </c>
      <c r="C402" s="20"/>
      <c r="D402" s="24">
        <f>(E402+I402)*0.7+(G402+60)*0.2+(K402+50)*0.1</f>
        <v>17.200000000000003</v>
      </c>
      <c r="E402" s="20"/>
      <c r="F402" s="37" t="s">
        <v>777</v>
      </c>
      <c r="G402" s="26">
        <v>1</v>
      </c>
      <c r="H402" s="20"/>
      <c r="I402" s="20"/>
      <c r="J402" s="20"/>
      <c r="K402" s="22"/>
    </row>
    <row r="403" spans="1:11" ht="24.95" customHeight="1" outlineLevel="2">
      <c r="A403" s="20">
        <v>380</v>
      </c>
      <c r="B403" s="20" t="s">
        <v>767</v>
      </c>
      <c r="C403" s="20"/>
      <c r="D403" s="24">
        <f>(E403+I403)*0.7+(G403+60)*0.2+(K403+50)*0.1</f>
        <v>17.200000000000003</v>
      </c>
      <c r="E403" s="20"/>
      <c r="F403" s="21" t="s">
        <v>778</v>
      </c>
      <c r="G403" s="26">
        <v>1</v>
      </c>
      <c r="H403" s="20"/>
      <c r="I403" s="20"/>
      <c r="J403" s="20"/>
      <c r="K403" s="22"/>
    </row>
    <row r="404" spans="1:11" ht="24.95" customHeight="1" outlineLevel="2">
      <c r="A404" s="20">
        <v>381</v>
      </c>
      <c r="B404" s="20" t="s">
        <v>767</v>
      </c>
      <c r="C404" s="20"/>
      <c r="D404" s="24">
        <f>(E404+I404)*0.7+(G404+60)*0.2+(K404+50)*0.1</f>
        <v>17.200000000000003</v>
      </c>
      <c r="E404" s="20"/>
      <c r="F404" s="21" t="s">
        <v>779</v>
      </c>
      <c r="G404" s="26">
        <v>1</v>
      </c>
      <c r="H404" s="20"/>
      <c r="I404" s="20"/>
      <c r="J404" s="20"/>
      <c r="K404" s="22"/>
    </row>
    <row r="405" spans="1:11" ht="24.95" customHeight="1" outlineLevel="2" collapsed="1">
      <c r="A405" s="20">
        <v>382</v>
      </c>
      <c r="B405" s="20" t="s">
        <v>767</v>
      </c>
      <c r="C405" s="20"/>
      <c r="D405" s="24">
        <f>(E405+I405)*0.7+(G405+60)*0.2+(K405+50)*0.1</f>
        <v>17.200000000000003</v>
      </c>
      <c r="E405" s="20"/>
      <c r="F405" s="37" t="s">
        <v>780</v>
      </c>
      <c r="G405" s="26">
        <v>1</v>
      </c>
      <c r="H405" s="20"/>
      <c r="I405" s="20"/>
      <c r="J405" s="20"/>
      <c r="K405" s="22"/>
    </row>
    <row r="406" spans="1:11" ht="24.95" customHeight="1" outlineLevel="2">
      <c r="A406" s="20">
        <v>383</v>
      </c>
      <c r="B406" s="45" t="s">
        <v>767</v>
      </c>
      <c r="C406" s="45"/>
      <c r="D406" s="24">
        <f>(E406+I406)*0.7+(G406+60)*0.2+(K406+50)*0.1</f>
        <v>17.200000000000003</v>
      </c>
      <c r="E406" s="45"/>
      <c r="F406" s="37" t="s">
        <v>781</v>
      </c>
      <c r="G406" s="64">
        <v>1</v>
      </c>
      <c r="H406" s="20"/>
      <c r="I406" s="20"/>
      <c r="J406" s="20"/>
      <c r="K406" s="22"/>
    </row>
    <row r="407" spans="1:11" ht="24.95" customHeight="1" outlineLevel="2">
      <c r="A407" s="20">
        <v>384</v>
      </c>
      <c r="B407" s="45" t="s">
        <v>767</v>
      </c>
      <c r="C407" s="45"/>
      <c r="D407" s="24">
        <f>(E407+I407)*0.7+(G407+60)*0.2+(K407+50)*0.1</f>
        <v>17.200000000000003</v>
      </c>
      <c r="E407" s="45"/>
      <c r="F407" s="37" t="s">
        <v>782</v>
      </c>
      <c r="G407" s="64">
        <v>1</v>
      </c>
      <c r="H407" s="20"/>
      <c r="I407" s="20"/>
      <c r="J407" s="20"/>
      <c r="K407" s="22"/>
    </row>
    <row r="408" spans="1:11" ht="24.95" customHeight="1" outlineLevel="2">
      <c r="A408" s="20">
        <v>385</v>
      </c>
      <c r="B408" s="20" t="s">
        <v>767</v>
      </c>
      <c r="C408" s="20"/>
      <c r="D408" s="24">
        <f>(E408+I408)*0.7+(G408+60)*0.2+(K408+50)*0.1</f>
        <v>17.200000000000003</v>
      </c>
      <c r="E408" s="20"/>
      <c r="F408" s="37" t="s">
        <v>783</v>
      </c>
      <c r="G408" s="26">
        <v>1</v>
      </c>
      <c r="H408" s="20"/>
      <c r="I408" s="20"/>
      <c r="J408" s="20"/>
      <c r="K408" s="22"/>
    </row>
    <row r="409" spans="1:11" ht="24.95" customHeight="1" outlineLevel="2">
      <c r="A409" s="20">
        <v>386</v>
      </c>
      <c r="B409" s="20" t="s">
        <v>767</v>
      </c>
      <c r="C409" s="20"/>
      <c r="D409" s="24">
        <f>(E409+I409)*0.7+(G409+60)*0.2+(K409+50)*0.1</f>
        <v>17.200000000000003</v>
      </c>
      <c r="E409" s="20"/>
      <c r="F409" s="21" t="s">
        <v>784</v>
      </c>
      <c r="G409" s="26">
        <v>1</v>
      </c>
      <c r="H409" s="20"/>
      <c r="I409" s="20"/>
      <c r="J409" s="20"/>
      <c r="K409" s="22"/>
    </row>
    <row r="410" spans="1:11" ht="24.95" customHeight="1" outlineLevel="2">
      <c r="A410" s="20">
        <v>387</v>
      </c>
      <c r="B410" s="20" t="s">
        <v>767</v>
      </c>
      <c r="C410" s="20"/>
      <c r="D410" s="24">
        <f>(E410+I410)*0.7+(G410+60)*0.2+(K410+50)*0.1</f>
        <v>17.200000000000003</v>
      </c>
      <c r="E410" s="20"/>
      <c r="F410" s="43" t="s">
        <v>785</v>
      </c>
      <c r="G410" s="27">
        <v>1</v>
      </c>
      <c r="H410" s="20"/>
      <c r="I410" s="20"/>
      <c r="J410" s="20"/>
      <c r="K410" s="22"/>
    </row>
    <row r="411" spans="1:11" ht="24.95" customHeight="1" outlineLevel="2">
      <c r="A411" s="20">
        <v>388</v>
      </c>
      <c r="B411" s="20" t="s">
        <v>767</v>
      </c>
      <c r="C411" s="20"/>
      <c r="D411" s="24">
        <f>(E411+I411)*0.7+(G411+60)*0.2+(K411+50)*0.1</f>
        <v>17.200000000000003</v>
      </c>
      <c r="E411" s="20"/>
      <c r="F411" s="21" t="s">
        <v>786</v>
      </c>
      <c r="G411" s="27">
        <v>1</v>
      </c>
      <c r="H411" s="20"/>
      <c r="I411" s="20"/>
      <c r="J411" s="20"/>
      <c r="K411" s="22"/>
    </row>
    <row r="412" spans="1:11" ht="24.95" customHeight="1" outlineLevel="1">
      <c r="A412" s="20"/>
      <c r="B412" s="46" t="s">
        <v>1059</v>
      </c>
      <c r="C412" s="20">
        <f>SUBTOTAL(9,C397:C411)</f>
        <v>19008025</v>
      </c>
      <c r="D412" s="24">
        <f>(E412+I412)*0.7+(G412+60)*0.2+(K412+50)*0.1</f>
        <v>78.908999999999992</v>
      </c>
      <c r="E412" s="20">
        <f>SUBTOTAL(9,E397:E411)</f>
        <v>81.87</v>
      </c>
      <c r="F412" s="21"/>
      <c r="G412" s="27">
        <f>SUBTOTAL(9,G397:G411)</f>
        <v>15</v>
      </c>
      <c r="H412" s="20"/>
      <c r="I412" s="20">
        <f>SUBTOTAL(9,I397:I411)</f>
        <v>0</v>
      </c>
      <c r="J412" s="20"/>
      <c r="K412" s="22">
        <f>SUBTOTAL(9,K397:K411)</f>
        <v>16</v>
      </c>
    </row>
    <row r="413" spans="1:11" ht="24.95" customHeight="1" outlineLevel="2">
      <c r="A413" s="20">
        <v>389</v>
      </c>
      <c r="B413" s="37" t="s">
        <v>225</v>
      </c>
      <c r="C413" s="37">
        <v>19008102</v>
      </c>
      <c r="D413" s="24">
        <f>(E413+I413)*0.7+(G413+60)*0.2+(K413+50)*0.1</f>
        <v>76.066999999999993</v>
      </c>
      <c r="E413" s="26">
        <v>81.81</v>
      </c>
      <c r="F413" s="37" t="s">
        <v>226</v>
      </c>
      <c r="G413" s="39">
        <v>5</v>
      </c>
      <c r="H413" s="37"/>
      <c r="I413" s="38"/>
      <c r="J413" s="37" t="s">
        <v>206</v>
      </c>
      <c r="K413" s="41">
        <v>8</v>
      </c>
    </row>
    <row r="414" spans="1:11" ht="24.95" customHeight="1" outlineLevel="2">
      <c r="A414" s="20">
        <v>390</v>
      </c>
      <c r="B414" s="37" t="s">
        <v>225</v>
      </c>
      <c r="C414" s="37"/>
      <c r="D414" s="24">
        <f>(E414+I414)*0.7+(G414+60)*0.2+(K414+50)*0.1</f>
        <v>17.3</v>
      </c>
      <c r="E414" s="37"/>
      <c r="F414" s="37" t="s">
        <v>227</v>
      </c>
      <c r="G414" s="39">
        <v>1</v>
      </c>
      <c r="H414" s="37"/>
      <c r="I414" s="38"/>
      <c r="J414" s="37" t="s">
        <v>228</v>
      </c>
      <c r="K414" s="41">
        <v>1</v>
      </c>
    </row>
    <row r="415" spans="1:11" ht="24.95" customHeight="1" outlineLevel="2">
      <c r="A415" s="20">
        <v>391</v>
      </c>
      <c r="B415" s="37" t="s">
        <v>225</v>
      </c>
      <c r="C415" s="37"/>
      <c r="D415" s="24">
        <f>(E415+I415)*0.7+(G415+60)*0.2+(K415+50)*0.1</f>
        <v>17.900000000000002</v>
      </c>
      <c r="E415" s="37"/>
      <c r="F415" s="37" t="s">
        <v>229</v>
      </c>
      <c r="G415" s="39">
        <v>1</v>
      </c>
      <c r="H415" s="37"/>
      <c r="I415" s="38"/>
      <c r="J415" s="37" t="s">
        <v>230</v>
      </c>
      <c r="K415" s="41">
        <v>7</v>
      </c>
    </row>
    <row r="416" spans="1:11" ht="24.95" customHeight="1" outlineLevel="2" collapsed="1">
      <c r="A416" s="20">
        <v>392</v>
      </c>
      <c r="B416" s="37" t="s">
        <v>225</v>
      </c>
      <c r="C416" s="37"/>
      <c r="D416" s="24">
        <f>(E416+I416)*0.7+(G416+60)*0.2+(K416+50)*0.1</f>
        <v>17.400000000000002</v>
      </c>
      <c r="E416" s="37"/>
      <c r="F416" s="37" t="s">
        <v>211</v>
      </c>
      <c r="G416" s="39">
        <v>1</v>
      </c>
      <c r="H416" s="37"/>
      <c r="I416" s="38"/>
      <c r="J416" s="37" t="s">
        <v>231</v>
      </c>
      <c r="K416" s="41">
        <v>2</v>
      </c>
    </row>
    <row r="417" spans="1:11" ht="24.95" customHeight="1" outlineLevel="2" collapsed="1">
      <c r="A417" s="20">
        <v>393</v>
      </c>
      <c r="B417" s="37" t="s">
        <v>225</v>
      </c>
      <c r="C417" s="37"/>
      <c r="D417" s="24">
        <f>(E417+I417)*0.7+(G417+60)*0.2+(K417+50)*0.1</f>
        <v>17.200000000000003</v>
      </c>
      <c r="E417" s="37"/>
      <c r="F417" s="37" t="s">
        <v>232</v>
      </c>
      <c r="G417" s="39">
        <v>1</v>
      </c>
      <c r="H417" s="37"/>
      <c r="I417" s="38"/>
      <c r="J417" s="37"/>
      <c r="K417" s="38"/>
    </row>
    <row r="418" spans="1:11" ht="24.95" customHeight="1" outlineLevel="2">
      <c r="A418" s="20">
        <v>394</v>
      </c>
      <c r="B418" s="37" t="s">
        <v>225</v>
      </c>
      <c r="C418" s="37"/>
      <c r="D418" s="24">
        <f>(E418+I418)*0.7+(G418+60)*0.2+(K418+50)*0.1</f>
        <v>17.200000000000003</v>
      </c>
      <c r="E418" s="37"/>
      <c r="F418" s="37" t="s">
        <v>233</v>
      </c>
      <c r="G418" s="39">
        <v>1</v>
      </c>
      <c r="H418" s="37"/>
      <c r="I418" s="38"/>
      <c r="J418" s="37"/>
      <c r="K418" s="38"/>
    </row>
    <row r="419" spans="1:11" ht="24.95" customHeight="1" outlineLevel="2">
      <c r="A419" s="20">
        <v>395</v>
      </c>
      <c r="B419" s="37" t="s">
        <v>225</v>
      </c>
      <c r="C419" s="37"/>
      <c r="D419" s="24">
        <f>(E419+I419)*0.7+(G419+60)*0.2+(K419+50)*0.1</f>
        <v>17.200000000000003</v>
      </c>
      <c r="E419" s="37"/>
      <c r="F419" s="37" t="s">
        <v>234</v>
      </c>
      <c r="G419" s="39">
        <v>1</v>
      </c>
      <c r="H419" s="37"/>
      <c r="I419" s="38"/>
      <c r="J419" s="37"/>
      <c r="K419" s="38"/>
    </row>
    <row r="420" spans="1:11" ht="24.95" customHeight="1" outlineLevel="2">
      <c r="A420" s="20">
        <v>396</v>
      </c>
      <c r="B420" s="37" t="s">
        <v>225</v>
      </c>
      <c r="C420" s="37"/>
      <c r="D420" s="24">
        <f>(E420+I420)*0.7+(G420+60)*0.2+(K420+50)*0.1</f>
        <v>17.200000000000003</v>
      </c>
      <c r="E420" s="37"/>
      <c r="F420" s="37" t="s">
        <v>235</v>
      </c>
      <c r="G420" s="39">
        <v>1</v>
      </c>
      <c r="H420" s="37"/>
      <c r="I420" s="38"/>
      <c r="J420" s="37"/>
      <c r="K420" s="38"/>
    </row>
    <row r="421" spans="1:11" ht="24.95" customHeight="1" outlineLevel="2">
      <c r="A421" s="20">
        <v>397</v>
      </c>
      <c r="B421" s="37" t="s">
        <v>225</v>
      </c>
      <c r="C421" s="37"/>
      <c r="D421" s="24">
        <f>(E421+I421)*0.7+(G421+60)*0.2+(K421+50)*0.1</f>
        <v>17.200000000000003</v>
      </c>
      <c r="E421" s="37"/>
      <c r="F421" s="37" t="s">
        <v>236</v>
      </c>
      <c r="G421" s="39">
        <v>1</v>
      </c>
      <c r="H421" s="37"/>
      <c r="I421" s="38"/>
      <c r="J421" s="37"/>
      <c r="K421" s="38"/>
    </row>
    <row r="422" spans="1:11" ht="24.95" customHeight="1" outlineLevel="2">
      <c r="A422" s="20">
        <v>398</v>
      </c>
      <c r="B422" s="37" t="s">
        <v>225</v>
      </c>
      <c r="C422" s="37"/>
      <c r="D422" s="24">
        <f>(E422+I422)*0.7+(G422+60)*0.2+(K422+50)*0.1</f>
        <v>17.200000000000003</v>
      </c>
      <c r="E422" s="37"/>
      <c r="F422" s="37" t="s">
        <v>237</v>
      </c>
      <c r="G422" s="39">
        <v>1</v>
      </c>
      <c r="H422" s="37"/>
      <c r="I422" s="38"/>
      <c r="J422" s="37"/>
      <c r="K422" s="38"/>
    </row>
    <row r="423" spans="1:11" ht="24.95" customHeight="1" outlineLevel="1">
      <c r="A423" s="20"/>
      <c r="B423" s="44" t="s">
        <v>1060</v>
      </c>
      <c r="C423" s="37">
        <f>SUBTOTAL(9,C413:C422)</f>
        <v>19008102</v>
      </c>
      <c r="D423" s="24">
        <f>(E423+I423)*0.7+(G423+60)*0.2+(K423+50)*0.1</f>
        <v>78.86699999999999</v>
      </c>
      <c r="E423" s="37">
        <f>SUBTOTAL(9,E413:E422)</f>
        <v>81.81</v>
      </c>
      <c r="F423" s="37"/>
      <c r="G423" s="39">
        <f>SUBTOTAL(9,G413:G422)</f>
        <v>14</v>
      </c>
      <c r="H423" s="37"/>
      <c r="I423" s="38">
        <f>SUBTOTAL(9,I413:I422)</f>
        <v>0</v>
      </c>
      <c r="J423" s="37"/>
      <c r="K423" s="38">
        <f>SUBTOTAL(9,K413:K422)</f>
        <v>18</v>
      </c>
    </row>
    <row r="424" spans="1:11" ht="24.95" customHeight="1" outlineLevel="2">
      <c r="A424" s="20">
        <v>339</v>
      </c>
      <c r="B424" s="20" t="s">
        <v>787</v>
      </c>
      <c r="C424" s="20">
        <v>19008097</v>
      </c>
      <c r="D424" s="24">
        <f>(E424+I424)*0.7+(G424+60)*0.2+(K424+50)*0.1</f>
        <v>75.644999999999982</v>
      </c>
      <c r="E424" s="26">
        <v>82.35</v>
      </c>
      <c r="F424" s="20" t="s">
        <v>788</v>
      </c>
      <c r="G424" s="26">
        <v>1</v>
      </c>
      <c r="H424" s="20"/>
      <c r="I424" s="20"/>
      <c r="J424" s="20" t="s">
        <v>554</v>
      </c>
      <c r="K424" s="26">
        <v>8</v>
      </c>
    </row>
    <row r="425" spans="1:11" ht="24.95" customHeight="1" outlineLevel="2">
      <c r="A425" s="20">
        <v>340</v>
      </c>
      <c r="B425" s="20" t="s">
        <v>787</v>
      </c>
      <c r="C425" s="20"/>
      <c r="D425" s="24">
        <f>(E425+I425)*0.7+(G425+60)*0.2+(K425+50)*0.1</f>
        <v>17.400000000000002</v>
      </c>
      <c r="E425" s="20"/>
      <c r="F425" s="20" t="s">
        <v>789</v>
      </c>
      <c r="G425" s="26">
        <v>1</v>
      </c>
      <c r="H425" s="20"/>
      <c r="I425" s="20"/>
      <c r="J425" s="20" t="s">
        <v>790</v>
      </c>
      <c r="K425" s="27">
        <v>2</v>
      </c>
    </row>
    <row r="426" spans="1:11" ht="24.95" customHeight="1" outlineLevel="2">
      <c r="A426" s="20">
        <v>341</v>
      </c>
      <c r="B426" s="20" t="s">
        <v>787</v>
      </c>
      <c r="C426" s="20"/>
      <c r="D426" s="24">
        <f>(E426+I426)*0.7+(G426+60)*0.2+(K426+50)*0.1</f>
        <v>17.400000000000002</v>
      </c>
      <c r="E426" s="20"/>
      <c r="F426" s="20" t="s">
        <v>791</v>
      </c>
      <c r="G426" s="26">
        <v>1</v>
      </c>
      <c r="H426" s="20"/>
      <c r="I426" s="20"/>
      <c r="J426" s="20" t="s">
        <v>792</v>
      </c>
      <c r="K426" s="27">
        <v>2</v>
      </c>
    </row>
    <row r="427" spans="1:11" ht="24.95" customHeight="1" outlineLevel="2">
      <c r="A427" s="20">
        <v>342</v>
      </c>
      <c r="B427" s="20" t="s">
        <v>787</v>
      </c>
      <c r="C427" s="20"/>
      <c r="D427" s="24">
        <f>(E427+I427)*0.7+(G427+60)*0.2+(K427+50)*0.1</f>
        <v>17.600000000000001</v>
      </c>
      <c r="E427" s="20"/>
      <c r="F427" s="20" t="s">
        <v>793</v>
      </c>
      <c r="G427" s="26">
        <v>2</v>
      </c>
      <c r="H427" s="20"/>
      <c r="I427" s="20"/>
      <c r="J427" s="20" t="s">
        <v>794</v>
      </c>
      <c r="K427" s="27">
        <v>2</v>
      </c>
    </row>
    <row r="428" spans="1:11" ht="24.95" customHeight="1" outlineLevel="2" collapsed="1">
      <c r="A428" s="20">
        <v>343</v>
      </c>
      <c r="B428" s="20" t="s">
        <v>787</v>
      </c>
      <c r="C428" s="20"/>
      <c r="D428" s="24">
        <f>(E428+I428)*0.7+(G428+60)*0.2+(K428+50)*0.1</f>
        <v>17.400000000000002</v>
      </c>
      <c r="E428" s="20"/>
      <c r="F428" s="20" t="s">
        <v>795</v>
      </c>
      <c r="G428" s="26">
        <v>1</v>
      </c>
      <c r="H428" s="20"/>
      <c r="I428" s="20"/>
      <c r="J428" s="20" t="s">
        <v>796</v>
      </c>
      <c r="K428" s="22">
        <v>2</v>
      </c>
    </row>
    <row r="429" spans="1:11" ht="24.95" customHeight="1" outlineLevel="2">
      <c r="A429" s="20">
        <v>344</v>
      </c>
      <c r="B429" s="20" t="s">
        <v>787</v>
      </c>
      <c r="C429" s="20"/>
      <c r="D429" s="24">
        <f>(E429+I429)*0.7+(G429+60)*0.2+(K429+50)*0.1</f>
        <v>17.600000000000001</v>
      </c>
      <c r="E429" s="20"/>
      <c r="F429" s="20" t="s">
        <v>797</v>
      </c>
      <c r="G429" s="26">
        <v>1</v>
      </c>
      <c r="H429" s="20"/>
      <c r="I429" s="20"/>
      <c r="J429" s="20" t="s">
        <v>798</v>
      </c>
      <c r="K429" s="22">
        <v>4</v>
      </c>
    </row>
    <row r="430" spans="1:11" ht="24.95" customHeight="1" outlineLevel="2">
      <c r="A430" s="20">
        <v>345</v>
      </c>
      <c r="B430" s="20" t="s">
        <v>787</v>
      </c>
      <c r="C430" s="20"/>
      <c r="D430" s="24">
        <f>(E430+I430)*0.7+(G430+60)*0.2+(K430+50)*0.1</f>
        <v>17.400000000000002</v>
      </c>
      <c r="E430" s="20"/>
      <c r="F430" s="20" t="s">
        <v>799</v>
      </c>
      <c r="G430" s="26">
        <v>1</v>
      </c>
      <c r="H430" s="20"/>
      <c r="I430" s="20"/>
      <c r="J430" s="20" t="s">
        <v>800</v>
      </c>
      <c r="K430" s="22">
        <v>2</v>
      </c>
    </row>
    <row r="431" spans="1:11" ht="24.95" customHeight="1" outlineLevel="2">
      <c r="A431" s="20">
        <v>346</v>
      </c>
      <c r="B431" s="20" t="s">
        <v>787</v>
      </c>
      <c r="C431" s="20"/>
      <c r="D431" s="24">
        <f>(E431+I431)*0.7+(G431+60)*0.2+(K431+50)*0.1</f>
        <v>17.400000000000002</v>
      </c>
      <c r="E431" s="20"/>
      <c r="F431" s="29" t="s">
        <v>1306</v>
      </c>
      <c r="G431" s="26">
        <v>1</v>
      </c>
      <c r="H431" s="20"/>
      <c r="I431" s="20"/>
      <c r="J431" s="20" t="s">
        <v>801</v>
      </c>
      <c r="K431" s="27">
        <v>2</v>
      </c>
    </row>
    <row r="432" spans="1:11" ht="24.95" customHeight="1" outlineLevel="1">
      <c r="A432" s="20"/>
      <c r="B432" s="46" t="s">
        <v>1056</v>
      </c>
      <c r="C432" s="20">
        <f>SUBTOTAL(9,C424:C431)</f>
        <v>19008097</v>
      </c>
      <c r="D432" s="24">
        <f>(E432+I432)*0.7+(G432+60)*0.2+(K432+50)*0.1</f>
        <v>78.844999999999999</v>
      </c>
      <c r="E432" s="20">
        <f>SUBTOTAL(9,E424:E431)</f>
        <v>82.35</v>
      </c>
      <c r="F432" s="20"/>
      <c r="G432" s="26">
        <f>SUBTOTAL(9,G424:G431)</f>
        <v>9</v>
      </c>
      <c r="H432" s="20"/>
      <c r="I432" s="20">
        <f>SUBTOTAL(9,I424:I431)</f>
        <v>0</v>
      </c>
      <c r="J432" s="20"/>
      <c r="K432" s="27">
        <f>SUBTOTAL(9,K424:K431)</f>
        <v>24</v>
      </c>
    </row>
    <row r="433" spans="1:11" ht="24.95" customHeight="1" outlineLevel="2">
      <c r="A433" s="20">
        <v>329</v>
      </c>
      <c r="B433" s="31" t="s">
        <v>27</v>
      </c>
      <c r="C433" s="32">
        <v>19008098</v>
      </c>
      <c r="D433" s="24">
        <f>(E433+I433)*0.7+(G433+60)*0.2+(K433+50)*0.1</f>
        <v>76.49199999999999</v>
      </c>
      <c r="E433" s="26">
        <v>83.56</v>
      </c>
      <c r="F433" s="33" t="s">
        <v>28</v>
      </c>
      <c r="G433" s="34">
        <v>1</v>
      </c>
      <c r="H433" s="33"/>
      <c r="I433" s="33"/>
      <c r="J433" s="33" t="s">
        <v>1220</v>
      </c>
      <c r="K433" s="33">
        <v>8</v>
      </c>
    </row>
    <row r="434" spans="1:11" ht="24.95" customHeight="1" outlineLevel="2">
      <c r="A434" s="20">
        <v>330</v>
      </c>
      <c r="B434" s="31" t="s">
        <v>27</v>
      </c>
      <c r="C434" s="32"/>
      <c r="D434" s="24">
        <f>(E434+I434)*0.7+(G434+60)*0.2+(K434+50)*0.1</f>
        <v>17.400000000000002</v>
      </c>
      <c r="E434" s="33"/>
      <c r="F434" s="33" t="s">
        <v>1249</v>
      </c>
      <c r="G434" s="34">
        <v>1</v>
      </c>
      <c r="H434" s="33"/>
      <c r="I434" s="33"/>
      <c r="J434" s="33" t="s">
        <v>1286</v>
      </c>
      <c r="K434" s="33">
        <v>2</v>
      </c>
    </row>
    <row r="435" spans="1:11" ht="24.95" customHeight="1" outlineLevel="2">
      <c r="A435" s="20">
        <v>331</v>
      </c>
      <c r="B435" s="31" t="s">
        <v>27</v>
      </c>
      <c r="C435" s="32"/>
      <c r="D435" s="24">
        <f>(E435+I435)*0.7+(G435+60)*0.2+(K435+50)*0.1</f>
        <v>17.600000000000001</v>
      </c>
      <c r="E435" s="33"/>
      <c r="F435" s="33" t="s">
        <v>29</v>
      </c>
      <c r="G435" s="34">
        <v>2</v>
      </c>
      <c r="H435" s="33"/>
      <c r="I435" s="33"/>
      <c r="J435" s="33" t="s">
        <v>3</v>
      </c>
      <c r="K435" s="33">
        <v>2</v>
      </c>
    </row>
    <row r="436" spans="1:11" ht="24.95" customHeight="1" outlineLevel="2">
      <c r="A436" s="20">
        <v>332</v>
      </c>
      <c r="B436" s="31" t="s">
        <v>27</v>
      </c>
      <c r="C436" s="32"/>
      <c r="D436" s="24">
        <f>(E436+I436)*0.7+(G436+60)*0.2+(K436+50)*0.1</f>
        <v>17.200000000000003</v>
      </c>
      <c r="E436" s="33"/>
      <c r="F436" s="33" t="s">
        <v>30</v>
      </c>
      <c r="G436" s="34">
        <v>1</v>
      </c>
      <c r="H436" s="33"/>
      <c r="I436" s="33"/>
      <c r="J436" s="33"/>
      <c r="K436" s="33"/>
    </row>
    <row r="437" spans="1:11" ht="24.95" customHeight="1" outlineLevel="2">
      <c r="A437" s="20">
        <v>333</v>
      </c>
      <c r="B437" s="31" t="s">
        <v>27</v>
      </c>
      <c r="C437" s="32"/>
      <c r="D437" s="24">
        <f>(E437+I437)*0.7+(G437+60)*0.2+(K437+50)*0.1</f>
        <v>17.200000000000003</v>
      </c>
      <c r="E437" s="33"/>
      <c r="F437" s="33" t="s">
        <v>1219</v>
      </c>
      <c r="G437" s="34">
        <v>1</v>
      </c>
      <c r="H437" s="33"/>
      <c r="I437" s="33"/>
      <c r="J437" s="33"/>
      <c r="K437" s="33"/>
    </row>
    <row r="438" spans="1:11" ht="24.95" customHeight="1" outlineLevel="2">
      <c r="A438" s="20">
        <v>334</v>
      </c>
      <c r="B438" s="31" t="s">
        <v>27</v>
      </c>
      <c r="C438" s="32"/>
      <c r="D438" s="24">
        <f>(E438+I438)*0.7+(G438+60)*0.2+(K438+50)*0.1</f>
        <v>17.200000000000003</v>
      </c>
      <c r="E438" s="33"/>
      <c r="F438" s="33" t="s">
        <v>1221</v>
      </c>
      <c r="G438" s="34">
        <v>1</v>
      </c>
      <c r="H438" s="33"/>
      <c r="I438" s="33"/>
      <c r="J438" s="33"/>
      <c r="K438" s="33"/>
    </row>
    <row r="439" spans="1:11" ht="24.95" customHeight="1" outlineLevel="2">
      <c r="A439" s="20">
        <v>335</v>
      </c>
      <c r="B439" s="31" t="s">
        <v>27</v>
      </c>
      <c r="C439" s="32"/>
      <c r="D439" s="24">
        <f>(E439+I439)*0.7+(G439+60)*0.2+(K439+50)*0.1</f>
        <v>17.200000000000003</v>
      </c>
      <c r="E439" s="33"/>
      <c r="F439" s="33" t="s">
        <v>1223</v>
      </c>
      <c r="G439" s="34">
        <v>1</v>
      </c>
      <c r="H439" s="33"/>
      <c r="I439" s="33"/>
      <c r="J439" s="33"/>
      <c r="K439" s="33"/>
    </row>
    <row r="440" spans="1:11" ht="24.95" customHeight="1" outlineLevel="2">
      <c r="A440" s="20">
        <v>336</v>
      </c>
      <c r="B440" s="31" t="s">
        <v>27</v>
      </c>
      <c r="C440" s="32"/>
      <c r="D440" s="24">
        <f>(E440+I440)*0.7+(G440+60)*0.2+(K440+50)*0.1</f>
        <v>17</v>
      </c>
      <c r="E440" s="33"/>
      <c r="F440" s="33"/>
      <c r="G440" s="34"/>
      <c r="H440" s="33"/>
      <c r="I440" s="33"/>
      <c r="J440" s="33"/>
      <c r="K440" s="33"/>
    </row>
    <row r="441" spans="1:11" ht="24.95" customHeight="1" outlineLevel="2">
      <c r="A441" s="20">
        <v>337</v>
      </c>
      <c r="B441" s="31" t="s">
        <v>27</v>
      </c>
      <c r="C441" s="32"/>
      <c r="D441" s="24">
        <f>(E441+I441)*0.7+(G441+60)*0.2+(K441+50)*0.1</f>
        <v>17.200000000000003</v>
      </c>
      <c r="E441" s="33"/>
      <c r="F441" s="33" t="s">
        <v>1225</v>
      </c>
      <c r="G441" s="34">
        <v>1</v>
      </c>
      <c r="H441" s="33"/>
      <c r="I441" s="33"/>
      <c r="J441" s="33"/>
      <c r="K441" s="33"/>
    </row>
    <row r="442" spans="1:11" ht="24.95" customHeight="1" outlineLevel="2" collapsed="1">
      <c r="A442" s="20">
        <v>338</v>
      </c>
      <c r="B442" s="31" t="s">
        <v>27</v>
      </c>
      <c r="C442" s="32"/>
      <c r="D442" s="24">
        <f>(E442+I442)*0.7+(G442+60)*0.2+(K442+50)*0.1</f>
        <v>17.200000000000003</v>
      </c>
      <c r="E442" s="33"/>
      <c r="F442" s="33" t="s">
        <v>1227</v>
      </c>
      <c r="G442" s="34">
        <v>1</v>
      </c>
      <c r="H442" s="33"/>
      <c r="I442" s="33"/>
      <c r="J442" s="33"/>
      <c r="K442" s="33"/>
    </row>
    <row r="443" spans="1:11" ht="24.95" customHeight="1" outlineLevel="1">
      <c r="A443" s="20"/>
      <c r="B443" s="36" t="s">
        <v>1055</v>
      </c>
      <c r="C443" s="32">
        <f>SUBTOTAL(9,C433:C442)</f>
        <v>19008098</v>
      </c>
      <c r="D443" s="24">
        <f>(E443+I443)*0.7+(G443+60)*0.2+(K443+50)*0.1</f>
        <v>78.691999999999993</v>
      </c>
      <c r="E443" s="33">
        <f>SUBTOTAL(9,E433:E442)</f>
        <v>83.56</v>
      </c>
      <c r="F443" s="33"/>
      <c r="G443" s="34">
        <f>SUBTOTAL(9,G433:G442)</f>
        <v>10</v>
      </c>
      <c r="H443" s="33"/>
      <c r="I443" s="33">
        <f>SUBTOTAL(9,I433:I442)</f>
        <v>0</v>
      </c>
      <c r="J443" s="33"/>
      <c r="K443" s="33">
        <f>SUBTOTAL(9,K433:K442)</f>
        <v>12</v>
      </c>
    </row>
    <row r="444" spans="1:11" ht="24.95" customHeight="1" outlineLevel="2">
      <c r="A444" s="20">
        <v>426</v>
      </c>
      <c r="B444" s="28" t="s">
        <v>802</v>
      </c>
      <c r="C444" s="67">
        <v>19008016</v>
      </c>
      <c r="D444" s="24">
        <f>(E444+I444)*0.7+(G444+60)*0.2+(K444+50)*0.1</f>
        <v>75.99199999999999</v>
      </c>
      <c r="E444" s="26">
        <v>82.56</v>
      </c>
      <c r="F444" s="28" t="s">
        <v>553</v>
      </c>
      <c r="G444" s="27">
        <v>2</v>
      </c>
      <c r="H444" s="20"/>
      <c r="I444" s="20"/>
      <c r="J444" s="28" t="s">
        <v>554</v>
      </c>
      <c r="K444" s="26">
        <v>8</v>
      </c>
    </row>
    <row r="445" spans="1:11" ht="24.95" customHeight="1" outlineLevel="2">
      <c r="A445" s="20">
        <v>427</v>
      </c>
      <c r="B445" s="28" t="s">
        <v>802</v>
      </c>
      <c r="C445" s="20"/>
      <c r="D445" s="24">
        <f>(E445+I445)*0.7+(G445+60)*0.2+(K445+50)*0.1</f>
        <v>17.400000000000002</v>
      </c>
      <c r="E445" s="20"/>
      <c r="F445" s="28" t="s">
        <v>803</v>
      </c>
      <c r="G445" s="27">
        <v>1</v>
      </c>
      <c r="H445" s="20"/>
      <c r="I445" s="20"/>
      <c r="J445" s="20" t="s">
        <v>804</v>
      </c>
      <c r="K445" s="26">
        <v>2</v>
      </c>
    </row>
    <row r="446" spans="1:11" ht="24.95" customHeight="1" outlineLevel="2">
      <c r="A446" s="20">
        <v>428</v>
      </c>
      <c r="B446" s="28" t="s">
        <v>802</v>
      </c>
      <c r="C446" s="20"/>
      <c r="D446" s="24">
        <f>(E446+I446)*0.7+(G446+60)*0.2+(K446+50)*0.1</f>
        <v>17.400000000000002</v>
      </c>
      <c r="E446" s="20"/>
      <c r="F446" s="28" t="s">
        <v>805</v>
      </c>
      <c r="G446" s="27">
        <v>1</v>
      </c>
      <c r="H446" s="20"/>
      <c r="I446" s="20"/>
      <c r="J446" s="20" t="s">
        <v>806</v>
      </c>
      <c r="K446" s="27">
        <v>2</v>
      </c>
    </row>
    <row r="447" spans="1:11" ht="24.95" customHeight="1" outlineLevel="2">
      <c r="A447" s="20">
        <v>429</v>
      </c>
      <c r="B447" s="28" t="s">
        <v>802</v>
      </c>
      <c r="C447" s="20"/>
      <c r="D447" s="24">
        <f>(E447+I447)*0.7+(G447+60)*0.2+(K447+50)*0.1</f>
        <v>17.200000000000003</v>
      </c>
      <c r="E447" s="20"/>
      <c r="F447" s="28" t="s">
        <v>807</v>
      </c>
      <c r="G447" s="27">
        <v>1</v>
      </c>
      <c r="H447" s="20"/>
      <c r="I447" s="20"/>
      <c r="J447" s="20"/>
      <c r="K447" s="22"/>
    </row>
    <row r="448" spans="1:11" ht="24.95" customHeight="1" outlineLevel="2">
      <c r="A448" s="20">
        <v>430</v>
      </c>
      <c r="B448" s="28" t="s">
        <v>802</v>
      </c>
      <c r="C448" s="20"/>
      <c r="D448" s="24">
        <f>(E448+I448)*0.7+(G448+60)*0.2+(K448+50)*0.1</f>
        <v>17.200000000000003</v>
      </c>
      <c r="E448" s="45"/>
      <c r="F448" s="28" t="s">
        <v>808</v>
      </c>
      <c r="G448" s="27">
        <v>1</v>
      </c>
      <c r="H448" s="20"/>
      <c r="I448" s="20"/>
      <c r="J448" s="20"/>
      <c r="K448" s="22"/>
    </row>
    <row r="449" spans="1:12" ht="24.95" customHeight="1" outlineLevel="2">
      <c r="A449" s="20">
        <v>431</v>
      </c>
      <c r="B449" s="28" t="s">
        <v>802</v>
      </c>
      <c r="C449" s="20"/>
      <c r="D449" s="24">
        <f>(E449+I449)*0.7+(G449+60)*0.2+(K449+50)*0.1</f>
        <v>17.200000000000003</v>
      </c>
      <c r="E449" s="24"/>
      <c r="F449" s="28" t="s">
        <v>809</v>
      </c>
      <c r="G449" s="27">
        <v>1</v>
      </c>
      <c r="H449" s="20"/>
      <c r="I449" s="20"/>
      <c r="J449" s="20"/>
      <c r="K449" s="22"/>
      <c r="L449" s="7"/>
    </row>
    <row r="450" spans="1:12" ht="24.95" customHeight="1" outlineLevel="2">
      <c r="A450" s="20">
        <v>432</v>
      </c>
      <c r="B450" s="28" t="s">
        <v>802</v>
      </c>
      <c r="C450" s="20"/>
      <c r="D450" s="24">
        <f>(E450+I450)*0.7+(G450+60)*0.2+(K450+50)*0.1</f>
        <v>17.200000000000003</v>
      </c>
      <c r="E450" s="24"/>
      <c r="F450" s="28" t="s">
        <v>810</v>
      </c>
      <c r="G450" s="27">
        <v>1</v>
      </c>
      <c r="H450" s="20"/>
      <c r="I450" s="20"/>
      <c r="J450" s="20"/>
      <c r="K450" s="22"/>
      <c r="L450" s="7"/>
    </row>
    <row r="451" spans="1:12" ht="24.95" customHeight="1" outlineLevel="2">
      <c r="A451" s="20">
        <v>433</v>
      </c>
      <c r="B451" s="28" t="s">
        <v>802</v>
      </c>
      <c r="C451" s="20"/>
      <c r="D451" s="24">
        <f>(E451+I451)*0.7+(G451+60)*0.2+(K451+50)*0.1</f>
        <v>17.200000000000003</v>
      </c>
      <c r="E451" s="24"/>
      <c r="F451" s="28" t="s">
        <v>811</v>
      </c>
      <c r="G451" s="27">
        <v>1</v>
      </c>
      <c r="H451" s="20"/>
      <c r="I451" s="20"/>
      <c r="J451" s="20"/>
      <c r="K451" s="22"/>
      <c r="L451" s="7"/>
    </row>
    <row r="452" spans="1:12" ht="24.95" customHeight="1" outlineLevel="2">
      <c r="A452" s="20">
        <v>434</v>
      </c>
      <c r="B452" s="28" t="s">
        <v>802</v>
      </c>
      <c r="C452" s="20"/>
      <c r="D452" s="24">
        <f>(E452+I452)*0.7+(G452+60)*0.2+(K452+50)*0.1</f>
        <v>17.200000000000003</v>
      </c>
      <c r="E452" s="24"/>
      <c r="F452" s="28" t="s">
        <v>812</v>
      </c>
      <c r="G452" s="27">
        <v>1</v>
      </c>
      <c r="H452" s="20"/>
      <c r="I452" s="20"/>
      <c r="J452" s="20"/>
      <c r="K452" s="72"/>
      <c r="L452" s="7"/>
    </row>
    <row r="453" spans="1:12" ht="24.95" customHeight="1" outlineLevel="2">
      <c r="A453" s="20">
        <v>435</v>
      </c>
      <c r="B453" s="28" t="s">
        <v>802</v>
      </c>
      <c r="C453" s="20"/>
      <c r="D453" s="24">
        <f>(E453+I453)*0.7+(G453+60)*0.2+(K453+50)*0.1</f>
        <v>17.200000000000003</v>
      </c>
      <c r="E453" s="24"/>
      <c r="F453" s="28" t="s">
        <v>781</v>
      </c>
      <c r="G453" s="27">
        <v>1</v>
      </c>
      <c r="H453" s="20"/>
      <c r="I453" s="20"/>
      <c r="J453" s="20"/>
      <c r="K453" s="22"/>
      <c r="L453" s="7"/>
    </row>
    <row r="454" spans="1:12" ht="24.95" customHeight="1" outlineLevel="2">
      <c r="A454" s="20">
        <v>436</v>
      </c>
      <c r="B454" s="28" t="s">
        <v>802</v>
      </c>
      <c r="C454" s="20"/>
      <c r="D454" s="24">
        <f>(E454+I454)*0.7+(G454+60)*0.2+(K454+50)*0.1</f>
        <v>17.200000000000003</v>
      </c>
      <c r="E454" s="24"/>
      <c r="F454" s="28" t="s">
        <v>782</v>
      </c>
      <c r="G454" s="27">
        <v>1</v>
      </c>
      <c r="H454" s="20"/>
      <c r="I454" s="20"/>
      <c r="J454" s="20"/>
      <c r="K454" s="22"/>
      <c r="L454" s="7"/>
    </row>
    <row r="455" spans="1:12" ht="24.95" customHeight="1" outlineLevel="1">
      <c r="A455" s="20"/>
      <c r="B455" s="46" t="s">
        <v>1063</v>
      </c>
      <c r="C455" s="20">
        <f>SUBTOTAL(9,C444:C454)</f>
        <v>19008016</v>
      </c>
      <c r="D455" s="24">
        <f>(E455+I455)*0.7+(G455+60)*0.2+(K455+50)*0.1</f>
        <v>78.391999999999996</v>
      </c>
      <c r="E455" s="24">
        <f>SUBTOTAL(9,E444:E454)</f>
        <v>82.56</v>
      </c>
      <c r="F455" s="28"/>
      <c r="G455" s="27">
        <f>SUBTOTAL(9,G444:G454)</f>
        <v>12</v>
      </c>
      <c r="H455" s="20"/>
      <c r="I455" s="20">
        <f>SUBTOTAL(9,I444:I454)</f>
        <v>0</v>
      </c>
      <c r="J455" s="20"/>
      <c r="K455" s="22">
        <f>SUBTOTAL(9,K444:K454)</f>
        <v>12</v>
      </c>
      <c r="L455" s="7"/>
    </row>
    <row r="456" spans="1:12" ht="24.95" customHeight="1" outlineLevel="2">
      <c r="A456" s="20">
        <v>457</v>
      </c>
      <c r="B456" s="31" t="s">
        <v>31</v>
      </c>
      <c r="C456" s="32">
        <v>19008002</v>
      </c>
      <c r="D456" s="24">
        <f>(E456+I456)*0.7+(G456+60)*0.2+(K456+50)*0.1</f>
        <v>75.595999999999989</v>
      </c>
      <c r="E456" s="25">
        <v>82.28</v>
      </c>
      <c r="F456" s="33" t="s">
        <v>1294</v>
      </c>
      <c r="G456" s="34">
        <v>1</v>
      </c>
      <c r="H456" s="33"/>
      <c r="I456" s="33"/>
      <c r="J456" s="33" t="s">
        <v>1220</v>
      </c>
      <c r="K456" s="33">
        <v>8</v>
      </c>
      <c r="L456" s="7"/>
    </row>
    <row r="457" spans="1:12" ht="24.95" customHeight="1" outlineLevel="2" collapsed="1">
      <c r="A457" s="20">
        <v>458</v>
      </c>
      <c r="B457" s="31" t="s">
        <v>31</v>
      </c>
      <c r="C457" s="32"/>
      <c r="D457" s="24">
        <f>(E457+I457)*0.7+(G457+60)*0.2+(K457+50)*0.1</f>
        <v>17.600000000000001</v>
      </c>
      <c r="E457" s="35"/>
      <c r="F457" s="33" t="s">
        <v>574</v>
      </c>
      <c r="G457" s="34">
        <v>2</v>
      </c>
      <c r="H457" s="33"/>
      <c r="I457" s="33"/>
      <c r="J457" s="33" t="s">
        <v>3</v>
      </c>
      <c r="K457" s="34">
        <v>2</v>
      </c>
      <c r="L457" s="7"/>
    </row>
    <row r="458" spans="1:12" ht="24.95" customHeight="1" outlineLevel="2">
      <c r="A458" s="20">
        <v>459</v>
      </c>
      <c r="B458" s="31" t="s">
        <v>31</v>
      </c>
      <c r="C458" s="32"/>
      <c r="D458" s="24">
        <f>(E458+I458)*0.7+(G458+60)*0.2+(K458+50)*0.1</f>
        <v>17.400000000000002</v>
      </c>
      <c r="E458" s="35"/>
      <c r="F458" s="33" t="s">
        <v>28</v>
      </c>
      <c r="G458" s="34">
        <v>1</v>
      </c>
      <c r="H458" s="33"/>
      <c r="I458" s="33"/>
      <c r="J458" s="20" t="s">
        <v>1289</v>
      </c>
      <c r="K458" s="27">
        <v>2</v>
      </c>
      <c r="L458" s="7"/>
    </row>
    <row r="459" spans="1:12" ht="24.95" customHeight="1" outlineLevel="2">
      <c r="A459" s="20">
        <v>460</v>
      </c>
      <c r="B459" s="31" t="s">
        <v>31</v>
      </c>
      <c r="C459" s="32"/>
      <c r="D459" s="24">
        <f>(E459+I459)*0.7+(G459+60)*0.2+(K459+50)*0.1</f>
        <v>17.200000000000003</v>
      </c>
      <c r="E459" s="35"/>
      <c r="F459" s="33" t="s">
        <v>21</v>
      </c>
      <c r="G459" s="34">
        <v>1</v>
      </c>
      <c r="H459" s="33"/>
      <c r="I459" s="33"/>
      <c r="J459" s="33"/>
      <c r="K459" s="33"/>
      <c r="L459" s="7"/>
    </row>
    <row r="460" spans="1:12" ht="24.95" customHeight="1" outlineLevel="2">
      <c r="A460" s="20">
        <v>461</v>
      </c>
      <c r="B460" s="31" t="s">
        <v>31</v>
      </c>
      <c r="C460" s="32"/>
      <c r="D460" s="24">
        <f>(E460+I460)*0.7+(G460+60)*0.2+(K460+50)*0.1</f>
        <v>17.200000000000003</v>
      </c>
      <c r="E460" s="35"/>
      <c r="F460" s="33" t="s">
        <v>1219</v>
      </c>
      <c r="G460" s="34">
        <v>1</v>
      </c>
      <c r="H460" s="33"/>
      <c r="I460" s="33"/>
      <c r="J460" s="33"/>
      <c r="K460" s="33"/>
      <c r="L460" s="7"/>
    </row>
    <row r="461" spans="1:12" ht="24.95" customHeight="1" outlineLevel="2">
      <c r="A461" s="20">
        <v>462</v>
      </c>
      <c r="B461" s="31" t="s">
        <v>31</v>
      </c>
      <c r="C461" s="32"/>
      <c r="D461" s="24">
        <f>(E461+I461)*0.7+(G461+60)*0.2+(K461+50)*0.1</f>
        <v>17.200000000000003</v>
      </c>
      <c r="E461" s="35"/>
      <c r="F461" s="33" t="s">
        <v>1221</v>
      </c>
      <c r="G461" s="34">
        <v>1</v>
      </c>
      <c r="H461" s="33"/>
      <c r="I461" s="33"/>
      <c r="J461" s="33"/>
      <c r="K461" s="33"/>
      <c r="L461" s="7"/>
    </row>
    <row r="462" spans="1:12" ht="24.95" customHeight="1" outlineLevel="2">
      <c r="A462" s="20">
        <v>463</v>
      </c>
      <c r="B462" s="31" t="s">
        <v>31</v>
      </c>
      <c r="C462" s="32"/>
      <c r="D462" s="24">
        <f>(E462+I462)*0.7+(G462+60)*0.2+(K462+50)*0.1</f>
        <v>17.200000000000003</v>
      </c>
      <c r="E462" s="35"/>
      <c r="F462" s="33" t="s">
        <v>1223</v>
      </c>
      <c r="G462" s="34">
        <v>1</v>
      </c>
      <c r="H462" s="33"/>
      <c r="I462" s="33"/>
      <c r="J462" s="33"/>
      <c r="K462" s="33"/>
      <c r="L462" s="7"/>
    </row>
    <row r="463" spans="1:12" ht="24.95" customHeight="1" outlineLevel="2">
      <c r="A463" s="20">
        <v>464</v>
      </c>
      <c r="B463" s="31" t="s">
        <v>31</v>
      </c>
      <c r="C463" s="32"/>
      <c r="D463" s="24">
        <f>(E463+I463)*0.7+(G463+60)*0.2+(K463+50)*0.1</f>
        <v>17.200000000000003</v>
      </c>
      <c r="E463" s="35"/>
      <c r="F463" s="33" t="s">
        <v>1225</v>
      </c>
      <c r="G463" s="34">
        <v>1</v>
      </c>
      <c r="H463" s="33"/>
      <c r="I463" s="33"/>
      <c r="J463" s="33"/>
      <c r="K463" s="33"/>
      <c r="L463" s="7"/>
    </row>
    <row r="464" spans="1:12" ht="24.95" customHeight="1" outlineLevel="2">
      <c r="A464" s="20">
        <v>465</v>
      </c>
      <c r="B464" s="31" t="s">
        <v>31</v>
      </c>
      <c r="C464" s="32"/>
      <c r="D464" s="24">
        <f>(E464+I464)*0.7+(G464+60)*0.2+(K464+50)*0.1</f>
        <v>16.899999999999999</v>
      </c>
      <c r="E464" s="35"/>
      <c r="F464" s="33" t="s">
        <v>26</v>
      </c>
      <c r="G464" s="34">
        <v>-0.5</v>
      </c>
      <c r="H464" s="33"/>
      <c r="I464" s="33"/>
      <c r="J464" s="33"/>
      <c r="K464" s="33"/>
      <c r="L464" s="7"/>
    </row>
    <row r="465" spans="1:12" ht="24.95" customHeight="1" outlineLevel="2">
      <c r="A465" s="20">
        <v>466</v>
      </c>
      <c r="B465" s="31" t="s">
        <v>31</v>
      </c>
      <c r="C465" s="32"/>
      <c r="D465" s="24">
        <f>(E465+I465)*0.7+(G465+60)*0.2+(K465+50)*0.1</f>
        <v>17.200000000000003</v>
      </c>
      <c r="E465" s="35"/>
      <c r="F465" s="33" t="s">
        <v>1227</v>
      </c>
      <c r="G465" s="34">
        <v>1</v>
      </c>
      <c r="H465" s="33"/>
      <c r="I465" s="33"/>
      <c r="J465" s="33"/>
      <c r="K465" s="33"/>
      <c r="L465" s="7"/>
    </row>
    <row r="466" spans="1:12" ht="24.95" customHeight="1" outlineLevel="2">
      <c r="A466" s="20">
        <v>467</v>
      </c>
      <c r="B466" s="31" t="s">
        <v>31</v>
      </c>
      <c r="C466" s="32"/>
      <c r="D466" s="24">
        <f>(E466+I466)*0.7+(G466+60)*0.2+(K466+50)*0.1</f>
        <v>17.200000000000003</v>
      </c>
      <c r="E466" s="35"/>
      <c r="F466" s="33" t="s">
        <v>32</v>
      </c>
      <c r="G466" s="34">
        <v>1</v>
      </c>
      <c r="H466" s="33"/>
      <c r="I466" s="33"/>
      <c r="J466" s="33"/>
      <c r="K466" s="33"/>
      <c r="L466" s="7"/>
    </row>
    <row r="467" spans="1:12" ht="24.95" customHeight="1" outlineLevel="1">
      <c r="A467" s="20"/>
      <c r="B467" s="36" t="s">
        <v>1066</v>
      </c>
      <c r="C467" s="32">
        <f>SUBTOTAL(9,C456:C466)</f>
        <v>19008002</v>
      </c>
      <c r="D467" s="24">
        <f>(E467+I467)*0.7+(G467+60)*0.2+(K467+50)*0.1</f>
        <v>77.896000000000001</v>
      </c>
      <c r="E467" s="35">
        <f>SUBTOTAL(9,E456:E466)</f>
        <v>82.28</v>
      </c>
      <c r="F467" s="33"/>
      <c r="G467" s="34">
        <f>SUBTOTAL(9,G456:G466)</f>
        <v>10.5</v>
      </c>
      <c r="H467" s="33"/>
      <c r="I467" s="33">
        <f>SUBTOTAL(9,I456:I466)</f>
        <v>0</v>
      </c>
      <c r="J467" s="33"/>
      <c r="K467" s="33">
        <f>SUBTOTAL(9,K456:K466)</f>
        <v>12</v>
      </c>
      <c r="L467" s="7"/>
    </row>
    <row r="468" spans="1:12" ht="24.95" customHeight="1" outlineLevel="2">
      <c r="A468" s="20">
        <v>437</v>
      </c>
      <c r="B468" s="37" t="s">
        <v>262</v>
      </c>
      <c r="C468" s="37">
        <v>19008090</v>
      </c>
      <c r="D468" s="24">
        <f>(E468+I468)*0.7+(G468+60)*0.2+(K468+50)*0.1</f>
        <v>76.73899999999999</v>
      </c>
      <c r="E468" s="25">
        <v>82.77</v>
      </c>
      <c r="F468" s="37" t="s">
        <v>263</v>
      </c>
      <c r="G468" s="39">
        <v>5</v>
      </c>
      <c r="H468" s="37"/>
      <c r="I468" s="38"/>
      <c r="J468" s="37" t="s">
        <v>264</v>
      </c>
      <c r="K468" s="41">
        <v>8</v>
      </c>
      <c r="L468" s="7"/>
    </row>
    <row r="469" spans="1:12" ht="24.95" customHeight="1" outlineLevel="2" collapsed="1">
      <c r="A469" s="20">
        <v>438</v>
      </c>
      <c r="B469" s="37" t="s">
        <v>262</v>
      </c>
      <c r="C469" s="37"/>
      <c r="D469" s="24">
        <f>(E469+I469)*0.7+(G469+60)*0.2+(K469+50)*0.1</f>
        <v>17.400000000000002</v>
      </c>
      <c r="E469" s="40"/>
      <c r="F469" s="37" t="s">
        <v>265</v>
      </c>
      <c r="G469" s="39">
        <v>1</v>
      </c>
      <c r="H469" s="37"/>
      <c r="I469" s="38"/>
      <c r="J469" s="37" t="s">
        <v>266</v>
      </c>
      <c r="K469" s="41">
        <v>2</v>
      </c>
      <c r="L469" s="7"/>
    </row>
    <row r="470" spans="1:12" ht="24.95" customHeight="1" outlineLevel="2">
      <c r="A470" s="20">
        <v>439</v>
      </c>
      <c r="B470" s="37" t="s">
        <v>262</v>
      </c>
      <c r="C470" s="37"/>
      <c r="D470" s="24">
        <f>(E470+I470)*0.7+(G470+60)*0.2+(K470+50)*0.1</f>
        <v>17.150000000000002</v>
      </c>
      <c r="E470" s="40"/>
      <c r="F470" s="37" t="s">
        <v>267</v>
      </c>
      <c r="G470" s="39">
        <v>1</v>
      </c>
      <c r="H470" s="37"/>
      <c r="I470" s="38"/>
      <c r="J470" s="37" t="s">
        <v>268</v>
      </c>
      <c r="K470" s="39">
        <v>-0.5</v>
      </c>
      <c r="L470" s="7"/>
    </row>
    <row r="471" spans="1:12" ht="24.95" customHeight="1" outlineLevel="2">
      <c r="A471" s="20">
        <v>440</v>
      </c>
      <c r="B471" s="37" t="s">
        <v>262</v>
      </c>
      <c r="C471" s="37"/>
      <c r="D471" s="24">
        <f>(E471+I471)*0.7+(G471+60)*0.2+(K471+50)*0.1</f>
        <v>17.200000000000003</v>
      </c>
      <c r="E471" s="40"/>
      <c r="F471" s="37" t="s">
        <v>269</v>
      </c>
      <c r="G471" s="39">
        <v>1</v>
      </c>
      <c r="H471" s="37"/>
      <c r="I471" s="38"/>
      <c r="J471" s="37"/>
      <c r="K471" s="38"/>
      <c r="L471" s="7"/>
    </row>
    <row r="472" spans="1:12" ht="24.95" customHeight="1" outlineLevel="2">
      <c r="A472" s="20">
        <v>441</v>
      </c>
      <c r="B472" s="37" t="s">
        <v>262</v>
      </c>
      <c r="C472" s="37"/>
      <c r="D472" s="24">
        <f>(E472+I472)*0.7+(G472+60)*0.2+(K472+50)*0.1</f>
        <v>17.200000000000003</v>
      </c>
      <c r="E472" s="40"/>
      <c r="F472" s="37" t="s">
        <v>270</v>
      </c>
      <c r="G472" s="39">
        <v>1</v>
      </c>
      <c r="H472" s="37"/>
      <c r="I472" s="38"/>
      <c r="J472" s="37"/>
      <c r="K472" s="38"/>
      <c r="L472" s="7"/>
    </row>
    <row r="473" spans="1:12" ht="24.95" customHeight="1" outlineLevel="2">
      <c r="A473" s="20">
        <v>442</v>
      </c>
      <c r="B473" s="37" t="s">
        <v>262</v>
      </c>
      <c r="C473" s="37"/>
      <c r="D473" s="24">
        <f>(E473+I473)*0.7+(G473+60)*0.2+(K473+50)*0.1</f>
        <v>17.200000000000003</v>
      </c>
      <c r="E473" s="40"/>
      <c r="F473" s="37" t="s">
        <v>271</v>
      </c>
      <c r="G473" s="39">
        <v>1</v>
      </c>
      <c r="H473" s="37"/>
      <c r="I473" s="38"/>
      <c r="J473" s="37"/>
      <c r="K473" s="38"/>
      <c r="L473" s="7"/>
    </row>
    <row r="474" spans="1:12" ht="24.95" customHeight="1" outlineLevel="2">
      <c r="A474" s="20">
        <v>443</v>
      </c>
      <c r="B474" s="37" t="s">
        <v>262</v>
      </c>
      <c r="C474" s="37"/>
      <c r="D474" s="24">
        <f>(E474+I474)*0.7+(G474+60)*0.2+(K474+50)*0.1</f>
        <v>17</v>
      </c>
      <c r="E474" s="40"/>
      <c r="F474" s="20"/>
      <c r="G474" s="21"/>
      <c r="H474" s="37"/>
      <c r="I474" s="38"/>
      <c r="J474" s="37"/>
      <c r="K474" s="38"/>
      <c r="L474" s="7"/>
    </row>
    <row r="475" spans="1:12" ht="24.95" customHeight="1" outlineLevel="1">
      <c r="A475" s="20"/>
      <c r="B475" s="44" t="s">
        <v>1064</v>
      </c>
      <c r="C475" s="37">
        <f>SUBTOTAL(9,C468:C474)</f>
        <v>19008090</v>
      </c>
      <c r="D475" s="24">
        <f>(E475+I475)*0.7+(G475+60)*0.2+(K475+50)*0.1</f>
        <v>77.888999999999996</v>
      </c>
      <c r="E475" s="40">
        <f>SUBTOTAL(9,E468:E474)</f>
        <v>82.77</v>
      </c>
      <c r="F475" s="20"/>
      <c r="G475" s="21">
        <f>SUBTOTAL(9,G468:G474)</f>
        <v>10</v>
      </c>
      <c r="H475" s="37"/>
      <c r="I475" s="38">
        <f>SUBTOTAL(9,I468:I474)</f>
        <v>0</v>
      </c>
      <c r="J475" s="37"/>
      <c r="K475" s="38">
        <f>SUBTOTAL(9,K468:K474)</f>
        <v>9.5</v>
      </c>
      <c r="L475" s="7"/>
    </row>
    <row r="476" spans="1:12" ht="24.95" customHeight="1" outlineLevel="2">
      <c r="A476" s="20">
        <v>399</v>
      </c>
      <c r="B476" s="31" t="s">
        <v>33</v>
      </c>
      <c r="C476" s="32">
        <v>19008011</v>
      </c>
      <c r="D476" s="24">
        <f>(E476+I476)*0.7+(G476+60)*0.2+(K476+50)*0.1</f>
        <v>73.405000000000001</v>
      </c>
      <c r="E476" s="25">
        <v>79.150000000000006</v>
      </c>
      <c r="F476" s="33" t="s">
        <v>1285</v>
      </c>
      <c r="G476" s="34">
        <v>1</v>
      </c>
      <c r="H476" s="33"/>
      <c r="I476" s="33"/>
      <c r="J476" s="33" t="s">
        <v>1220</v>
      </c>
      <c r="K476" s="33">
        <v>8</v>
      </c>
      <c r="L476" s="7"/>
    </row>
    <row r="477" spans="1:12" ht="24.95" customHeight="1" outlineLevel="2" collapsed="1">
      <c r="A477" s="20">
        <v>400</v>
      </c>
      <c r="B477" s="31" t="s">
        <v>33</v>
      </c>
      <c r="C477" s="32"/>
      <c r="D477" s="24">
        <f>(E477+I477)*0.7+(G477+60)*0.2+(K477+50)*0.1</f>
        <v>17.600000000000001</v>
      </c>
      <c r="E477" s="35"/>
      <c r="F477" s="33" t="s">
        <v>34</v>
      </c>
      <c r="G477" s="34">
        <v>2</v>
      </c>
      <c r="H477" s="33"/>
      <c r="I477" s="33"/>
      <c r="J477" s="33" t="s">
        <v>35</v>
      </c>
      <c r="K477" s="33">
        <v>2</v>
      </c>
      <c r="L477" s="7"/>
    </row>
    <row r="478" spans="1:12" ht="24.95" customHeight="1" outlineLevel="2">
      <c r="A478" s="20">
        <v>401</v>
      </c>
      <c r="B478" s="31" t="s">
        <v>33</v>
      </c>
      <c r="C478" s="32"/>
      <c r="D478" s="24">
        <f>(E478+I478)*0.7+(G478+60)*0.2+(K478+50)*0.1</f>
        <v>17.400000000000002</v>
      </c>
      <c r="E478" s="35"/>
      <c r="F478" s="33" t="s">
        <v>1249</v>
      </c>
      <c r="G478" s="34">
        <v>1</v>
      </c>
      <c r="H478" s="33"/>
      <c r="I478" s="33"/>
      <c r="J478" s="33" t="s">
        <v>1228</v>
      </c>
      <c r="K478" s="33">
        <v>2</v>
      </c>
      <c r="L478" s="7"/>
    </row>
    <row r="479" spans="1:12" ht="24.95" customHeight="1" outlineLevel="2">
      <c r="A479" s="20">
        <v>402</v>
      </c>
      <c r="B479" s="31" t="s">
        <v>33</v>
      </c>
      <c r="C479" s="32"/>
      <c r="D479" s="24">
        <f>(E479+I479)*0.7+(G479+60)*0.2+(K479+50)*0.1</f>
        <v>17.400000000000002</v>
      </c>
      <c r="E479" s="35"/>
      <c r="F479" s="33" t="s">
        <v>1219</v>
      </c>
      <c r="G479" s="34">
        <v>1</v>
      </c>
      <c r="H479" s="33"/>
      <c r="I479" s="33"/>
      <c r="J479" s="33" t="s">
        <v>1247</v>
      </c>
      <c r="K479" s="33">
        <v>2</v>
      </c>
      <c r="L479" s="7"/>
    </row>
    <row r="480" spans="1:12" ht="24.95" customHeight="1" outlineLevel="2">
      <c r="A480" s="20">
        <v>403</v>
      </c>
      <c r="B480" s="31" t="s">
        <v>33</v>
      </c>
      <c r="C480" s="32"/>
      <c r="D480" s="24">
        <f>(E480+I480)*0.7+(G480+60)*0.2+(K480+50)*0.1</f>
        <v>17.400000000000002</v>
      </c>
      <c r="E480" s="35"/>
      <c r="F480" s="33" t="s">
        <v>1221</v>
      </c>
      <c r="G480" s="34">
        <v>1</v>
      </c>
      <c r="H480" s="33"/>
      <c r="I480" s="33"/>
      <c r="J480" s="33" t="s">
        <v>36</v>
      </c>
      <c r="K480" s="33">
        <v>2</v>
      </c>
      <c r="L480" s="7"/>
    </row>
    <row r="481" spans="1:12" ht="24.95" customHeight="1" outlineLevel="2" collapsed="1">
      <c r="A481" s="20">
        <v>404</v>
      </c>
      <c r="B481" s="31" t="s">
        <v>33</v>
      </c>
      <c r="C481" s="32"/>
      <c r="D481" s="24">
        <f>(E481+I481)*0.7+(G481+60)*0.2+(K481+50)*0.1</f>
        <v>17.400000000000002</v>
      </c>
      <c r="E481" s="35"/>
      <c r="F481" s="33" t="s">
        <v>1223</v>
      </c>
      <c r="G481" s="34">
        <v>1</v>
      </c>
      <c r="H481" s="33"/>
      <c r="I481" s="33"/>
      <c r="J481" s="33" t="s">
        <v>37</v>
      </c>
      <c r="K481" s="33">
        <v>2</v>
      </c>
      <c r="L481" s="7"/>
    </row>
    <row r="482" spans="1:12" ht="24.95" customHeight="1" outlineLevel="2">
      <c r="A482" s="20">
        <v>405</v>
      </c>
      <c r="B482" s="31" t="s">
        <v>33</v>
      </c>
      <c r="C482" s="32"/>
      <c r="D482" s="24">
        <f>(E482+I482)*0.7+(G482+60)*0.2+(K482+50)*0.1</f>
        <v>17.200000000000003</v>
      </c>
      <c r="E482" s="35"/>
      <c r="F482" s="33" t="s">
        <v>1225</v>
      </c>
      <c r="G482" s="34">
        <v>1</v>
      </c>
      <c r="H482" s="33"/>
      <c r="I482" s="33"/>
      <c r="J482" s="33"/>
      <c r="K482" s="33"/>
      <c r="L482" s="7"/>
    </row>
    <row r="483" spans="1:12" ht="24.95" customHeight="1" outlineLevel="2">
      <c r="A483" s="20">
        <v>406</v>
      </c>
      <c r="B483" s="31" t="s">
        <v>33</v>
      </c>
      <c r="C483" s="32"/>
      <c r="D483" s="24">
        <f>(E483+I483)*0.7+(G483+60)*0.2+(K483+50)*0.1</f>
        <v>17.200000000000003</v>
      </c>
      <c r="E483" s="35"/>
      <c r="F483" s="33" t="s">
        <v>1227</v>
      </c>
      <c r="G483" s="34">
        <v>1</v>
      </c>
      <c r="H483" s="33"/>
      <c r="I483" s="33"/>
      <c r="J483" s="33"/>
      <c r="K483" s="33"/>
      <c r="L483" s="7"/>
    </row>
    <row r="484" spans="1:12" ht="24.95" customHeight="1" outlineLevel="2">
      <c r="A484" s="20">
        <v>407</v>
      </c>
      <c r="B484" s="31" t="s">
        <v>33</v>
      </c>
      <c r="C484" s="32"/>
      <c r="D484" s="24">
        <f>(E484+I484)*0.7+(G484+60)*0.2+(K484+50)*0.1</f>
        <v>17.8</v>
      </c>
      <c r="E484" s="35"/>
      <c r="F484" s="33" t="s">
        <v>1251</v>
      </c>
      <c r="G484" s="34">
        <v>4</v>
      </c>
      <c r="H484" s="33"/>
      <c r="I484" s="33"/>
      <c r="J484" s="33"/>
      <c r="K484" s="33"/>
      <c r="L484" s="7"/>
    </row>
    <row r="485" spans="1:12" ht="24.95" customHeight="1" outlineLevel="2">
      <c r="A485" s="20">
        <v>408</v>
      </c>
      <c r="B485" s="31" t="s">
        <v>33</v>
      </c>
      <c r="C485" s="32"/>
      <c r="D485" s="24">
        <f>(E485+I485)*0.7+(G485+60)*0.2+(K485+50)*0.1</f>
        <v>17</v>
      </c>
      <c r="E485" s="35"/>
      <c r="F485" s="33"/>
      <c r="G485" s="34"/>
      <c r="H485" s="33"/>
      <c r="I485" s="33"/>
      <c r="J485" s="33"/>
      <c r="K485" s="33"/>
      <c r="L485" s="7"/>
    </row>
    <row r="486" spans="1:12" ht="24.95" customHeight="1" outlineLevel="2">
      <c r="A486" s="20">
        <v>409</v>
      </c>
      <c r="B486" s="31" t="s">
        <v>33</v>
      </c>
      <c r="C486" s="32"/>
      <c r="D486" s="24">
        <f>(E486+I486)*0.7+(G486+60)*0.2+(K486+50)*0.1</f>
        <v>17.399999999999999</v>
      </c>
      <c r="E486" s="35"/>
      <c r="F486" s="33" t="s">
        <v>579</v>
      </c>
      <c r="G486" s="34">
        <v>2</v>
      </c>
      <c r="H486" s="33"/>
      <c r="I486" s="33"/>
      <c r="J486" s="33"/>
      <c r="K486" s="33"/>
      <c r="L486" s="7"/>
    </row>
    <row r="487" spans="1:12" ht="24.95" customHeight="1" outlineLevel="2">
      <c r="A487" s="20">
        <v>410</v>
      </c>
      <c r="B487" s="31" t="s">
        <v>33</v>
      </c>
      <c r="C487" s="32"/>
      <c r="D487" s="24">
        <f>(E487+I487)*0.7+(G487+60)*0.2+(K487+50)*0.1</f>
        <v>17.200000000000003</v>
      </c>
      <c r="E487" s="35"/>
      <c r="F487" s="33" t="s">
        <v>1257</v>
      </c>
      <c r="G487" s="34">
        <v>1</v>
      </c>
      <c r="H487" s="33"/>
      <c r="I487" s="33"/>
      <c r="J487" s="33"/>
      <c r="K487" s="33"/>
      <c r="L487" s="7"/>
    </row>
    <row r="488" spans="1:12" ht="24.95" customHeight="1" outlineLevel="2">
      <c r="A488" s="20">
        <v>411</v>
      </c>
      <c r="B488" s="31" t="s">
        <v>33</v>
      </c>
      <c r="C488" s="32"/>
      <c r="D488" s="24">
        <f>(E488+I488)*0.7+(G488+60)*0.2+(K488+50)*0.1</f>
        <v>17.399999999999999</v>
      </c>
      <c r="E488" s="54"/>
      <c r="F488" s="54" t="s">
        <v>38</v>
      </c>
      <c r="G488" s="65">
        <v>2</v>
      </c>
      <c r="H488" s="33"/>
      <c r="I488" s="33"/>
      <c r="J488" s="33"/>
      <c r="K488" s="33"/>
      <c r="L488" s="7"/>
    </row>
    <row r="489" spans="1:12" ht="24.95" customHeight="1" outlineLevel="1">
      <c r="A489" s="20"/>
      <c r="B489" s="36" t="s">
        <v>1061</v>
      </c>
      <c r="C489" s="32">
        <f>SUBTOTAL(9,C476:C488)</f>
        <v>19008011</v>
      </c>
      <c r="D489" s="24">
        <f>(E489+I489)*0.7+(G489+60)*0.2+(K489+50)*0.1</f>
        <v>77.804999999999993</v>
      </c>
      <c r="E489" s="33">
        <f>SUBTOTAL(9,E476:E488)</f>
        <v>79.150000000000006</v>
      </c>
      <c r="F489" s="54"/>
      <c r="G489" s="65">
        <f>SUBTOTAL(9,G476:G488)</f>
        <v>18</v>
      </c>
      <c r="H489" s="33"/>
      <c r="I489" s="33">
        <f>SUBTOTAL(9,I476:I488)</f>
        <v>0</v>
      </c>
      <c r="J489" s="33"/>
      <c r="K489" s="33">
        <f>SUBTOTAL(9,K476:K488)</f>
        <v>18</v>
      </c>
      <c r="L489" s="7"/>
    </row>
    <row r="490" spans="1:12" ht="24.95" customHeight="1" outlineLevel="2">
      <c r="A490" s="20">
        <v>484</v>
      </c>
      <c r="B490" s="37" t="s">
        <v>288</v>
      </c>
      <c r="C490" s="37">
        <v>19008033</v>
      </c>
      <c r="D490" s="24">
        <f>(E490+I490)*0.7+(G490+60)*0.2+(K490+50)*0.1</f>
        <v>75.912999999999997</v>
      </c>
      <c r="E490" s="26">
        <v>81.59</v>
      </c>
      <c r="F490" s="37" t="s">
        <v>289</v>
      </c>
      <c r="G490" s="39">
        <v>5</v>
      </c>
      <c r="H490" s="37"/>
      <c r="I490" s="38"/>
      <c r="J490" s="37" t="s">
        <v>290</v>
      </c>
      <c r="K490" s="41">
        <v>8</v>
      </c>
      <c r="L490" s="7"/>
    </row>
    <row r="491" spans="1:12" ht="24.95" customHeight="1" outlineLevel="2" collapsed="1">
      <c r="A491" s="20">
        <v>485</v>
      </c>
      <c r="B491" s="37" t="s">
        <v>288</v>
      </c>
      <c r="C491" s="37"/>
      <c r="D491" s="24">
        <f>(E491+I491)*0.7+(G491+60)*0.2+(K491+50)*0.1</f>
        <v>17.3</v>
      </c>
      <c r="E491" s="59"/>
      <c r="F491" s="37" t="s">
        <v>291</v>
      </c>
      <c r="G491" s="39">
        <v>1</v>
      </c>
      <c r="H491" s="37"/>
      <c r="I491" s="38"/>
      <c r="J491" s="37" t="s">
        <v>292</v>
      </c>
      <c r="K491" s="39">
        <v>1</v>
      </c>
      <c r="L491" s="7"/>
    </row>
    <row r="492" spans="1:12" ht="24.95" customHeight="1" outlineLevel="2">
      <c r="A492" s="20">
        <v>486</v>
      </c>
      <c r="B492" s="37" t="s">
        <v>288</v>
      </c>
      <c r="C492" s="37"/>
      <c r="D492" s="24">
        <f>(E492+I492)*0.7+(G492+60)*0.2+(K492+50)*0.1</f>
        <v>17.3</v>
      </c>
      <c r="E492" s="68"/>
      <c r="F492" s="37" t="s">
        <v>293</v>
      </c>
      <c r="G492" s="39">
        <v>1</v>
      </c>
      <c r="H492" s="37"/>
      <c r="I492" s="38"/>
      <c r="J492" s="37" t="s">
        <v>294</v>
      </c>
      <c r="K492" s="39">
        <v>1</v>
      </c>
      <c r="L492" s="7"/>
    </row>
    <row r="493" spans="1:12" ht="24.95" customHeight="1" outlineLevel="2">
      <c r="A493" s="20">
        <v>487</v>
      </c>
      <c r="B493" s="37" t="s">
        <v>288</v>
      </c>
      <c r="C493" s="37"/>
      <c r="D493" s="24">
        <f>(E493+I493)*0.7+(G493+60)*0.2+(K493+50)*0.1</f>
        <v>17.400000000000002</v>
      </c>
      <c r="E493" s="37"/>
      <c r="F493" s="37" t="s">
        <v>295</v>
      </c>
      <c r="G493" s="39">
        <v>1</v>
      </c>
      <c r="H493" s="37"/>
      <c r="I493" s="38"/>
      <c r="J493" s="37" t="s">
        <v>296</v>
      </c>
      <c r="K493" s="39">
        <v>2</v>
      </c>
      <c r="L493" s="7"/>
    </row>
    <row r="494" spans="1:12" ht="24.95" customHeight="1" outlineLevel="2">
      <c r="A494" s="20">
        <v>488</v>
      </c>
      <c r="B494" s="37" t="s">
        <v>288</v>
      </c>
      <c r="C494" s="37"/>
      <c r="D494" s="24">
        <f>(E494+I494)*0.7+(G494+60)*0.2+(K494+50)*0.1</f>
        <v>17.5</v>
      </c>
      <c r="E494" s="37"/>
      <c r="F494" s="37" t="s">
        <v>297</v>
      </c>
      <c r="G494" s="39">
        <v>1</v>
      </c>
      <c r="H494" s="37"/>
      <c r="I494" s="38"/>
      <c r="J494" s="37" t="s">
        <v>298</v>
      </c>
      <c r="K494" s="41">
        <v>3</v>
      </c>
      <c r="L494" s="7"/>
    </row>
    <row r="495" spans="1:12" ht="24.95" customHeight="1" outlineLevel="1">
      <c r="A495" s="20"/>
      <c r="B495" s="44" t="s">
        <v>1068</v>
      </c>
      <c r="C495" s="37">
        <f>SUBTOTAL(9,C490:C494)</f>
        <v>19008033</v>
      </c>
      <c r="D495" s="24">
        <f>(E495+I495)*0.7+(G495+60)*0.2+(K495+50)*0.1</f>
        <v>77.412999999999997</v>
      </c>
      <c r="E495" s="37">
        <f>SUBTOTAL(9,E490:E494)</f>
        <v>81.59</v>
      </c>
      <c r="F495" s="37"/>
      <c r="G495" s="39">
        <f>SUBTOTAL(9,G490:G494)</f>
        <v>9</v>
      </c>
      <c r="H495" s="37"/>
      <c r="I495" s="38">
        <f>SUBTOTAL(9,I490:I494)</f>
        <v>0</v>
      </c>
      <c r="J495" s="37"/>
      <c r="K495" s="41">
        <f>SUBTOTAL(9,K490:K494)</f>
        <v>15</v>
      </c>
      <c r="L495" s="7"/>
    </row>
    <row r="496" spans="1:12" ht="24.95" customHeight="1" outlineLevel="2">
      <c r="A496" s="20">
        <v>489</v>
      </c>
      <c r="B496" s="37" t="s">
        <v>529</v>
      </c>
      <c r="C496" s="37">
        <v>19008030</v>
      </c>
      <c r="D496" s="24">
        <f>(E496+I496)*0.7+(G496+60)*0.2+(K496+50)*0.1</f>
        <v>76.265999999999991</v>
      </c>
      <c r="E496" s="26">
        <v>82.38</v>
      </c>
      <c r="F496" s="37" t="s">
        <v>530</v>
      </c>
      <c r="G496" s="39">
        <v>4</v>
      </c>
      <c r="H496" s="37"/>
      <c r="I496" s="38"/>
      <c r="J496" s="37" t="s">
        <v>143</v>
      </c>
      <c r="K496" s="41">
        <v>8</v>
      </c>
      <c r="L496" s="7"/>
    </row>
    <row r="497" spans="1:12" ht="24.95" customHeight="1" outlineLevel="2">
      <c r="A497" s="20">
        <v>490</v>
      </c>
      <c r="B497" s="37" t="s">
        <v>529</v>
      </c>
      <c r="C497" s="37"/>
      <c r="D497" s="24">
        <f>(E497+I497)*0.7+(G497+60)*0.2+(K497+50)*0.1</f>
        <v>17.5</v>
      </c>
      <c r="E497" s="37"/>
      <c r="F497" s="37" t="s">
        <v>531</v>
      </c>
      <c r="G497" s="39">
        <v>2</v>
      </c>
      <c r="H497" s="37"/>
      <c r="I497" s="38"/>
      <c r="J497" s="37" t="s">
        <v>379</v>
      </c>
      <c r="K497" s="22">
        <v>1</v>
      </c>
      <c r="L497" s="7"/>
    </row>
    <row r="498" spans="1:12" ht="24.95" customHeight="1" outlineLevel="2">
      <c r="A498" s="20">
        <v>491</v>
      </c>
      <c r="B498" s="37" t="s">
        <v>529</v>
      </c>
      <c r="C498" s="37"/>
      <c r="D498" s="24">
        <f>(E498+I498)*0.7+(G498+60)*0.2+(K498+50)*0.1</f>
        <v>17.200000000000003</v>
      </c>
      <c r="E498" s="37"/>
      <c r="F498" s="37" t="s">
        <v>485</v>
      </c>
      <c r="G498" s="39">
        <v>1</v>
      </c>
      <c r="H498" s="37"/>
      <c r="I498" s="38"/>
      <c r="J498" s="37"/>
      <c r="K498" s="22"/>
      <c r="L498" s="7"/>
    </row>
    <row r="499" spans="1:12" ht="24.95" customHeight="1" outlineLevel="2">
      <c r="A499" s="20">
        <v>492</v>
      </c>
      <c r="B499" s="37" t="s">
        <v>529</v>
      </c>
      <c r="C499" s="37"/>
      <c r="D499" s="24">
        <f>(E499+I499)*0.7+(G499+60)*0.2+(K499+50)*0.1</f>
        <v>17.200000000000003</v>
      </c>
      <c r="E499" s="37"/>
      <c r="F499" s="37" t="s">
        <v>532</v>
      </c>
      <c r="G499" s="39">
        <v>1</v>
      </c>
      <c r="H499" s="37"/>
      <c r="I499" s="38"/>
      <c r="J499" s="37"/>
      <c r="K499" s="22"/>
      <c r="L499" s="7"/>
    </row>
    <row r="500" spans="1:12" ht="24.95" customHeight="1" outlineLevel="2">
      <c r="A500" s="20">
        <v>493</v>
      </c>
      <c r="B500" s="37" t="s">
        <v>529</v>
      </c>
      <c r="C500" s="37"/>
      <c r="D500" s="24">
        <f>(E500+I500)*0.7+(G500+60)*0.2+(K500+50)*0.1</f>
        <v>17.200000000000003</v>
      </c>
      <c r="E500" s="37"/>
      <c r="F500" s="37" t="s">
        <v>533</v>
      </c>
      <c r="G500" s="39">
        <v>1</v>
      </c>
      <c r="H500" s="37"/>
      <c r="I500" s="38"/>
      <c r="J500" s="37"/>
      <c r="K500" s="22"/>
      <c r="L500" s="7"/>
    </row>
    <row r="501" spans="1:12" ht="24.95" customHeight="1" outlineLevel="1">
      <c r="A501" s="20"/>
      <c r="B501" s="44" t="s">
        <v>1069</v>
      </c>
      <c r="C501" s="37">
        <f>SUBTOTAL(9,C496:C500)</f>
        <v>19008030</v>
      </c>
      <c r="D501" s="24">
        <f>(E501+I501)*0.7+(G501+60)*0.2+(K501+50)*0.1</f>
        <v>77.366</v>
      </c>
      <c r="E501" s="37">
        <f>SUBTOTAL(9,E496:E500)</f>
        <v>82.38</v>
      </c>
      <c r="F501" s="37"/>
      <c r="G501" s="39">
        <f>SUBTOTAL(9,G496:G500)</f>
        <v>9</v>
      </c>
      <c r="H501" s="37"/>
      <c r="I501" s="38">
        <f>SUBTOTAL(9,I496:I500)</f>
        <v>0</v>
      </c>
      <c r="J501" s="37"/>
      <c r="K501" s="22">
        <f>SUBTOTAL(9,K496:K500)</f>
        <v>9</v>
      </c>
      <c r="L501" s="7"/>
    </row>
    <row r="502" spans="1:12" ht="24.95" customHeight="1" outlineLevel="2">
      <c r="A502" s="20">
        <v>511</v>
      </c>
      <c r="B502" s="37" t="s">
        <v>323</v>
      </c>
      <c r="C502" s="37">
        <v>19008111</v>
      </c>
      <c r="D502" s="24">
        <f>(E502+I502)*0.7+(G502+60)*0.2+(K502+50)*0.1</f>
        <v>73.940999999999988</v>
      </c>
      <c r="E502" s="26">
        <v>79.63</v>
      </c>
      <c r="F502" s="37" t="s">
        <v>324</v>
      </c>
      <c r="G502" s="39">
        <v>2</v>
      </c>
      <c r="H502" s="37"/>
      <c r="I502" s="38"/>
      <c r="J502" s="37" t="s">
        <v>290</v>
      </c>
      <c r="K502" s="41">
        <v>8</v>
      </c>
      <c r="L502" s="7"/>
    </row>
    <row r="503" spans="1:12" ht="24.95" customHeight="1" outlineLevel="2" collapsed="1">
      <c r="A503" s="20">
        <v>512</v>
      </c>
      <c r="B503" s="37" t="s">
        <v>323</v>
      </c>
      <c r="C503" s="37"/>
      <c r="D503" s="24">
        <f>(E503+I503)*0.7+(G503+60)*0.2+(K503+50)*0.1</f>
        <v>17.600000000000001</v>
      </c>
      <c r="E503" s="37"/>
      <c r="F503" s="37" t="s">
        <v>325</v>
      </c>
      <c r="G503" s="39">
        <v>2</v>
      </c>
      <c r="H503" s="37"/>
      <c r="I503" s="38"/>
      <c r="J503" s="37" t="s">
        <v>326</v>
      </c>
      <c r="K503" s="41">
        <v>2</v>
      </c>
      <c r="L503" s="7"/>
    </row>
    <row r="504" spans="1:12" ht="24.95" customHeight="1" outlineLevel="2">
      <c r="A504" s="20">
        <v>513</v>
      </c>
      <c r="B504" s="37" t="s">
        <v>323</v>
      </c>
      <c r="C504" s="37"/>
      <c r="D504" s="24">
        <f>(E504+I504)*0.7+(G504+60)*0.2+(K504+50)*0.1</f>
        <v>18.2</v>
      </c>
      <c r="E504" s="37"/>
      <c r="F504" s="37" t="s">
        <v>327</v>
      </c>
      <c r="G504" s="39">
        <v>5</v>
      </c>
      <c r="H504" s="37"/>
      <c r="I504" s="38"/>
      <c r="J504" s="37" t="s">
        <v>328</v>
      </c>
      <c r="K504" s="41">
        <v>2</v>
      </c>
      <c r="L504" s="7"/>
    </row>
    <row r="505" spans="1:12" ht="24.95" customHeight="1" outlineLevel="2">
      <c r="A505" s="20">
        <v>514</v>
      </c>
      <c r="B505" s="37" t="s">
        <v>323</v>
      </c>
      <c r="C505" s="37"/>
      <c r="D505" s="24">
        <f>(E505+I505)*0.7+(G505+60)*0.2+(K505+50)*0.1</f>
        <v>17.3</v>
      </c>
      <c r="E505" s="37"/>
      <c r="F505" s="37" t="s">
        <v>329</v>
      </c>
      <c r="G505" s="39">
        <v>1</v>
      </c>
      <c r="H505" s="37"/>
      <c r="I505" s="38"/>
      <c r="J505" s="37" t="s">
        <v>330</v>
      </c>
      <c r="K505" s="39">
        <v>1</v>
      </c>
      <c r="L505" s="7"/>
    </row>
    <row r="506" spans="1:12" ht="24.95" customHeight="1" outlineLevel="2">
      <c r="A506" s="20">
        <v>515</v>
      </c>
      <c r="B506" s="37" t="s">
        <v>323</v>
      </c>
      <c r="C506" s="37"/>
      <c r="D506" s="24">
        <f>(E506+I506)*0.7+(G506+60)*0.2+(K506+50)*0.1</f>
        <v>17.3</v>
      </c>
      <c r="E506" s="59"/>
      <c r="F506" s="37" t="s">
        <v>331</v>
      </c>
      <c r="G506" s="39">
        <v>1</v>
      </c>
      <c r="H506" s="37"/>
      <c r="I506" s="38"/>
      <c r="J506" s="37" t="s">
        <v>332</v>
      </c>
      <c r="K506" s="39">
        <v>1</v>
      </c>
      <c r="L506" s="7"/>
    </row>
    <row r="507" spans="1:12" ht="24.95" customHeight="1" outlineLevel="2">
      <c r="A507" s="20">
        <v>516</v>
      </c>
      <c r="B507" s="37" t="s">
        <v>323</v>
      </c>
      <c r="C507" s="37"/>
      <c r="D507" s="24">
        <f>(E507+I507)*0.7+(G507+60)*0.2+(K507+50)*0.1</f>
        <v>17.5</v>
      </c>
      <c r="E507" s="59"/>
      <c r="F507" s="37" t="s">
        <v>333</v>
      </c>
      <c r="G507" s="39">
        <v>1</v>
      </c>
      <c r="H507" s="37"/>
      <c r="I507" s="38"/>
      <c r="J507" s="37" t="s">
        <v>334</v>
      </c>
      <c r="K507" s="41">
        <v>3</v>
      </c>
      <c r="L507" s="7"/>
    </row>
    <row r="508" spans="1:12" ht="24.95" customHeight="1" outlineLevel="2">
      <c r="A508" s="20">
        <v>517</v>
      </c>
      <c r="B508" s="37" t="s">
        <v>323</v>
      </c>
      <c r="C508" s="37"/>
      <c r="D508" s="24">
        <f>(E508+I508)*0.7+(G508+60)*0.2+(K508+50)*0.1</f>
        <v>17.3</v>
      </c>
      <c r="E508" s="68"/>
      <c r="F508" s="37" t="s">
        <v>335</v>
      </c>
      <c r="G508" s="39">
        <v>1</v>
      </c>
      <c r="H508" s="37"/>
      <c r="I508" s="38"/>
      <c r="J508" s="37" t="s">
        <v>336</v>
      </c>
      <c r="K508" s="39">
        <v>1</v>
      </c>
      <c r="L508" s="7"/>
    </row>
    <row r="509" spans="1:12" ht="24.95" customHeight="1" outlineLevel="2">
      <c r="A509" s="20">
        <v>518</v>
      </c>
      <c r="B509" s="37" t="s">
        <v>323</v>
      </c>
      <c r="C509" s="37"/>
      <c r="D509" s="24">
        <f>(E509+I509)*0.7+(G509+60)*0.2+(K509+50)*0.1</f>
        <v>17.200000000000003</v>
      </c>
      <c r="E509" s="37"/>
      <c r="F509" s="37" t="s">
        <v>337</v>
      </c>
      <c r="G509" s="39">
        <v>1</v>
      </c>
      <c r="H509" s="37"/>
      <c r="I509" s="38"/>
      <c r="J509" s="37"/>
      <c r="K509" s="38"/>
      <c r="L509" s="7"/>
    </row>
    <row r="510" spans="1:12" ht="24.95" customHeight="1" outlineLevel="1">
      <c r="A510" s="20"/>
      <c r="B510" s="44" t="s">
        <v>1071</v>
      </c>
      <c r="C510" s="37">
        <f>SUBTOTAL(9,C502:C509)</f>
        <v>19008111</v>
      </c>
      <c r="D510" s="24">
        <f>(E510+I510)*0.7+(G510+60)*0.2+(K510+50)*0.1</f>
        <v>77.340999999999994</v>
      </c>
      <c r="E510" s="37">
        <f>SUBTOTAL(9,E502:E509)</f>
        <v>79.63</v>
      </c>
      <c r="F510" s="37"/>
      <c r="G510" s="39">
        <f>SUBTOTAL(9,G502:G509)</f>
        <v>14</v>
      </c>
      <c r="H510" s="37"/>
      <c r="I510" s="38">
        <f>SUBTOTAL(9,I502:I509)</f>
        <v>0</v>
      </c>
      <c r="J510" s="37"/>
      <c r="K510" s="38">
        <f>SUBTOTAL(9,K502:K509)</f>
        <v>18</v>
      </c>
      <c r="L510" s="7"/>
    </row>
    <row r="511" spans="1:12" ht="24.95" customHeight="1" outlineLevel="2">
      <c r="A511" s="20">
        <v>519</v>
      </c>
      <c r="B511" s="31" t="s">
        <v>39</v>
      </c>
      <c r="C511" s="32">
        <v>19008089</v>
      </c>
      <c r="D511" s="24">
        <f>(E511+I511)*0.7+(G511+60)*0.2+(K511+50)*0.1</f>
        <v>74.91</v>
      </c>
      <c r="E511" s="26">
        <v>81.3</v>
      </c>
      <c r="F511" s="33" t="s">
        <v>1249</v>
      </c>
      <c r="G511" s="34">
        <v>1</v>
      </c>
      <c r="H511" s="33"/>
      <c r="I511" s="33"/>
      <c r="J511" s="33" t="s">
        <v>1220</v>
      </c>
      <c r="K511" s="33">
        <v>8</v>
      </c>
      <c r="L511" s="7"/>
    </row>
    <row r="512" spans="1:12" ht="24.95" customHeight="1" outlineLevel="2">
      <c r="A512" s="20">
        <v>520</v>
      </c>
      <c r="B512" s="31" t="s">
        <v>39</v>
      </c>
      <c r="C512" s="32"/>
      <c r="D512" s="24">
        <f>(E512+I512)*0.7+(G512+60)*0.2+(K512+50)*0.1</f>
        <v>17.400000000000002</v>
      </c>
      <c r="E512" s="33"/>
      <c r="F512" s="33" t="s">
        <v>15</v>
      </c>
      <c r="G512" s="34">
        <v>1</v>
      </c>
      <c r="H512" s="33"/>
      <c r="I512" s="33"/>
      <c r="J512" s="33" t="s">
        <v>1248</v>
      </c>
      <c r="K512" s="33">
        <v>2</v>
      </c>
      <c r="L512" s="7"/>
    </row>
    <row r="513" spans="1:12" ht="24.95" customHeight="1" outlineLevel="2">
      <c r="A513" s="20">
        <v>521</v>
      </c>
      <c r="B513" s="31" t="s">
        <v>39</v>
      </c>
      <c r="C513" s="32"/>
      <c r="D513" s="24">
        <f>(E513+I513)*0.7+(G513+60)*0.2+(K513+50)*0.1</f>
        <v>17.400000000000002</v>
      </c>
      <c r="E513" s="33"/>
      <c r="F513" s="33" t="s">
        <v>1219</v>
      </c>
      <c r="G513" s="34">
        <v>1</v>
      </c>
      <c r="H513" s="33"/>
      <c r="I513" s="33"/>
      <c r="J513" s="33" t="s">
        <v>1228</v>
      </c>
      <c r="K513" s="33">
        <v>2</v>
      </c>
      <c r="L513" s="7"/>
    </row>
    <row r="514" spans="1:12" ht="24.95" customHeight="1" outlineLevel="2">
      <c r="A514" s="20">
        <v>522</v>
      </c>
      <c r="B514" s="31" t="s">
        <v>39</v>
      </c>
      <c r="C514" s="32"/>
      <c r="D514" s="24">
        <f>(E514+I514)*0.7+(G514+60)*0.2+(K514+50)*0.1</f>
        <v>17.400000000000002</v>
      </c>
      <c r="E514" s="54"/>
      <c r="F514" s="33" t="s">
        <v>1221</v>
      </c>
      <c r="G514" s="34">
        <v>1</v>
      </c>
      <c r="H514" s="33"/>
      <c r="I514" s="33"/>
      <c r="J514" s="33" t="s">
        <v>13</v>
      </c>
      <c r="K514" s="33">
        <v>2</v>
      </c>
      <c r="L514" s="7"/>
    </row>
    <row r="515" spans="1:12" ht="24.95" customHeight="1" outlineLevel="2">
      <c r="A515" s="20">
        <v>523</v>
      </c>
      <c r="B515" s="31" t="s">
        <v>39</v>
      </c>
      <c r="C515" s="32"/>
      <c r="D515" s="24">
        <f>(E515+I515)*0.7+(G515+60)*0.2+(K515+50)*0.1</f>
        <v>17.400000000000002</v>
      </c>
      <c r="E515" s="55"/>
      <c r="F515" s="33" t="s">
        <v>1223</v>
      </c>
      <c r="G515" s="34">
        <v>1</v>
      </c>
      <c r="H515" s="33"/>
      <c r="I515" s="33"/>
      <c r="J515" s="33" t="s">
        <v>1222</v>
      </c>
      <c r="K515" s="34">
        <v>2</v>
      </c>
      <c r="L515" s="7"/>
    </row>
    <row r="516" spans="1:12" ht="24.95" customHeight="1" outlineLevel="2">
      <c r="A516" s="20">
        <v>524</v>
      </c>
      <c r="B516" s="31" t="s">
        <v>39</v>
      </c>
      <c r="C516" s="32"/>
      <c r="D516" s="24">
        <f>(E516+I516)*0.7+(G516+60)*0.2+(K516+50)*0.1</f>
        <v>17.200000000000003</v>
      </c>
      <c r="E516" s="33"/>
      <c r="F516" s="33" t="s">
        <v>1225</v>
      </c>
      <c r="G516" s="34">
        <v>1</v>
      </c>
      <c r="H516" s="33"/>
      <c r="I516" s="33"/>
      <c r="J516" s="33"/>
      <c r="K516" s="33"/>
      <c r="L516" s="7"/>
    </row>
    <row r="517" spans="1:12" ht="24.95" customHeight="1" outlineLevel="2">
      <c r="A517" s="20">
        <v>525</v>
      </c>
      <c r="B517" s="31" t="s">
        <v>39</v>
      </c>
      <c r="C517" s="32"/>
      <c r="D517" s="24">
        <f>(E517+I517)*0.7+(G517+60)*0.2+(K517+50)*0.1</f>
        <v>17.200000000000003</v>
      </c>
      <c r="E517" s="33"/>
      <c r="F517" s="33" t="s">
        <v>1227</v>
      </c>
      <c r="G517" s="34">
        <v>1</v>
      </c>
      <c r="H517" s="33"/>
      <c r="I517" s="33"/>
      <c r="J517" s="33"/>
      <c r="K517" s="33"/>
      <c r="L517" s="7"/>
    </row>
    <row r="518" spans="1:12" ht="24.95" customHeight="1" outlineLevel="2">
      <c r="A518" s="20">
        <v>526</v>
      </c>
      <c r="B518" s="31" t="s">
        <v>39</v>
      </c>
      <c r="C518" s="32"/>
      <c r="D518" s="24">
        <f>(E518+I518)*0.7+(G518+60)*0.2+(K518+50)*0.1</f>
        <v>17.200000000000003</v>
      </c>
      <c r="E518" s="33"/>
      <c r="F518" s="33" t="s">
        <v>1257</v>
      </c>
      <c r="G518" s="34">
        <v>1</v>
      </c>
      <c r="H518" s="33"/>
      <c r="I518" s="33"/>
      <c r="J518" s="33"/>
      <c r="K518" s="33"/>
      <c r="L518" s="7"/>
    </row>
    <row r="519" spans="1:12" ht="24.95" customHeight="1" outlineLevel="2">
      <c r="A519" s="20">
        <v>527</v>
      </c>
      <c r="B519" s="31" t="s">
        <v>39</v>
      </c>
      <c r="C519" s="32"/>
      <c r="D519" s="24">
        <f>(E519+I519)*0.7+(G519+60)*0.2+(K519+50)*0.1</f>
        <v>17.200000000000003</v>
      </c>
      <c r="E519" s="33"/>
      <c r="F519" s="33" t="s">
        <v>1236</v>
      </c>
      <c r="G519" s="34">
        <v>1</v>
      </c>
      <c r="H519" s="33"/>
      <c r="I519" s="33"/>
      <c r="J519" s="33"/>
      <c r="K519" s="34"/>
      <c r="L519" s="7"/>
    </row>
    <row r="520" spans="1:12" ht="24.95" customHeight="1" outlineLevel="1">
      <c r="A520" s="20"/>
      <c r="B520" s="36" t="s">
        <v>1072</v>
      </c>
      <c r="C520" s="32">
        <f>SUBTOTAL(9,C511:C519)</f>
        <v>19008089</v>
      </c>
      <c r="D520" s="24">
        <f>(E520+I520)*0.7+(G520+60)*0.2+(K520+50)*0.1</f>
        <v>77.309999999999988</v>
      </c>
      <c r="E520" s="33">
        <f>SUBTOTAL(9,E511:E519)</f>
        <v>81.3</v>
      </c>
      <c r="F520" s="33"/>
      <c r="G520" s="34">
        <f>SUBTOTAL(9,G511:G519)</f>
        <v>9</v>
      </c>
      <c r="H520" s="33"/>
      <c r="I520" s="33">
        <f>SUBTOTAL(9,I511:I519)</f>
        <v>0</v>
      </c>
      <c r="J520" s="33"/>
      <c r="K520" s="34">
        <f>SUBTOTAL(9,K511:K519)</f>
        <v>16</v>
      </c>
      <c r="L520" s="7"/>
    </row>
    <row r="521" spans="1:12" ht="24.95" customHeight="1" outlineLevel="2">
      <c r="A521" s="20">
        <v>528</v>
      </c>
      <c r="B521" s="37" t="s">
        <v>299</v>
      </c>
      <c r="C521" s="37">
        <v>19008066</v>
      </c>
      <c r="D521" s="24">
        <f>(E521+I521)*0.7+(G521+60)*0.2+(K521+50)*0.1</f>
        <v>75.219999999999985</v>
      </c>
      <c r="E521" s="26">
        <v>80.599999999999994</v>
      </c>
      <c r="F521" s="37" t="s">
        <v>300</v>
      </c>
      <c r="G521" s="39">
        <v>5</v>
      </c>
      <c r="H521" s="37"/>
      <c r="I521" s="38"/>
      <c r="J521" s="37" t="s">
        <v>143</v>
      </c>
      <c r="K521" s="41">
        <v>8</v>
      </c>
      <c r="L521" s="7"/>
    </row>
    <row r="522" spans="1:12" ht="24.95" customHeight="1" outlineLevel="2">
      <c r="A522" s="20">
        <v>529</v>
      </c>
      <c r="B522" s="37" t="s">
        <v>299</v>
      </c>
      <c r="C522" s="37"/>
      <c r="D522" s="24">
        <f>(E522+I522)*0.7+(G522+60)*0.2+(K522+50)*0.1</f>
        <v>17.700000000000003</v>
      </c>
      <c r="E522" s="37"/>
      <c r="F522" s="37" t="s">
        <v>301</v>
      </c>
      <c r="G522" s="39">
        <v>1</v>
      </c>
      <c r="H522" s="37"/>
      <c r="I522" s="38"/>
      <c r="J522" s="37" t="s">
        <v>302</v>
      </c>
      <c r="K522" s="41">
        <v>5</v>
      </c>
      <c r="L522" s="7"/>
    </row>
    <row r="523" spans="1:12" ht="24.95" customHeight="1" outlineLevel="2">
      <c r="A523" s="20">
        <v>530</v>
      </c>
      <c r="B523" s="37" t="s">
        <v>299</v>
      </c>
      <c r="C523" s="37"/>
      <c r="D523" s="24">
        <f>(E523+I523)*0.7+(G523+60)*0.2+(K523+50)*0.1</f>
        <v>17.3</v>
      </c>
      <c r="E523" s="37"/>
      <c r="F523" s="37" t="s">
        <v>303</v>
      </c>
      <c r="G523" s="39">
        <v>1</v>
      </c>
      <c r="H523" s="37"/>
      <c r="I523" s="38"/>
      <c r="J523" s="37" t="s">
        <v>304</v>
      </c>
      <c r="K523" s="39">
        <v>1</v>
      </c>
      <c r="L523" s="7"/>
    </row>
    <row r="524" spans="1:12" ht="24.95" customHeight="1" outlineLevel="2">
      <c r="A524" s="20">
        <v>531</v>
      </c>
      <c r="B524" s="37" t="s">
        <v>299</v>
      </c>
      <c r="C524" s="37"/>
      <c r="D524" s="24">
        <f>(E524+I524)*0.7+(G524+60)*0.2+(K524+50)*0.1</f>
        <v>17.400000000000002</v>
      </c>
      <c r="E524" s="37"/>
      <c r="F524" s="37" t="s">
        <v>305</v>
      </c>
      <c r="G524" s="39">
        <v>1</v>
      </c>
      <c r="H524" s="37"/>
      <c r="I524" s="38"/>
      <c r="J524" s="37" t="s">
        <v>306</v>
      </c>
      <c r="K524" s="41">
        <v>2</v>
      </c>
      <c r="L524" s="7"/>
    </row>
    <row r="525" spans="1:12" ht="24.95" customHeight="1" outlineLevel="2">
      <c r="A525" s="20">
        <v>532</v>
      </c>
      <c r="B525" s="37" t="s">
        <v>299</v>
      </c>
      <c r="C525" s="37"/>
      <c r="D525" s="24">
        <f>(E525+I525)*0.7+(G525+60)*0.2+(K525+50)*0.1</f>
        <v>17.200000000000003</v>
      </c>
      <c r="E525" s="37"/>
      <c r="F525" s="37" t="s">
        <v>307</v>
      </c>
      <c r="G525" s="39">
        <v>1</v>
      </c>
      <c r="H525" s="37"/>
      <c r="I525" s="38"/>
      <c r="J525" s="37"/>
      <c r="K525" s="38"/>
      <c r="L525" s="7"/>
    </row>
    <row r="526" spans="1:12" ht="24.95" customHeight="1" outlineLevel="2" collapsed="1">
      <c r="A526" s="20">
        <v>533</v>
      </c>
      <c r="B526" s="37" t="s">
        <v>299</v>
      </c>
      <c r="C526" s="37"/>
      <c r="D526" s="24">
        <f>(E526+I526)*0.7+(G526+60)*0.2+(K526+50)*0.1</f>
        <v>17.200000000000003</v>
      </c>
      <c r="E526" s="59"/>
      <c r="F526" s="37" t="s">
        <v>308</v>
      </c>
      <c r="G526" s="39">
        <v>1</v>
      </c>
      <c r="H526" s="37"/>
      <c r="I526" s="38"/>
      <c r="J526" s="37"/>
      <c r="K526" s="38"/>
      <c r="L526" s="7"/>
    </row>
    <row r="527" spans="1:12" ht="24.95" customHeight="1" outlineLevel="2">
      <c r="A527" s="20">
        <v>534</v>
      </c>
      <c r="B527" s="37" t="s">
        <v>299</v>
      </c>
      <c r="C527" s="37"/>
      <c r="D527" s="24">
        <f>(E527+I527)*0.7+(G527+60)*0.2+(K527+50)*0.1</f>
        <v>17.200000000000003</v>
      </c>
      <c r="E527" s="59"/>
      <c r="F527" s="37" t="s">
        <v>309</v>
      </c>
      <c r="G527" s="39">
        <v>1</v>
      </c>
      <c r="H527" s="37"/>
      <c r="I527" s="38"/>
      <c r="J527" s="37"/>
      <c r="K527" s="38"/>
      <c r="L527" s="7"/>
    </row>
    <row r="528" spans="1:12" ht="24.95" customHeight="1" outlineLevel="1">
      <c r="A528" s="20"/>
      <c r="B528" s="44" t="s">
        <v>1073</v>
      </c>
      <c r="C528" s="37">
        <f>SUBTOTAL(9,C521:C527)</f>
        <v>19008066</v>
      </c>
      <c r="D528" s="24">
        <f>(E528+I528)*0.7+(G528+60)*0.2+(K528+50)*0.1</f>
        <v>77.219999999999985</v>
      </c>
      <c r="E528" s="68">
        <f>SUBTOTAL(9,E521:E527)</f>
        <v>80.599999999999994</v>
      </c>
      <c r="F528" s="37"/>
      <c r="G528" s="39">
        <f>SUBTOTAL(9,G521:G527)</f>
        <v>11</v>
      </c>
      <c r="H528" s="37"/>
      <c r="I528" s="38">
        <f>SUBTOTAL(9,I521:I527)</f>
        <v>0</v>
      </c>
      <c r="J528" s="37"/>
      <c r="K528" s="38">
        <f>SUBTOTAL(9,K521:K527)</f>
        <v>16</v>
      </c>
      <c r="L528" s="7"/>
    </row>
    <row r="529" spans="1:12" ht="24.95" customHeight="1" outlineLevel="2">
      <c r="A529" s="20">
        <v>535</v>
      </c>
      <c r="B529" s="20" t="s">
        <v>837</v>
      </c>
      <c r="C529" s="39">
        <v>19008094</v>
      </c>
      <c r="D529" s="24">
        <f>(E529+I529)*0.7+(G529+60)*0.2+(K529+50)*0.1</f>
        <v>74.937999999999988</v>
      </c>
      <c r="E529" s="26">
        <v>81.34</v>
      </c>
      <c r="F529" s="48" t="s">
        <v>838</v>
      </c>
      <c r="G529" s="39">
        <v>1</v>
      </c>
      <c r="H529" s="20"/>
      <c r="I529" s="20"/>
      <c r="J529" s="48" t="s">
        <v>554</v>
      </c>
      <c r="K529" s="49">
        <v>8</v>
      </c>
      <c r="L529" s="7"/>
    </row>
    <row r="530" spans="1:12" ht="24.95" customHeight="1" outlineLevel="2">
      <c r="A530" s="20">
        <v>536</v>
      </c>
      <c r="B530" s="20" t="s">
        <v>837</v>
      </c>
      <c r="C530" s="20"/>
      <c r="D530" s="24">
        <f>(E530+I530)*0.7+(G530+60)*0.2+(K530+50)*0.1</f>
        <v>17.400000000000002</v>
      </c>
      <c r="E530" s="20"/>
      <c r="F530" s="48" t="s">
        <v>839</v>
      </c>
      <c r="G530" s="39">
        <v>1</v>
      </c>
      <c r="H530" s="20"/>
      <c r="I530" s="20"/>
      <c r="J530" s="48" t="s">
        <v>840</v>
      </c>
      <c r="K530" s="49">
        <v>2</v>
      </c>
      <c r="L530" s="7"/>
    </row>
    <row r="531" spans="1:12" ht="24.95" customHeight="1" outlineLevel="2">
      <c r="A531" s="20">
        <v>537</v>
      </c>
      <c r="B531" s="20" t="s">
        <v>837</v>
      </c>
      <c r="C531" s="20"/>
      <c r="D531" s="24">
        <f>(E531+I531)*0.7+(G531+60)*0.2+(K531+50)*0.1</f>
        <v>17.400000000000002</v>
      </c>
      <c r="E531" s="20"/>
      <c r="F531" s="48" t="s">
        <v>841</v>
      </c>
      <c r="G531" s="39">
        <v>1</v>
      </c>
      <c r="H531" s="20"/>
      <c r="I531" s="20"/>
      <c r="J531" s="48" t="s">
        <v>842</v>
      </c>
      <c r="K531" s="49">
        <v>2</v>
      </c>
      <c r="L531" s="7"/>
    </row>
    <row r="532" spans="1:12" ht="24.95" customHeight="1" outlineLevel="2" collapsed="1">
      <c r="A532" s="20">
        <v>538</v>
      </c>
      <c r="B532" s="20" t="s">
        <v>837</v>
      </c>
      <c r="C532" s="20"/>
      <c r="D532" s="24">
        <f>(E532+I532)*0.7+(G532+60)*0.2+(K532+50)*0.1</f>
        <v>17.400000000000002</v>
      </c>
      <c r="E532" s="20"/>
      <c r="F532" s="48" t="s">
        <v>843</v>
      </c>
      <c r="G532" s="39">
        <v>1</v>
      </c>
      <c r="H532" s="20"/>
      <c r="I532" s="20"/>
      <c r="J532" s="48" t="s">
        <v>844</v>
      </c>
      <c r="K532" s="49">
        <v>2</v>
      </c>
      <c r="L532" s="7"/>
    </row>
    <row r="533" spans="1:12" ht="24.95" customHeight="1" outlineLevel="2">
      <c r="A533" s="20">
        <v>539</v>
      </c>
      <c r="B533" s="20" t="s">
        <v>837</v>
      </c>
      <c r="C533" s="20"/>
      <c r="D533" s="24">
        <f>(E533+I533)*0.7+(G533+60)*0.2+(K533+50)*0.1</f>
        <v>17.400000000000002</v>
      </c>
      <c r="E533" s="20"/>
      <c r="F533" s="48" t="s">
        <v>845</v>
      </c>
      <c r="G533" s="39">
        <v>1</v>
      </c>
      <c r="H533" s="20"/>
      <c r="I533" s="20"/>
      <c r="J533" s="48" t="s">
        <v>846</v>
      </c>
      <c r="K533" s="49">
        <v>2</v>
      </c>
      <c r="L533" s="7"/>
    </row>
    <row r="534" spans="1:12" ht="24.95" customHeight="1" outlineLevel="2">
      <c r="A534" s="20">
        <v>540</v>
      </c>
      <c r="B534" s="20" t="s">
        <v>837</v>
      </c>
      <c r="C534" s="20"/>
      <c r="D534" s="24">
        <f>(E534+I534)*0.7+(G534+60)*0.2+(K534+50)*0.1</f>
        <v>17.2</v>
      </c>
      <c r="E534" s="20"/>
      <c r="F534" s="48"/>
      <c r="G534" s="43"/>
      <c r="H534" s="20"/>
      <c r="I534" s="20"/>
      <c r="J534" s="48" t="s">
        <v>847</v>
      </c>
      <c r="K534" s="49">
        <v>2</v>
      </c>
      <c r="L534" s="7"/>
    </row>
    <row r="535" spans="1:12" ht="24.95" customHeight="1" outlineLevel="2">
      <c r="A535" s="20">
        <v>541</v>
      </c>
      <c r="B535" s="20" t="s">
        <v>837</v>
      </c>
      <c r="C535" s="20"/>
      <c r="D535" s="24">
        <f>(E535+I535)*0.7+(G535+60)*0.2+(K535+50)*0.1</f>
        <v>17.399999999999999</v>
      </c>
      <c r="E535" s="20"/>
      <c r="F535" s="20"/>
      <c r="G535" s="21"/>
      <c r="H535" s="20"/>
      <c r="I535" s="20"/>
      <c r="J535" s="20" t="s">
        <v>848</v>
      </c>
      <c r="K535" s="49">
        <v>4</v>
      </c>
      <c r="L535" s="7"/>
    </row>
    <row r="536" spans="1:12" ht="24.95" customHeight="1" outlineLevel="1">
      <c r="A536" s="20"/>
      <c r="B536" s="46" t="s">
        <v>1074</v>
      </c>
      <c r="C536" s="20">
        <f>SUBTOTAL(9,C529:C535)</f>
        <v>19008094</v>
      </c>
      <c r="D536" s="24">
        <f>(E536+I536)*0.7+(G536+60)*0.2+(K536+50)*0.1</f>
        <v>77.137999999999991</v>
      </c>
      <c r="E536" s="20">
        <f>SUBTOTAL(9,E529:E535)</f>
        <v>81.34</v>
      </c>
      <c r="F536" s="20"/>
      <c r="G536" s="21">
        <f>SUBTOTAL(9,G529:G535)</f>
        <v>5</v>
      </c>
      <c r="H536" s="20"/>
      <c r="I536" s="20">
        <f>SUBTOTAL(9,I529:I535)</f>
        <v>0</v>
      </c>
      <c r="J536" s="20"/>
      <c r="K536" s="49">
        <f>SUBTOTAL(9,K529:K535)</f>
        <v>22</v>
      </c>
      <c r="L536" s="7"/>
    </row>
    <row r="537" spans="1:12" ht="24.95" customHeight="1" outlineLevel="2">
      <c r="A537" s="20">
        <v>444</v>
      </c>
      <c r="B537" s="28" t="s">
        <v>272</v>
      </c>
      <c r="C537" s="48">
        <v>19008051</v>
      </c>
      <c r="D537" s="24">
        <f>(E537+I537)*0.7+(G537+60)*0.2+(K537+50)*0.1</f>
        <v>73.950999999999993</v>
      </c>
      <c r="E537" s="26">
        <v>79.930000000000007</v>
      </c>
      <c r="F537" s="51" t="s">
        <v>273</v>
      </c>
      <c r="G537" s="39">
        <v>1</v>
      </c>
      <c r="H537" s="51"/>
      <c r="I537" s="51"/>
      <c r="J537" s="48" t="s">
        <v>274</v>
      </c>
      <c r="K537" s="39">
        <v>8</v>
      </c>
      <c r="L537" s="7"/>
    </row>
    <row r="538" spans="1:12" ht="24.95" customHeight="1" outlineLevel="2" collapsed="1">
      <c r="A538" s="20">
        <v>445</v>
      </c>
      <c r="B538" s="28" t="s">
        <v>272</v>
      </c>
      <c r="C538" s="37"/>
      <c r="D538" s="24">
        <f>(E538+I538)*0.7+(G538+60)*0.2+(K538+50)*0.1</f>
        <v>17.100000000000001</v>
      </c>
      <c r="E538" s="37"/>
      <c r="F538" s="51"/>
      <c r="G538" s="39"/>
      <c r="H538" s="51"/>
      <c r="I538" s="51"/>
      <c r="J538" s="51" t="s">
        <v>275</v>
      </c>
      <c r="K538" s="39">
        <v>1</v>
      </c>
      <c r="L538" s="7"/>
    </row>
    <row r="539" spans="1:12" ht="24.95" customHeight="1" outlineLevel="2">
      <c r="A539" s="20">
        <v>446</v>
      </c>
      <c r="B539" s="28" t="s">
        <v>272</v>
      </c>
      <c r="C539" s="37"/>
      <c r="D539" s="24">
        <f>(E539+I539)*0.7+(G539+60)*0.2+(K539+50)*0.1</f>
        <v>17.600000000000001</v>
      </c>
      <c r="E539" s="37"/>
      <c r="F539" s="37" t="s">
        <v>276</v>
      </c>
      <c r="G539" s="39">
        <v>2</v>
      </c>
      <c r="H539" s="37"/>
      <c r="I539" s="37"/>
      <c r="J539" s="37" t="s">
        <v>277</v>
      </c>
      <c r="K539" s="39">
        <v>2</v>
      </c>
      <c r="L539" s="7"/>
    </row>
    <row r="540" spans="1:12" ht="24.95" customHeight="1" outlineLevel="2">
      <c r="A540" s="20">
        <v>447</v>
      </c>
      <c r="B540" s="28" t="s">
        <v>272</v>
      </c>
      <c r="C540" s="37"/>
      <c r="D540" s="24">
        <f>(E540+I540)*0.7+(G540+60)*0.2+(K540+50)*0.1</f>
        <v>17.399999999999999</v>
      </c>
      <c r="E540" s="37"/>
      <c r="F540" s="37" t="s">
        <v>278</v>
      </c>
      <c r="G540" s="39">
        <v>2</v>
      </c>
      <c r="H540" s="37"/>
      <c r="I540" s="37"/>
      <c r="J540" s="37"/>
      <c r="K540" s="37"/>
      <c r="L540" s="7"/>
    </row>
    <row r="541" spans="1:12" ht="24.95" customHeight="1" outlineLevel="2">
      <c r="A541" s="20">
        <v>448</v>
      </c>
      <c r="B541" s="28" t="s">
        <v>272</v>
      </c>
      <c r="C541" s="37"/>
      <c r="D541" s="24">
        <f>(E541+I541)*0.7+(G541+60)*0.2+(K541+50)*0.1</f>
        <v>17.200000000000003</v>
      </c>
      <c r="E541" s="37"/>
      <c r="F541" s="37" t="s">
        <v>279</v>
      </c>
      <c r="G541" s="39">
        <v>1</v>
      </c>
      <c r="H541" s="37"/>
      <c r="I541" s="37"/>
      <c r="J541" s="37"/>
      <c r="K541" s="37"/>
      <c r="L541" s="7"/>
    </row>
    <row r="542" spans="1:12" ht="24.95" customHeight="1" outlineLevel="2">
      <c r="A542" s="20">
        <v>449</v>
      </c>
      <c r="B542" s="28" t="s">
        <v>272</v>
      </c>
      <c r="C542" s="37"/>
      <c r="D542" s="24">
        <f>(E542+I542)*0.7+(G542+60)*0.2+(K542+50)*0.1</f>
        <v>17.399999999999999</v>
      </c>
      <c r="E542" s="37"/>
      <c r="F542" s="37" t="s">
        <v>280</v>
      </c>
      <c r="G542" s="39">
        <v>2</v>
      </c>
      <c r="H542" s="37"/>
      <c r="I542" s="37"/>
      <c r="J542" s="37"/>
      <c r="K542" s="37"/>
      <c r="L542" s="7"/>
    </row>
    <row r="543" spans="1:12" ht="24.95" customHeight="1" outlineLevel="2">
      <c r="A543" s="20">
        <v>450</v>
      </c>
      <c r="B543" s="28" t="s">
        <v>272</v>
      </c>
      <c r="C543" s="37"/>
      <c r="D543" s="24">
        <f>(E543+I543)*0.7+(G543+60)*0.2+(K543+50)*0.1</f>
        <v>17.200000000000003</v>
      </c>
      <c r="E543" s="37"/>
      <c r="F543" s="37" t="s">
        <v>281</v>
      </c>
      <c r="G543" s="39">
        <v>1</v>
      </c>
      <c r="H543" s="37"/>
      <c r="I543" s="37"/>
      <c r="J543" s="37"/>
      <c r="K543" s="37"/>
      <c r="L543" s="7"/>
    </row>
    <row r="544" spans="1:12" ht="24.95" customHeight="1" outlineLevel="2" collapsed="1">
      <c r="A544" s="20">
        <v>451</v>
      </c>
      <c r="B544" s="28" t="s">
        <v>272</v>
      </c>
      <c r="C544" s="37"/>
      <c r="D544" s="24">
        <f>(E544+I544)*0.7+(G544+60)*0.2+(K544+50)*0.1</f>
        <v>17.200000000000003</v>
      </c>
      <c r="E544" s="37"/>
      <c r="F544" s="37" t="s">
        <v>282</v>
      </c>
      <c r="G544" s="39">
        <v>1</v>
      </c>
      <c r="H544" s="37"/>
      <c r="I544" s="37"/>
      <c r="J544" s="37"/>
      <c r="K544" s="37"/>
      <c r="L544" s="7"/>
    </row>
    <row r="545" spans="1:12" ht="24.95" customHeight="1" outlineLevel="2">
      <c r="A545" s="20">
        <v>452</v>
      </c>
      <c r="B545" s="28" t="s">
        <v>272</v>
      </c>
      <c r="C545" s="37"/>
      <c r="D545" s="24">
        <f>(E545+I545)*0.7+(G545+60)*0.2+(K545+50)*0.1</f>
        <v>17.200000000000003</v>
      </c>
      <c r="E545" s="37"/>
      <c r="F545" s="37" t="s">
        <v>283</v>
      </c>
      <c r="G545" s="39">
        <v>1</v>
      </c>
      <c r="H545" s="37"/>
      <c r="I545" s="37"/>
      <c r="J545" s="37"/>
      <c r="K545" s="37"/>
      <c r="L545" s="7"/>
    </row>
    <row r="546" spans="1:12" ht="24.95" customHeight="1" outlineLevel="2">
      <c r="A546" s="20">
        <v>453</v>
      </c>
      <c r="B546" s="28" t="s">
        <v>272</v>
      </c>
      <c r="C546" s="37"/>
      <c r="D546" s="24">
        <f>(E546+I546)*0.7+(G546+60)*0.2+(K546+50)*0.1</f>
        <v>17.200000000000003</v>
      </c>
      <c r="E546" s="37"/>
      <c r="F546" s="37" t="s">
        <v>284</v>
      </c>
      <c r="G546" s="39">
        <v>1</v>
      </c>
      <c r="H546" s="37"/>
      <c r="I546" s="37"/>
      <c r="J546" s="37"/>
      <c r="K546" s="37"/>
      <c r="L546" s="7"/>
    </row>
    <row r="547" spans="1:12" ht="24.95" customHeight="1" outlineLevel="2">
      <c r="A547" s="20">
        <v>454</v>
      </c>
      <c r="B547" s="28" t="s">
        <v>272</v>
      </c>
      <c r="C547" s="37"/>
      <c r="D547" s="24">
        <f>(E547+I547)*0.7+(G547+60)*0.2+(K547+50)*0.1</f>
        <v>17.200000000000003</v>
      </c>
      <c r="E547" s="37"/>
      <c r="F547" s="37" t="s">
        <v>285</v>
      </c>
      <c r="G547" s="39">
        <v>1</v>
      </c>
      <c r="H547" s="37"/>
      <c r="I547" s="37"/>
      <c r="J547" s="37"/>
      <c r="K547" s="37"/>
      <c r="L547" s="7"/>
    </row>
    <row r="548" spans="1:12" ht="24.95" customHeight="1" outlineLevel="2">
      <c r="A548" s="20">
        <v>455</v>
      </c>
      <c r="B548" s="28" t="s">
        <v>272</v>
      </c>
      <c r="C548" s="37"/>
      <c r="D548" s="24">
        <f>(E548+I548)*0.7+(G548+60)*0.2+(K548+50)*0.1</f>
        <v>17.200000000000003</v>
      </c>
      <c r="E548" s="37"/>
      <c r="F548" s="37" t="s">
        <v>286</v>
      </c>
      <c r="G548" s="39">
        <v>1</v>
      </c>
      <c r="H548" s="37"/>
      <c r="I548" s="37"/>
      <c r="J548" s="37"/>
      <c r="K548" s="37"/>
      <c r="L548" s="7"/>
    </row>
    <row r="549" spans="1:12" ht="24.95" customHeight="1" outlineLevel="2">
      <c r="A549" s="20">
        <v>456</v>
      </c>
      <c r="B549" s="28" t="s">
        <v>272</v>
      </c>
      <c r="C549" s="37"/>
      <c r="D549" s="24">
        <f>(E549+I549)*0.7+(G549+60)*0.2+(K549+50)*0.1</f>
        <v>17.200000000000003</v>
      </c>
      <c r="E549" s="37"/>
      <c r="F549" s="37" t="s">
        <v>287</v>
      </c>
      <c r="G549" s="39">
        <v>1</v>
      </c>
      <c r="H549" s="37"/>
      <c r="I549" s="37"/>
      <c r="J549" s="37"/>
      <c r="K549" s="37"/>
      <c r="L549" s="7"/>
    </row>
    <row r="550" spans="1:12" ht="24.95" customHeight="1" outlineLevel="1">
      <c r="A550" s="20"/>
      <c r="B550" s="46" t="s">
        <v>1065</v>
      </c>
      <c r="C550" s="37">
        <f>SUBTOTAL(9,C537:C549)</f>
        <v>19008051</v>
      </c>
      <c r="D550" s="24">
        <f>(E550+I550)*0.7+(G550+60)*0.2+(K550+50)*0.1</f>
        <v>77.050999999999988</v>
      </c>
      <c r="E550" s="37">
        <f>SUBTOTAL(9,E537:E549)</f>
        <v>79.930000000000007</v>
      </c>
      <c r="F550" s="37"/>
      <c r="G550" s="39">
        <f>SUBTOTAL(9,G537:G549)</f>
        <v>15</v>
      </c>
      <c r="H550" s="37"/>
      <c r="I550" s="37">
        <f>SUBTOTAL(9,I537:I549)</f>
        <v>0</v>
      </c>
      <c r="J550" s="37"/>
      <c r="K550" s="37">
        <f>SUBTOTAL(9,K537:K549)</f>
        <v>11</v>
      </c>
      <c r="L550" s="7"/>
    </row>
    <row r="551" spans="1:12" ht="24.95" customHeight="1" outlineLevel="2">
      <c r="A551" s="20">
        <v>468</v>
      </c>
      <c r="B551" s="20" t="s">
        <v>813</v>
      </c>
      <c r="C551" s="20">
        <v>19008073</v>
      </c>
      <c r="D551" s="24">
        <f>(E551+I551)*0.7+(G551+60)*0.2+(K551+50)*0.1</f>
        <v>71.590999999999994</v>
      </c>
      <c r="E551" s="26">
        <v>77.13</v>
      </c>
      <c r="F551" s="21" t="s">
        <v>814</v>
      </c>
      <c r="G551" s="26">
        <v>2</v>
      </c>
      <c r="H551" s="20"/>
      <c r="I551" s="20"/>
      <c r="J551" s="20" t="s">
        <v>815</v>
      </c>
      <c r="K551" s="26">
        <v>2</v>
      </c>
      <c r="L551" s="7"/>
    </row>
    <row r="552" spans="1:12" ht="24.95" customHeight="1" outlineLevel="2">
      <c r="A552" s="20">
        <v>469</v>
      </c>
      <c r="B552" s="20" t="s">
        <v>813</v>
      </c>
      <c r="C552" s="20"/>
      <c r="D552" s="24">
        <f>(E552+I552)*0.7+(G552+60)*0.2+(K552+50)*0.1</f>
        <v>17.600000000000001</v>
      </c>
      <c r="E552" s="20"/>
      <c r="F552" s="21" t="s">
        <v>816</v>
      </c>
      <c r="G552" s="26">
        <v>2</v>
      </c>
      <c r="H552" s="20"/>
      <c r="I552" s="20"/>
      <c r="J552" s="20" t="s">
        <v>817</v>
      </c>
      <c r="K552" s="26">
        <v>2</v>
      </c>
      <c r="L552" s="7"/>
    </row>
    <row r="553" spans="1:12" ht="24.95" customHeight="1" outlineLevel="2">
      <c r="A553" s="20">
        <v>470</v>
      </c>
      <c r="B553" s="20" t="s">
        <v>813</v>
      </c>
      <c r="C553" s="20"/>
      <c r="D553" s="24">
        <f>(E553+I553)*0.7+(G553+60)*0.2+(K553+50)*0.1</f>
        <v>18</v>
      </c>
      <c r="E553" s="20"/>
      <c r="F553" s="21" t="s">
        <v>818</v>
      </c>
      <c r="G553" s="26">
        <v>1</v>
      </c>
      <c r="H553" s="20"/>
      <c r="I553" s="20"/>
      <c r="J553" s="20" t="s">
        <v>819</v>
      </c>
      <c r="K553" s="26">
        <v>8</v>
      </c>
      <c r="L553" s="7"/>
    </row>
    <row r="554" spans="1:12" ht="24.95" customHeight="1" outlineLevel="2">
      <c r="A554" s="20">
        <v>471</v>
      </c>
      <c r="B554" s="20" t="s">
        <v>813</v>
      </c>
      <c r="C554" s="20"/>
      <c r="D554" s="24">
        <f>(E554+I554)*0.7+(G554+60)*0.2+(K554+50)*0.1</f>
        <v>17.400000000000002</v>
      </c>
      <c r="E554" s="20"/>
      <c r="F554" s="21" t="s">
        <v>820</v>
      </c>
      <c r="G554" s="26">
        <v>1</v>
      </c>
      <c r="H554" s="20"/>
      <c r="I554" s="20"/>
      <c r="J554" s="20" t="s">
        <v>821</v>
      </c>
      <c r="K554" s="26">
        <v>2</v>
      </c>
      <c r="L554" s="7"/>
    </row>
    <row r="555" spans="1:12" ht="24.95" customHeight="1" outlineLevel="2">
      <c r="A555" s="20">
        <v>472</v>
      </c>
      <c r="B555" s="20" t="s">
        <v>813</v>
      </c>
      <c r="C555" s="20"/>
      <c r="D555" s="24">
        <f>(E555+I555)*0.7+(G555+60)*0.2+(K555+50)*0.1</f>
        <v>17.400000000000002</v>
      </c>
      <c r="E555" s="20"/>
      <c r="F555" s="21" t="s">
        <v>822</v>
      </c>
      <c r="G555" s="26">
        <v>1</v>
      </c>
      <c r="H555" s="20"/>
      <c r="I555" s="20"/>
      <c r="J555" s="20" t="s">
        <v>823</v>
      </c>
      <c r="K555" s="26">
        <v>2</v>
      </c>
      <c r="L555" s="7"/>
    </row>
    <row r="556" spans="1:12" ht="24.95" customHeight="1" outlineLevel="2">
      <c r="A556" s="20">
        <v>473</v>
      </c>
      <c r="B556" s="20" t="s">
        <v>813</v>
      </c>
      <c r="C556" s="20"/>
      <c r="D556" s="24">
        <f>(E556+I556)*0.7+(G556+60)*0.2+(K556+50)*0.1</f>
        <v>17.400000000000002</v>
      </c>
      <c r="E556" s="20"/>
      <c r="F556" s="21" t="s">
        <v>824</v>
      </c>
      <c r="G556" s="26">
        <v>1</v>
      </c>
      <c r="H556" s="20"/>
      <c r="I556" s="20"/>
      <c r="J556" s="48" t="s">
        <v>825</v>
      </c>
      <c r="K556" s="26">
        <v>2</v>
      </c>
      <c r="L556" s="7"/>
    </row>
    <row r="557" spans="1:12" ht="24.95" customHeight="1" outlineLevel="2">
      <c r="A557" s="20">
        <v>474</v>
      </c>
      <c r="B557" s="20" t="s">
        <v>813</v>
      </c>
      <c r="C557" s="20"/>
      <c r="D557" s="24">
        <f>(E557+I557)*0.7+(G557+60)*0.2+(K557+50)*0.1</f>
        <v>17.400000000000002</v>
      </c>
      <c r="E557" s="20"/>
      <c r="F557" s="21" t="s">
        <v>826</v>
      </c>
      <c r="G557" s="26">
        <v>1</v>
      </c>
      <c r="H557" s="20"/>
      <c r="I557" s="20"/>
      <c r="J557" s="20" t="s">
        <v>623</v>
      </c>
      <c r="K557" s="26">
        <v>2</v>
      </c>
      <c r="L557" s="7"/>
    </row>
    <row r="558" spans="1:12" ht="24.95" customHeight="1" outlineLevel="2">
      <c r="A558" s="20">
        <v>475</v>
      </c>
      <c r="B558" s="20" t="s">
        <v>813</v>
      </c>
      <c r="C558" s="20"/>
      <c r="D558" s="24">
        <f>(E558+I558)*0.7+(G558+60)*0.2+(K558+50)*0.1</f>
        <v>17.400000000000002</v>
      </c>
      <c r="E558" s="20"/>
      <c r="F558" s="21" t="s">
        <v>827</v>
      </c>
      <c r="G558" s="26">
        <v>1</v>
      </c>
      <c r="H558" s="20"/>
      <c r="I558" s="20"/>
      <c r="J558" s="20" t="s">
        <v>828</v>
      </c>
      <c r="K558" s="26">
        <v>2</v>
      </c>
      <c r="L558" s="7"/>
    </row>
    <row r="559" spans="1:12" ht="24.95" customHeight="1" outlineLevel="2" collapsed="1">
      <c r="A559" s="20">
        <v>476</v>
      </c>
      <c r="B559" s="20" t="s">
        <v>813</v>
      </c>
      <c r="C559" s="20"/>
      <c r="D559" s="24">
        <f>(E559+I559)*0.7+(G559+60)*0.2+(K559+50)*0.1</f>
        <v>17.400000000000002</v>
      </c>
      <c r="E559" s="20"/>
      <c r="F559" s="62" t="s">
        <v>829</v>
      </c>
      <c r="G559" s="52">
        <v>1</v>
      </c>
      <c r="H559" s="20"/>
      <c r="I559" s="20"/>
      <c r="J559" s="20" t="s">
        <v>830</v>
      </c>
      <c r="K559" s="26">
        <v>2</v>
      </c>
      <c r="L559" s="7"/>
    </row>
    <row r="560" spans="1:12" ht="24.95" customHeight="1" outlineLevel="2">
      <c r="A560" s="20">
        <v>477</v>
      </c>
      <c r="B560" s="20" t="s">
        <v>813</v>
      </c>
      <c r="C560" s="20"/>
      <c r="D560" s="24">
        <f>(E560+I560)*0.7+(G560+60)*0.2+(K560+50)*0.1</f>
        <v>17.200000000000003</v>
      </c>
      <c r="E560" s="20"/>
      <c r="F560" s="62" t="s">
        <v>831</v>
      </c>
      <c r="G560" s="52">
        <v>1</v>
      </c>
      <c r="H560" s="20"/>
      <c r="I560" s="20"/>
      <c r="J560" s="20"/>
      <c r="K560" s="22"/>
      <c r="L560" s="7"/>
    </row>
    <row r="561" spans="1:12" ht="24.95" customHeight="1" outlineLevel="2">
      <c r="A561" s="20">
        <v>478</v>
      </c>
      <c r="B561" s="20" t="s">
        <v>813</v>
      </c>
      <c r="C561" s="20"/>
      <c r="D561" s="24">
        <f>(E561+I561)*0.7+(G561+60)*0.2+(K561+50)*0.1</f>
        <v>17.200000000000003</v>
      </c>
      <c r="E561" s="20"/>
      <c r="F561" s="62" t="s">
        <v>832</v>
      </c>
      <c r="G561" s="52">
        <v>1</v>
      </c>
      <c r="H561" s="20"/>
      <c r="I561" s="20"/>
      <c r="J561" s="20"/>
      <c r="K561" s="22"/>
      <c r="L561" s="7"/>
    </row>
    <row r="562" spans="1:12" ht="24.95" customHeight="1" outlineLevel="2">
      <c r="A562" s="20">
        <v>479</v>
      </c>
      <c r="B562" s="20" t="s">
        <v>813</v>
      </c>
      <c r="C562" s="20"/>
      <c r="D562" s="24">
        <f>(E562+I562)*0.7+(G562+60)*0.2+(K562+50)*0.1</f>
        <v>17.200000000000003</v>
      </c>
      <c r="E562" s="20"/>
      <c r="F562" s="62" t="s">
        <v>833</v>
      </c>
      <c r="G562" s="52">
        <v>1</v>
      </c>
      <c r="H562" s="20"/>
      <c r="I562" s="20"/>
      <c r="J562" s="20"/>
      <c r="K562" s="22"/>
      <c r="L562" s="7"/>
    </row>
    <row r="563" spans="1:12" ht="24.95" customHeight="1" outlineLevel="2">
      <c r="A563" s="20">
        <v>480</v>
      </c>
      <c r="B563" s="20" t="s">
        <v>813</v>
      </c>
      <c r="C563" s="20"/>
      <c r="D563" s="24">
        <f>(E563+I563)*0.7+(G563+60)*0.2+(K563+50)*0.1</f>
        <v>17.200000000000003</v>
      </c>
      <c r="E563" s="20"/>
      <c r="F563" s="62" t="s">
        <v>834</v>
      </c>
      <c r="G563" s="52">
        <v>1</v>
      </c>
      <c r="H563" s="20"/>
      <c r="I563" s="20"/>
      <c r="J563" s="20"/>
      <c r="K563" s="22"/>
      <c r="L563" s="7"/>
    </row>
    <row r="564" spans="1:12" ht="24.95" customHeight="1" outlineLevel="2">
      <c r="A564" s="20">
        <v>481</v>
      </c>
      <c r="B564" s="20" t="s">
        <v>813</v>
      </c>
      <c r="C564" s="20"/>
      <c r="D564" s="24">
        <f>(E564+I564)*0.7+(G564+60)*0.2+(K564+50)*0.1</f>
        <v>17.200000000000003</v>
      </c>
      <c r="E564" s="20"/>
      <c r="F564" s="62" t="s">
        <v>835</v>
      </c>
      <c r="G564" s="52">
        <v>1</v>
      </c>
      <c r="H564" s="20"/>
      <c r="I564" s="20"/>
      <c r="J564" s="20"/>
      <c r="K564" s="22"/>
      <c r="L564" s="7"/>
    </row>
    <row r="565" spans="1:12" ht="24.95" customHeight="1" outlineLevel="2">
      <c r="A565" s="20">
        <v>482</v>
      </c>
      <c r="B565" s="20" t="s">
        <v>813</v>
      </c>
      <c r="C565" s="20"/>
      <c r="D565" s="24">
        <f>(E565+I565)*0.7+(G565+60)*0.2+(K565+50)*0.1</f>
        <v>17.200000000000003</v>
      </c>
      <c r="E565" s="20"/>
      <c r="F565" s="21" t="s">
        <v>836</v>
      </c>
      <c r="G565" s="26">
        <v>1</v>
      </c>
      <c r="H565" s="20"/>
      <c r="I565" s="20"/>
      <c r="J565" s="20"/>
      <c r="K565" s="22"/>
      <c r="L565" s="7"/>
    </row>
    <row r="566" spans="1:12" ht="24.95" customHeight="1" outlineLevel="2">
      <c r="A566" s="20">
        <v>483</v>
      </c>
      <c r="B566" s="20" t="s">
        <v>813</v>
      </c>
      <c r="C566" s="20"/>
      <c r="D566" s="24">
        <f>(E566+I566)*0.7+(G566+60)*0.2+(K566+50)*0.1</f>
        <v>17.200000000000003</v>
      </c>
      <c r="E566" s="20"/>
      <c r="F566" s="69" t="s">
        <v>1307</v>
      </c>
      <c r="G566" s="26">
        <v>1</v>
      </c>
      <c r="H566" s="20"/>
      <c r="I566" s="20"/>
      <c r="J566" s="20"/>
      <c r="K566" s="22"/>
      <c r="L566" s="7"/>
    </row>
    <row r="567" spans="1:12" ht="24.95" customHeight="1" outlineLevel="1">
      <c r="A567" s="20"/>
      <c r="B567" s="46" t="s">
        <v>1067</v>
      </c>
      <c r="C567" s="20">
        <f>SUBTOTAL(9,C551:C566)</f>
        <v>19008073</v>
      </c>
      <c r="D567" s="24">
        <f>(E567+I567)*0.7+(G567+60)*0.2+(K567+50)*0.1</f>
        <v>76.991</v>
      </c>
      <c r="E567" s="20">
        <f>SUBTOTAL(9,E551:E566)</f>
        <v>77.13</v>
      </c>
      <c r="F567" s="21"/>
      <c r="G567" s="26">
        <f>SUBTOTAL(9,G551:G566)</f>
        <v>18</v>
      </c>
      <c r="H567" s="20"/>
      <c r="I567" s="20">
        <f>SUBTOTAL(9,I551:I566)</f>
        <v>0</v>
      </c>
      <c r="J567" s="20"/>
      <c r="K567" s="22">
        <f>SUBTOTAL(9,K551:K566)</f>
        <v>24</v>
      </c>
      <c r="L567" s="7"/>
    </row>
    <row r="568" spans="1:12" ht="24.95" customHeight="1" outlineLevel="2">
      <c r="A568" s="20">
        <v>627</v>
      </c>
      <c r="B568" s="37" t="s">
        <v>378</v>
      </c>
      <c r="C568" s="37">
        <v>19008006</v>
      </c>
      <c r="D568" s="24">
        <f>(E568+I568)*0.7+(G568+60)*0.2+(K568+50)*0.1</f>
        <v>73.36399999999999</v>
      </c>
      <c r="E568" s="64">
        <v>78.52</v>
      </c>
      <c r="F568" s="37" t="s">
        <v>567</v>
      </c>
      <c r="G568" s="39">
        <v>3</v>
      </c>
      <c r="H568" s="37"/>
      <c r="I568" s="38"/>
      <c r="J568" s="37" t="s">
        <v>98</v>
      </c>
      <c r="K568" s="41">
        <v>8</v>
      </c>
      <c r="L568" s="7"/>
    </row>
    <row r="569" spans="1:12" ht="24.95" customHeight="1" outlineLevel="2" collapsed="1">
      <c r="A569" s="20">
        <v>628</v>
      </c>
      <c r="B569" s="37" t="s">
        <v>378</v>
      </c>
      <c r="C569" s="37"/>
      <c r="D569" s="24">
        <f>(E569+I569)*0.7+(G569+60)*0.2+(K569+50)*0.1</f>
        <v>17.900000000000002</v>
      </c>
      <c r="E569" s="59"/>
      <c r="F569" s="37" t="s">
        <v>157</v>
      </c>
      <c r="G569" s="39">
        <v>4</v>
      </c>
      <c r="H569" s="37"/>
      <c r="I569" s="38"/>
      <c r="J569" s="37" t="s">
        <v>379</v>
      </c>
      <c r="K569" s="39">
        <v>1</v>
      </c>
      <c r="L569" s="7"/>
    </row>
    <row r="570" spans="1:12" ht="24.95" customHeight="1" outlineLevel="2">
      <c r="A570" s="20">
        <v>629</v>
      </c>
      <c r="B570" s="37" t="s">
        <v>378</v>
      </c>
      <c r="C570" s="37"/>
      <c r="D570" s="24">
        <f>(E570+I570)*0.7+(G570+60)*0.2+(K570+50)*0.1</f>
        <v>17.3</v>
      </c>
      <c r="E570" s="37"/>
      <c r="F570" s="37" t="s">
        <v>380</v>
      </c>
      <c r="G570" s="39">
        <v>1</v>
      </c>
      <c r="H570" s="37"/>
      <c r="I570" s="38"/>
      <c r="J570" s="37" t="s">
        <v>381</v>
      </c>
      <c r="K570" s="39">
        <v>1</v>
      </c>
      <c r="L570" s="7"/>
    </row>
    <row r="571" spans="1:12" ht="24.95" customHeight="1" outlineLevel="2">
      <c r="A571" s="20">
        <v>630</v>
      </c>
      <c r="B571" s="37" t="s">
        <v>378</v>
      </c>
      <c r="C571" s="37"/>
      <c r="D571" s="24">
        <f>(E571+I571)*0.7+(G571+60)*0.2+(K571+50)*0.1</f>
        <v>17.600000000000001</v>
      </c>
      <c r="E571" s="37"/>
      <c r="F571" s="37" t="s">
        <v>559</v>
      </c>
      <c r="G571" s="39">
        <v>2</v>
      </c>
      <c r="H571" s="37"/>
      <c r="I571" s="38"/>
      <c r="J571" s="37" t="s">
        <v>382</v>
      </c>
      <c r="K571" s="41">
        <v>2</v>
      </c>
      <c r="L571" s="7"/>
    </row>
    <row r="572" spans="1:12" ht="24.95" customHeight="1" outlineLevel="2">
      <c r="A572" s="20">
        <v>631</v>
      </c>
      <c r="B572" s="37" t="s">
        <v>378</v>
      </c>
      <c r="C572" s="37"/>
      <c r="D572" s="24">
        <f>(E572+I572)*0.7+(G572+60)*0.2+(K572+50)*0.1</f>
        <v>17.400000000000002</v>
      </c>
      <c r="E572" s="37"/>
      <c r="F572" s="37" t="s">
        <v>383</v>
      </c>
      <c r="G572" s="39">
        <v>1</v>
      </c>
      <c r="H572" s="37"/>
      <c r="I572" s="38"/>
      <c r="J572" s="37" t="s">
        <v>384</v>
      </c>
      <c r="K572" s="41">
        <v>2</v>
      </c>
      <c r="L572" s="7"/>
    </row>
    <row r="573" spans="1:12" ht="24.95" customHeight="1" outlineLevel="2">
      <c r="A573" s="20">
        <v>632</v>
      </c>
      <c r="B573" s="37" t="s">
        <v>378</v>
      </c>
      <c r="C573" s="37"/>
      <c r="D573" s="24">
        <f>(E573+I573)*0.7+(G573+60)*0.2+(K573+50)*0.1</f>
        <v>17.350000000000001</v>
      </c>
      <c r="E573" s="37"/>
      <c r="F573" s="37" t="s">
        <v>560</v>
      </c>
      <c r="G573" s="39">
        <v>2</v>
      </c>
      <c r="H573" s="37"/>
      <c r="I573" s="38"/>
      <c r="J573" s="37" t="s">
        <v>385</v>
      </c>
      <c r="K573" s="39">
        <v>-0.5</v>
      </c>
      <c r="L573" s="7"/>
    </row>
    <row r="574" spans="1:12" ht="24.95" customHeight="1" outlineLevel="2">
      <c r="A574" s="20">
        <v>633</v>
      </c>
      <c r="B574" s="37" t="s">
        <v>378</v>
      </c>
      <c r="C574" s="37"/>
      <c r="D574" s="24">
        <f>(E574+I574)*0.7+(G574+60)*0.2+(K574+50)*0.1</f>
        <v>17.600000000000001</v>
      </c>
      <c r="E574" s="37"/>
      <c r="F574" s="37" t="s">
        <v>561</v>
      </c>
      <c r="G574" s="39">
        <v>1</v>
      </c>
      <c r="H574" s="37"/>
      <c r="I574" s="38"/>
      <c r="J574" s="37" t="s">
        <v>558</v>
      </c>
      <c r="K574" s="41">
        <v>4</v>
      </c>
      <c r="L574" s="7"/>
    </row>
    <row r="575" spans="1:12" ht="24.95" customHeight="1" outlineLevel="2">
      <c r="A575" s="20">
        <v>634</v>
      </c>
      <c r="B575" s="37" t="s">
        <v>378</v>
      </c>
      <c r="C575" s="37"/>
      <c r="D575" s="24">
        <f>(E575+I575)*0.7+(G575+60)*0.2+(K575+50)*0.1</f>
        <v>17.400000000000002</v>
      </c>
      <c r="E575" s="37"/>
      <c r="F575" s="37" t="s">
        <v>386</v>
      </c>
      <c r="G575" s="39">
        <v>1</v>
      </c>
      <c r="H575" s="37"/>
      <c r="I575" s="38"/>
      <c r="J575" s="37" t="s">
        <v>562</v>
      </c>
      <c r="K575" s="41">
        <v>2</v>
      </c>
      <c r="L575" s="7"/>
    </row>
    <row r="576" spans="1:12" ht="24.95" customHeight="1" outlineLevel="1">
      <c r="A576" s="20"/>
      <c r="B576" s="44" t="s">
        <v>1085</v>
      </c>
      <c r="C576" s="37">
        <f>SUBTOTAL(9,C568:C575)</f>
        <v>19008006</v>
      </c>
      <c r="D576" s="24">
        <f>(E576+I576)*0.7+(G576+60)*0.2+(K576+50)*0.1</f>
        <v>76.914000000000001</v>
      </c>
      <c r="E576" s="37">
        <f>SUBTOTAL(9,E568:E575)</f>
        <v>78.52</v>
      </c>
      <c r="F576" s="37"/>
      <c r="G576" s="39">
        <f>SUBTOTAL(9,G568:G575)</f>
        <v>15</v>
      </c>
      <c r="H576" s="37"/>
      <c r="I576" s="38">
        <f>SUBTOTAL(9,I568:I575)</f>
        <v>0</v>
      </c>
      <c r="J576" s="37"/>
      <c r="K576" s="38">
        <f>SUBTOTAL(9,K568:K575)</f>
        <v>19.5</v>
      </c>
      <c r="L576" s="7"/>
    </row>
    <row r="577" spans="1:12" ht="24.95" customHeight="1" outlineLevel="2" collapsed="1">
      <c r="A577" s="20">
        <v>576</v>
      </c>
      <c r="B577" s="31" t="s">
        <v>50</v>
      </c>
      <c r="C577" s="32">
        <v>19008065</v>
      </c>
      <c r="D577" s="24">
        <f>(E577+I577)*0.7+(G577+60)*0.2+(K577+50)*0.1</f>
        <v>73.617000000000004</v>
      </c>
      <c r="E577" s="26">
        <v>80.31</v>
      </c>
      <c r="F577" s="54" t="s">
        <v>1287</v>
      </c>
      <c r="G577" s="34">
        <v>1</v>
      </c>
      <c r="H577" s="33"/>
      <c r="I577" s="33"/>
      <c r="J577" s="33" t="s">
        <v>51</v>
      </c>
      <c r="K577" s="33">
        <v>2</v>
      </c>
      <c r="L577" s="7"/>
    </row>
    <row r="578" spans="1:12" ht="24.95" customHeight="1" outlineLevel="2">
      <c r="A578" s="20">
        <v>577</v>
      </c>
      <c r="B578" s="31" t="s">
        <v>50</v>
      </c>
      <c r="C578" s="32"/>
      <c r="D578" s="24">
        <f>(E578+I578)*0.7+(G578+60)*0.2+(K578+50)*0.1</f>
        <v>17.400000000000002</v>
      </c>
      <c r="E578" s="33"/>
      <c r="F578" s="54" t="s">
        <v>52</v>
      </c>
      <c r="G578" s="34">
        <v>1</v>
      </c>
      <c r="H578" s="33"/>
      <c r="I578" s="33"/>
      <c r="J578" s="33" t="s">
        <v>1247</v>
      </c>
      <c r="K578" s="33">
        <v>2</v>
      </c>
      <c r="L578" s="7"/>
    </row>
    <row r="579" spans="1:12" ht="24.95" customHeight="1" outlineLevel="2">
      <c r="A579" s="20">
        <v>578</v>
      </c>
      <c r="B579" s="31" t="s">
        <v>50</v>
      </c>
      <c r="C579" s="32"/>
      <c r="D579" s="24">
        <f>(E579+I579)*0.7+(G579+60)*0.2+(K579+50)*0.1</f>
        <v>17.400000000000002</v>
      </c>
      <c r="E579" s="33"/>
      <c r="F579" s="54" t="s">
        <v>1219</v>
      </c>
      <c r="G579" s="34">
        <v>1</v>
      </c>
      <c r="H579" s="33"/>
      <c r="I579" s="33"/>
      <c r="J579" s="33" t="s">
        <v>3</v>
      </c>
      <c r="K579" s="33">
        <v>2</v>
      </c>
      <c r="L579" s="7"/>
    </row>
    <row r="580" spans="1:12" ht="24.95" customHeight="1" outlineLevel="2">
      <c r="A580" s="20">
        <v>579</v>
      </c>
      <c r="B580" s="31" t="s">
        <v>50</v>
      </c>
      <c r="C580" s="32"/>
      <c r="D580" s="24">
        <f>(E580+I580)*0.7+(G580+60)*0.2+(K580+50)*0.1</f>
        <v>17.400000000000002</v>
      </c>
      <c r="E580" s="33"/>
      <c r="F580" s="33" t="s">
        <v>1221</v>
      </c>
      <c r="G580" s="34">
        <v>1</v>
      </c>
      <c r="H580" s="33"/>
      <c r="I580" s="33"/>
      <c r="J580" s="33" t="s">
        <v>1222</v>
      </c>
      <c r="K580" s="33">
        <v>2</v>
      </c>
      <c r="L580" s="7"/>
    </row>
    <row r="581" spans="1:12" ht="24.95" customHeight="1" outlineLevel="2">
      <c r="A581" s="20">
        <v>580</v>
      </c>
      <c r="B581" s="31" t="s">
        <v>50</v>
      </c>
      <c r="C581" s="32"/>
      <c r="D581" s="24">
        <f>(E581+I581)*0.7+(G581+60)*0.2+(K581+50)*0.1</f>
        <v>17.400000000000002</v>
      </c>
      <c r="E581" s="33"/>
      <c r="F581" s="33" t="s">
        <v>1223</v>
      </c>
      <c r="G581" s="34">
        <v>1</v>
      </c>
      <c r="H581" s="33"/>
      <c r="I581" s="33"/>
      <c r="J581" s="33" t="s">
        <v>2</v>
      </c>
      <c r="K581" s="33">
        <v>2</v>
      </c>
      <c r="L581" s="7"/>
    </row>
    <row r="582" spans="1:12" ht="24.95" customHeight="1" outlineLevel="2">
      <c r="A582" s="20">
        <v>581</v>
      </c>
      <c r="B582" s="31" t="s">
        <v>50</v>
      </c>
      <c r="C582" s="32"/>
      <c r="D582" s="24">
        <f>(E582+I582)*0.7+(G582+60)*0.2+(K582+50)*0.1</f>
        <v>18</v>
      </c>
      <c r="E582" s="33"/>
      <c r="F582" s="33" t="s">
        <v>1225</v>
      </c>
      <c r="G582" s="34">
        <v>1</v>
      </c>
      <c r="H582" s="33"/>
      <c r="I582" s="33"/>
      <c r="J582" s="33" t="s">
        <v>1220</v>
      </c>
      <c r="K582" s="33">
        <v>8</v>
      </c>
      <c r="L582" s="7"/>
    </row>
    <row r="583" spans="1:12" ht="24.95" customHeight="1" outlineLevel="2">
      <c r="A583" s="20">
        <v>582</v>
      </c>
      <c r="B583" s="31" t="s">
        <v>50</v>
      </c>
      <c r="C583" s="32"/>
      <c r="D583" s="24">
        <f>(E583+I583)*0.7+(G583+60)*0.2+(K583+50)*0.1</f>
        <v>17.399999999999999</v>
      </c>
      <c r="E583" s="54"/>
      <c r="F583" s="33" t="s">
        <v>577</v>
      </c>
      <c r="G583" s="34">
        <v>2</v>
      </c>
      <c r="H583" s="33"/>
      <c r="I583" s="33"/>
      <c r="J583" s="33"/>
      <c r="K583" s="33"/>
      <c r="L583" s="7"/>
    </row>
    <row r="584" spans="1:12" ht="24.95" customHeight="1" outlineLevel="2">
      <c r="A584" s="20">
        <v>583</v>
      </c>
      <c r="B584" s="31" t="s">
        <v>50</v>
      </c>
      <c r="C584" s="32"/>
      <c r="D584" s="24">
        <f>(E584+I584)*0.7+(G584+60)*0.2+(K584+50)*0.1</f>
        <v>17.200000000000003</v>
      </c>
      <c r="E584" s="55"/>
      <c r="F584" s="33" t="s">
        <v>1227</v>
      </c>
      <c r="G584" s="34">
        <v>1</v>
      </c>
      <c r="H584" s="33"/>
      <c r="I584" s="33"/>
      <c r="J584" s="20"/>
      <c r="K584" s="22"/>
      <c r="L584" s="7"/>
    </row>
    <row r="585" spans="1:12" ht="24.95" customHeight="1" outlineLevel="1">
      <c r="A585" s="20"/>
      <c r="B585" s="36" t="s">
        <v>1079</v>
      </c>
      <c r="C585" s="32">
        <f>SUBTOTAL(9,C577:C584)</f>
        <v>19008065</v>
      </c>
      <c r="D585" s="24">
        <f>(E585+I585)*0.7+(G585+60)*0.2+(K585+50)*0.1</f>
        <v>76.816999999999993</v>
      </c>
      <c r="E585" s="54">
        <f>SUBTOTAL(9,E577:E584)</f>
        <v>80.31</v>
      </c>
      <c r="F585" s="33"/>
      <c r="G585" s="34">
        <f>SUBTOTAL(9,G577:G584)</f>
        <v>9</v>
      </c>
      <c r="H585" s="33"/>
      <c r="I585" s="33">
        <f>SUBTOTAL(9,I577:I584)</f>
        <v>0</v>
      </c>
      <c r="J585" s="20"/>
      <c r="K585" s="22">
        <f>SUBTOTAL(9,K577:K584)</f>
        <v>18</v>
      </c>
      <c r="L585" s="7"/>
    </row>
    <row r="586" spans="1:12" ht="24.95" customHeight="1" outlineLevel="2">
      <c r="A586" s="20">
        <v>548</v>
      </c>
      <c r="B586" s="37" t="s">
        <v>310</v>
      </c>
      <c r="C586" s="37">
        <v>19008099</v>
      </c>
      <c r="D586" s="24">
        <f>(E586+I586)*0.7+(G586+60)*0.2+(K586+50)*0.1</f>
        <v>75.338999999999984</v>
      </c>
      <c r="E586" s="26">
        <v>80.77</v>
      </c>
      <c r="F586" s="37" t="s">
        <v>313</v>
      </c>
      <c r="G586" s="39">
        <v>5</v>
      </c>
      <c r="H586" s="37"/>
      <c r="I586" s="38"/>
      <c r="J586" s="37" t="s">
        <v>98</v>
      </c>
      <c r="K586" s="41">
        <v>8</v>
      </c>
      <c r="L586" s="7"/>
    </row>
    <row r="587" spans="1:12" ht="24.95" customHeight="1" outlineLevel="2">
      <c r="A587" s="20">
        <v>549</v>
      </c>
      <c r="B587" s="37" t="s">
        <v>310</v>
      </c>
      <c r="C587" s="37"/>
      <c r="D587" s="24">
        <f>(E587+I587)*0.7+(G587+60)*0.2+(K587+50)*0.1</f>
        <v>17.5</v>
      </c>
      <c r="E587" s="37"/>
      <c r="F587" s="37" t="s">
        <v>314</v>
      </c>
      <c r="G587" s="39">
        <v>2</v>
      </c>
      <c r="H587" s="37"/>
      <c r="I587" s="38"/>
      <c r="J587" s="37" t="s">
        <v>315</v>
      </c>
      <c r="K587" s="39">
        <v>1</v>
      </c>
      <c r="L587" s="7"/>
    </row>
    <row r="588" spans="1:12" ht="24.95" customHeight="1" outlineLevel="2">
      <c r="A588" s="20">
        <v>550</v>
      </c>
      <c r="B588" s="37" t="s">
        <v>310</v>
      </c>
      <c r="C588" s="37"/>
      <c r="D588" s="24">
        <f>(E588+I588)*0.7+(G588+60)*0.2+(K588+50)*0.1</f>
        <v>17.3</v>
      </c>
      <c r="E588" s="37"/>
      <c r="F588" s="37" t="s">
        <v>316</v>
      </c>
      <c r="G588" s="39">
        <v>1</v>
      </c>
      <c r="H588" s="37"/>
      <c r="I588" s="38"/>
      <c r="J588" s="37" t="s">
        <v>317</v>
      </c>
      <c r="K588" s="39">
        <v>1</v>
      </c>
      <c r="L588" s="7"/>
    </row>
    <row r="589" spans="1:12" ht="24.95" customHeight="1" outlineLevel="2">
      <c r="A589" s="20">
        <v>551</v>
      </c>
      <c r="B589" s="37" t="s">
        <v>310</v>
      </c>
      <c r="C589" s="37"/>
      <c r="D589" s="24">
        <f>(E589+I589)*0.7+(G589+60)*0.2+(K589+50)*0.1</f>
        <v>17.3</v>
      </c>
      <c r="E589" s="37"/>
      <c r="F589" s="37" t="s">
        <v>318</v>
      </c>
      <c r="G589" s="39">
        <v>1</v>
      </c>
      <c r="H589" s="37"/>
      <c r="I589" s="38"/>
      <c r="J589" s="37" t="s">
        <v>319</v>
      </c>
      <c r="K589" s="39">
        <v>1</v>
      </c>
      <c r="L589" s="7"/>
    </row>
    <row r="590" spans="1:12" ht="24.95" customHeight="1" outlineLevel="2">
      <c r="A590" s="20">
        <v>552</v>
      </c>
      <c r="B590" s="37" t="s">
        <v>310</v>
      </c>
      <c r="C590" s="37"/>
      <c r="D590" s="24">
        <f>(E590+I590)*0.7+(G590+60)*0.2+(K590+50)*0.1</f>
        <v>17.400000000000002</v>
      </c>
      <c r="E590" s="37"/>
      <c r="F590" s="37" t="s">
        <v>320</v>
      </c>
      <c r="G590" s="39">
        <v>1</v>
      </c>
      <c r="H590" s="37"/>
      <c r="I590" s="38"/>
      <c r="J590" s="37" t="s">
        <v>321</v>
      </c>
      <c r="K590" s="41">
        <v>2</v>
      </c>
      <c r="L590" s="7"/>
    </row>
    <row r="591" spans="1:12" ht="24.95" customHeight="1" outlineLevel="2">
      <c r="A591" s="20">
        <v>553</v>
      </c>
      <c r="B591" s="37" t="s">
        <v>310</v>
      </c>
      <c r="C591" s="37"/>
      <c r="D591" s="24">
        <f>(E591+I591)*0.7+(G591+60)*0.2+(K591+50)*0.1</f>
        <v>16.95</v>
      </c>
      <c r="E591" s="37"/>
      <c r="F591" s="20"/>
      <c r="G591" s="21"/>
      <c r="H591" s="37"/>
      <c r="I591" s="38"/>
      <c r="J591" s="59" t="s">
        <v>322</v>
      </c>
      <c r="K591" s="93">
        <v>-0.5</v>
      </c>
      <c r="L591" s="7"/>
    </row>
    <row r="592" spans="1:12" ht="24.95" customHeight="1" outlineLevel="1">
      <c r="A592" s="20"/>
      <c r="B592" s="44" t="s">
        <v>1076</v>
      </c>
      <c r="C592" s="37">
        <f>SUBTOTAL(9,C586:C591)</f>
        <v>19008099</v>
      </c>
      <c r="D592" s="24">
        <f>(E592+I592)*0.7+(G592+60)*0.2+(K592+50)*0.1</f>
        <v>76.788999999999987</v>
      </c>
      <c r="E592" s="37">
        <f>SUBTOTAL(9,E586:E591)</f>
        <v>80.77</v>
      </c>
      <c r="F592" s="20"/>
      <c r="G592" s="21">
        <f>SUBTOTAL(9,G586:G591)</f>
        <v>10</v>
      </c>
      <c r="H592" s="37"/>
      <c r="I592" s="38">
        <f>SUBTOTAL(9,I586:I591)</f>
        <v>0</v>
      </c>
      <c r="J592" s="37"/>
      <c r="K592" s="39">
        <f>SUBTOTAL(9,K586:K591)</f>
        <v>12.5</v>
      </c>
      <c r="L592" s="7"/>
    </row>
    <row r="593" spans="1:12" ht="24.95" customHeight="1" outlineLevel="2">
      <c r="A593" s="20">
        <v>494</v>
      </c>
      <c r="B593" s="31" t="s">
        <v>41</v>
      </c>
      <c r="C593" s="32">
        <v>19008095</v>
      </c>
      <c r="D593" s="24">
        <f>(E593+I593)*0.7+(G593+60)*0.2+(K593+50)*0.1</f>
        <v>70.543999999999997</v>
      </c>
      <c r="E593" s="26">
        <v>75.92</v>
      </c>
      <c r="F593" s="33" t="s">
        <v>1284</v>
      </c>
      <c r="G593" s="34">
        <v>1</v>
      </c>
      <c r="H593" s="33"/>
      <c r="I593" s="33"/>
      <c r="J593" s="33" t="s">
        <v>1266</v>
      </c>
      <c r="K593" s="33">
        <v>2</v>
      </c>
      <c r="L593" s="7"/>
    </row>
    <row r="594" spans="1:12" ht="24.95" customHeight="1" outlineLevel="2" collapsed="1">
      <c r="A594" s="20">
        <v>495</v>
      </c>
      <c r="B594" s="31" t="s">
        <v>41</v>
      </c>
      <c r="C594" s="32"/>
      <c r="D594" s="24">
        <f>(E594+I594)*0.7+(G594+60)*0.2+(K594+50)*0.1</f>
        <v>17.600000000000001</v>
      </c>
      <c r="E594" s="33"/>
      <c r="F594" s="33" t="s">
        <v>575</v>
      </c>
      <c r="G594" s="34">
        <v>2</v>
      </c>
      <c r="H594" s="33"/>
      <c r="I594" s="33"/>
      <c r="J594" s="33" t="s">
        <v>13</v>
      </c>
      <c r="K594" s="33">
        <v>2</v>
      </c>
      <c r="L594" s="7"/>
    </row>
    <row r="595" spans="1:12" ht="24.95" customHeight="1" outlineLevel="2">
      <c r="A595" s="20">
        <v>496</v>
      </c>
      <c r="B595" s="31" t="s">
        <v>41</v>
      </c>
      <c r="C595" s="32"/>
      <c r="D595" s="24">
        <f>(E595+I595)*0.7+(G595+60)*0.2+(K595+50)*0.1</f>
        <v>17.600000000000001</v>
      </c>
      <c r="E595" s="33"/>
      <c r="F595" s="33" t="s">
        <v>42</v>
      </c>
      <c r="G595" s="34">
        <v>2</v>
      </c>
      <c r="H595" s="33"/>
      <c r="I595" s="33"/>
      <c r="J595" s="33" t="s">
        <v>2</v>
      </c>
      <c r="K595" s="33">
        <v>2</v>
      </c>
      <c r="L595" s="7"/>
    </row>
    <row r="596" spans="1:12" ht="24.95" customHeight="1" outlineLevel="2">
      <c r="A596" s="20">
        <v>497</v>
      </c>
      <c r="B596" s="31" t="s">
        <v>41</v>
      </c>
      <c r="C596" s="32"/>
      <c r="D596" s="24">
        <f>(E596+I596)*0.7+(G596+60)*0.2+(K596+50)*0.1</f>
        <v>18</v>
      </c>
      <c r="E596" s="33"/>
      <c r="F596" s="33" t="s">
        <v>43</v>
      </c>
      <c r="G596" s="34">
        <v>1</v>
      </c>
      <c r="H596" s="33"/>
      <c r="I596" s="33"/>
      <c r="J596" s="33" t="s">
        <v>1220</v>
      </c>
      <c r="K596" s="33">
        <v>8</v>
      </c>
      <c r="L596" s="7"/>
    </row>
    <row r="597" spans="1:12" ht="24.95" customHeight="1" outlineLevel="2">
      <c r="A597" s="20">
        <v>498</v>
      </c>
      <c r="B597" s="31" t="s">
        <v>41</v>
      </c>
      <c r="C597" s="32"/>
      <c r="D597" s="24">
        <f>(E597+I597)*0.7+(G597+60)*0.2+(K597+50)*0.1</f>
        <v>17.600000000000001</v>
      </c>
      <c r="E597" s="33"/>
      <c r="F597" s="33" t="s">
        <v>1219</v>
      </c>
      <c r="G597" s="34">
        <v>1</v>
      </c>
      <c r="H597" s="33"/>
      <c r="I597" s="33"/>
      <c r="J597" s="33" t="s">
        <v>44</v>
      </c>
      <c r="K597" s="33">
        <v>4</v>
      </c>
      <c r="L597" s="7"/>
    </row>
    <row r="598" spans="1:12" ht="24.95" customHeight="1" outlineLevel="2">
      <c r="A598" s="20">
        <v>499</v>
      </c>
      <c r="B598" s="31" t="s">
        <v>41</v>
      </c>
      <c r="C598" s="32"/>
      <c r="D598" s="24">
        <f>(E598+I598)*0.7+(G598+60)*0.2+(K598+50)*0.1</f>
        <v>17.400000000000002</v>
      </c>
      <c r="E598" s="33"/>
      <c r="F598" s="33" t="s">
        <v>1221</v>
      </c>
      <c r="G598" s="34">
        <v>1</v>
      </c>
      <c r="H598" s="33"/>
      <c r="I598" s="33"/>
      <c r="J598" s="33" t="s">
        <v>45</v>
      </c>
      <c r="K598" s="33">
        <v>2</v>
      </c>
      <c r="L598" s="7"/>
    </row>
    <row r="599" spans="1:12" ht="24.95" customHeight="1" outlineLevel="2" collapsed="1">
      <c r="A599" s="20">
        <v>500</v>
      </c>
      <c r="B599" s="31" t="s">
        <v>41</v>
      </c>
      <c r="C599" s="32"/>
      <c r="D599" s="24">
        <f>(E599+I599)*0.7+(G599+60)*0.2+(K599+50)*0.1</f>
        <v>17.400000000000002</v>
      </c>
      <c r="E599" s="33"/>
      <c r="F599" s="33" t="s">
        <v>1223</v>
      </c>
      <c r="G599" s="34">
        <v>1</v>
      </c>
      <c r="H599" s="33"/>
      <c r="I599" s="33"/>
      <c r="J599" s="33" t="s">
        <v>46</v>
      </c>
      <c r="K599" s="34">
        <v>2</v>
      </c>
      <c r="L599" s="7"/>
    </row>
    <row r="600" spans="1:12" ht="24.95" customHeight="1" outlineLevel="2">
      <c r="A600" s="20">
        <v>501</v>
      </c>
      <c r="B600" s="31" t="s">
        <v>41</v>
      </c>
      <c r="C600" s="32"/>
      <c r="D600" s="24">
        <f>(E600+I600)*0.7+(G600+60)*0.2+(K600+50)*0.1</f>
        <v>17.200000000000003</v>
      </c>
      <c r="E600" s="33"/>
      <c r="F600" s="33" t="s">
        <v>1225</v>
      </c>
      <c r="G600" s="34">
        <v>1</v>
      </c>
      <c r="H600" s="33"/>
      <c r="I600" s="33"/>
      <c r="J600" s="33"/>
      <c r="K600" s="33"/>
      <c r="L600" s="7"/>
    </row>
    <row r="601" spans="1:12" ht="24.95" customHeight="1" outlineLevel="2">
      <c r="A601" s="20">
        <v>502</v>
      </c>
      <c r="B601" s="31" t="s">
        <v>41</v>
      </c>
      <c r="C601" s="32"/>
      <c r="D601" s="24">
        <f>(E601+I601)*0.7+(G601+60)*0.2+(K601+50)*0.1</f>
        <v>17.200000000000003</v>
      </c>
      <c r="E601" s="33"/>
      <c r="F601" s="33" t="s">
        <v>1227</v>
      </c>
      <c r="G601" s="34">
        <v>1</v>
      </c>
      <c r="H601" s="33"/>
      <c r="I601" s="33"/>
      <c r="J601" s="33"/>
      <c r="K601" s="33"/>
      <c r="L601" s="7"/>
    </row>
    <row r="602" spans="1:12" ht="24.95" customHeight="1" outlineLevel="2">
      <c r="A602" s="20">
        <v>503</v>
      </c>
      <c r="B602" s="31" t="s">
        <v>41</v>
      </c>
      <c r="C602" s="32"/>
      <c r="D602" s="24">
        <f>(E602+I602)*0.7+(G602+60)*0.2+(K602+50)*0.1</f>
        <v>17.200000000000003</v>
      </c>
      <c r="E602" s="33"/>
      <c r="F602" s="33" t="s">
        <v>15</v>
      </c>
      <c r="G602" s="34">
        <v>1</v>
      </c>
      <c r="H602" s="33"/>
      <c r="I602" s="33"/>
      <c r="J602" s="33"/>
      <c r="K602" s="33"/>
      <c r="L602" s="7"/>
    </row>
    <row r="603" spans="1:12" ht="24.95" customHeight="1" outlineLevel="2" collapsed="1">
      <c r="A603" s="20">
        <v>504</v>
      </c>
      <c r="B603" s="31" t="s">
        <v>41</v>
      </c>
      <c r="C603" s="32"/>
      <c r="D603" s="24">
        <f>(E603+I603)*0.7+(G603+60)*0.2+(K603+50)*0.1</f>
        <v>17.200000000000003</v>
      </c>
      <c r="E603" s="33"/>
      <c r="F603" s="33" t="s">
        <v>47</v>
      </c>
      <c r="G603" s="34">
        <v>1</v>
      </c>
      <c r="H603" s="33"/>
      <c r="I603" s="33"/>
      <c r="J603" s="33"/>
      <c r="K603" s="33"/>
      <c r="L603" s="7"/>
    </row>
    <row r="604" spans="1:12" ht="24.95" customHeight="1" outlineLevel="2">
      <c r="A604" s="20">
        <v>505</v>
      </c>
      <c r="B604" s="31" t="s">
        <v>41</v>
      </c>
      <c r="C604" s="32"/>
      <c r="D604" s="24">
        <f>(E604+I604)*0.7+(G604+60)*0.2+(K604+50)*0.1</f>
        <v>17.399999999999999</v>
      </c>
      <c r="E604" s="33"/>
      <c r="F604" s="33" t="s">
        <v>576</v>
      </c>
      <c r="G604" s="34">
        <v>2</v>
      </c>
      <c r="H604" s="33"/>
      <c r="I604" s="33"/>
      <c r="J604" s="33"/>
      <c r="K604" s="33"/>
      <c r="L604" s="7"/>
    </row>
    <row r="605" spans="1:12" ht="24.95" customHeight="1" outlineLevel="2">
      <c r="A605" s="20">
        <v>506</v>
      </c>
      <c r="B605" s="31" t="s">
        <v>41</v>
      </c>
      <c r="C605" s="32"/>
      <c r="D605" s="24">
        <f>(E605+I605)*0.7+(G605+60)*0.2+(K605+50)*0.1</f>
        <v>17.200000000000003</v>
      </c>
      <c r="E605" s="33"/>
      <c r="F605" s="33" t="s">
        <v>1257</v>
      </c>
      <c r="G605" s="34">
        <v>1</v>
      </c>
      <c r="H605" s="33"/>
      <c r="I605" s="33"/>
      <c r="J605" s="33"/>
      <c r="K605" s="33"/>
      <c r="L605" s="7"/>
    </row>
    <row r="606" spans="1:12" ht="24.95" customHeight="1" outlineLevel="2">
      <c r="A606" s="20">
        <v>507</v>
      </c>
      <c r="B606" s="31" t="s">
        <v>41</v>
      </c>
      <c r="C606" s="32"/>
      <c r="D606" s="24">
        <f>(E606+I606)*0.7+(G606+60)*0.2+(K606+50)*0.1</f>
        <v>17.200000000000003</v>
      </c>
      <c r="E606" s="33"/>
      <c r="F606" s="33" t="s">
        <v>4</v>
      </c>
      <c r="G606" s="34">
        <v>1</v>
      </c>
      <c r="H606" s="33"/>
      <c r="I606" s="33"/>
      <c r="J606" s="33"/>
      <c r="K606" s="33"/>
      <c r="L606" s="7"/>
    </row>
    <row r="607" spans="1:12" ht="24.95" customHeight="1" outlineLevel="2">
      <c r="A607" s="20">
        <v>508</v>
      </c>
      <c r="B607" s="31" t="s">
        <v>41</v>
      </c>
      <c r="C607" s="32"/>
      <c r="D607" s="24">
        <f>(E607+I607)*0.7+(G607+60)*0.2+(K607+50)*0.1</f>
        <v>17.200000000000003</v>
      </c>
      <c r="E607" s="33"/>
      <c r="F607" s="33" t="s">
        <v>1222</v>
      </c>
      <c r="G607" s="34">
        <v>1</v>
      </c>
      <c r="H607" s="33"/>
      <c r="I607" s="33"/>
      <c r="J607" s="33"/>
      <c r="K607" s="33"/>
      <c r="L607" s="7"/>
    </row>
    <row r="608" spans="1:12" ht="24.95" customHeight="1" outlineLevel="2">
      <c r="A608" s="20">
        <v>509</v>
      </c>
      <c r="B608" s="31" t="s">
        <v>41</v>
      </c>
      <c r="C608" s="32"/>
      <c r="D608" s="24">
        <f>(E608+I608)*0.7+(G608+60)*0.2+(K608+50)*0.1</f>
        <v>17</v>
      </c>
      <c r="E608" s="33"/>
      <c r="F608" s="33"/>
      <c r="G608" s="34"/>
      <c r="H608" s="33"/>
      <c r="I608" s="33"/>
      <c r="J608" s="33"/>
      <c r="K608" s="33"/>
      <c r="L608" s="7"/>
    </row>
    <row r="609" spans="1:12" ht="24.95" customHeight="1" outlineLevel="2">
      <c r="A609" s="20">
        <v>510</v>
      </c>
      <c r="B609" s="31" t="s">
        <v>41</v>
      </c>
      <c r="C609" s="32"/>
      <c r="D609" s="24">
        <f>(E609+I609)*0.7+(G609+60)*0.2+(K609+50)*0.1</f>
        <v>17.8</v>
      </c>
      <c r="E609" s="33"/>
      <c r="F609" s="33" t="s">
        <v>18</v>
      </c>
      <c r="G609" s="34">
        <v>4</v>
      </c>
      <c r="H609" s="33"/>
      <c r="I609" s="33"/>
      <c r="J609" s="33"/>
      <c r="K609" s="33"/>
      <c r="L609" s="7"/>
    </row>
    <row r="610" spans="1:12" ht="24.95" customHeight="1" outlineLevel="1">
      <c r="A610" s="20"/>
      <c r="B610" s="36" t="s">
        <v>1070</v>
      </c>
      <c r="C610" s="32">
        <f>SUBTOTAL(9,C593:C609)</f>
        <v>19008095</v>
      </c>
      <c r="D610" s="24">
        <f>(E610+I610)*0.7+(G610+60)*0.2+(K610+50)*0.1</f>
        <v>76.744</v>
      </c>
      <c r="E610" s="33">
        <f>SUBTOTAL(9,E593:E609)</f>
        <v>75.92</v>
      </c>
      <c r="F610" s="33"/>
      <c r="G610" s="34">
        <f>SUBTOTAL(9,G593:G609)</f>
        <v>22</v>
      </c>
      <c r="H610" s="33"/>
      <c r="I610" s="33">
        <f>SUBTOTAL(9,I593:I609)</f>
        <v>0</v>
      </c>
      <c r="J610" s="33"/>
      <c r="K610" s="33">
        <f>SUBTOTAL(9,K593:K609)</f>
        <v>22</v>
      </c>
      <c r="L610" s="7"/>
    </row>
    <row r="611" spans="1:12" ht="24.95" customHeight="1" outlineLevel="2">
      <c r="A611" s="20">
        <v>554</v>
      </c>
      <c r="B611" s="20" t="s">
        <v>849</v>
      </c>
      <c r="C611" s="26">
        <v>19008085</v>
      </c>
      <c r="D611" s="24">
        <f>(E611+I611)*0.7+(G611+60)*0.2+(K611+50)*0.1</f>
        <v>72.655999999999992</v>
      </c>
      <c r="E611" s="26">
        <v>78.08</v>
      </c>
      <c r="F611" s="20" t="s">
        <v>850</v>
      </c>
      <c r="G611" s="26">
        <v>1</v>
      </c>
      <c r="H611" s="20"/>
      <c r="I611" s="20"/>
      <c r="J611" s="20" t="s">
        <v>851</v>
      </c>
      <c r="K611" s="26">
        <v>8</v>
      </c>
      <c r="L611" s="7"/>
    </row>
    <row r="612" spans="1:12" ht="24.95" customHeight="1" outlineLevel="2">
      <c r="A612" s="20">
        <v>555</v>
      </c>
      <c r="B612" s="20" t="s">
        <v>849</v>
      </c>
      <c r="C612" s="20"/>
      <c r="D612" s="24">
        <f>(E612+I612)*0.7+(G612+60)*0.2+(K612+50)*0.1</f>
        <v>17.400000000000002</v>
      </c>
      <c r="E612" s="45"/>
      <c r="F612" s="20" t="s">
        <v>839</v>
      </c>
      <c r="G612" s="26">
        <v>1</v>
      </c>
      <c r="H612" s="20"/>
      <c r="I612" s="20"/>
      <c r="J612" s="20" t="s">
        <v>852</v>
      </c>
      <c r="K612" s="26">
        <v>2</v>
      </c>
      <c r="L612" s="7"/>
    </row>
    <row r="613" spans="1:12" ht="24.95" customHeight="1" outlineLevel="2">
      <c r="A613" s="20">
        <v>556</v>
      </c>
      <c r="B613" s="20" t="s">
        <v>849</v>
      </c>
      <c r="C613" s="20"/>
      <c r="D613" s="24">
        <f>(E613+I613)*0.7+(G613+60)*0.2+(K613+50)*0.1</f>
        <v>17.400000000000002</v>
      </c>
      <c r="E613" s="20"/>
      <c r="F613" s="20" t="s">
        <v>853</v>
      </c>
      <c r="G613" s="26">
        <v>1</v>
      </c>
      <c r="H613" s="20"/>
      <c r="I613" s="20"/>
      <c r="J613" s="20" t="s">
        <v>854</v>
      </c>
      <c r="K613" s="26">
        <v>2</v>
      </c>
      <c r="L613" s="7"/>
    </row>
    <row r="614" spans="1:12" ht="24.95" customHeight="1" outlineLevel="2">
      <c r="A614" s="20">
        <v>557</v>
      </c>
      <c r="B614" s="20" t="s">
        <v>849</v>
      </c>
      <c r="C614" s="20"/>
      <c r="D614" s="24">
        <f>(E614+I614)*0.7+(G614+60)*0.2+(K614+50)*0.1</f>
        <v>17.400000000000002</v>
      </c>
      <c r="E614" s="20"/>
      <c r="F614" s="20" t="s">
        <v>855</v>
      </c>
      <c r="G614" s="26">
        <v>1</v>
      </c>
      <c r="H614" s="20"/>
      <c r="I614" s="20"/>
      <c r="J614" s="20" t="s">
        <v>856</v>
      </c>
      <c r="K614" s="26">
        <v>2</v>
      </c>
      <c r="L614" s="7"/>
    </row>
    <row r="615" spans="1:12" ht="24.95" customHeight="1" outlineLevel="2">
      <c r="A615" s="20">
        <v>558</v>
      </c>
      <c r="B615" s="20" t="s">
        <v>849</v>
      </c>
      <c r="C615" s="20"/>
      <c r="D615" s="24">
        <f>(E615+I615)*0.7+(G615+60)*0.2+(K615+50)*0.1</f>
        <v>17.400000000000002</v>
      </c>
      <c r="E615" s="20"/>
      <c r="F615" s="20" t="s">
        <v>857</v>
      </c>
      <c r="G615" s="26">
        <v>1</v>
      </c>
      <c r="H615" s="20"/>
      <c r="I615" s="20"/>
      <c r="J615" s="20" t="s">
        <v>858</v>
      </c>
      <c r="K615" s="26">
        <v>2</v>
      </c>
      <c r="L615" s="7"/>
    </row>
    <row r="616" spans="1:12" ht="24.95" customHeight="1" outlineLevel="2" collapsed="1">
      <c r="A616" s="20">
        <v>559</v>
      </c>
      <c r="B616" s="20" t="s">
        <v>849</v>
      </c>
      <c r="C616" s="20"/>
      <c r="D616" s="24">
        <f>(E616+I616)*0.7+(G616+60)*0.2+(K616+50)*0.1</f>
        <v>17.200000000000003</v>
      </c>
      <c r="E616" s="20"/>
      <c r="F616" s="20" t="s">
        <v>859</v>
      </c>
      <c r="G616" s="26">
        <v>1</v>
      </c>
      <c r="H616" s="20"/>
      <c r="I616" s="20"/>
      <c r="J616" s="20"/>
      <c r="K616" s="22"/>
      <c r="L616" s="7"/>
    </row>
    <row r="617" spans="1:12" ht="24.95" customHeight="1" outlineLevel="2">
      <c r="A617" s="20">
        <v>560</v>
      </c>
      <c r="B617" s="20" t="s">
        <v>849</v>
      </c>
      <c r="C617" s="20"/>
      <c r="D617" s="24">
        <f>(E617+I617)*0.7+(G617+60)*0.2+(K617+50)*0.1</f>
        <v>17.200000000000003</v>
      </c>
      <c r="E617" s="20"/>
      <c r="F617" s="20" t="s">
        <v>860</v>
      </c>
      <c r="G617" s="26">
        <v>1</v>
      </c>
      <c r="H617" s="20"/>
      <c r="I617" s="20"/>
      <c r="J617" s="20"/>
      <c r="K617" s="22"/>
      <c r="L617" s="7"/>
    </row>
    <row r="618" spans="1:12" ht="24.95" customHeight="1" outlineLevel="2">
      <c r="A618" s="20">
        <v>561</v>
      </c>
      <c r="B618" s="20" t="s">
        <v>849</v>
      </c>
      <c r="C618" s="20"/>
      <c r="D618" s="24">
        <f>(E618+I618)*0.7+(G618+60)*0.2+(K618+50)*0.1</f>
        <v>17.200000000000003</v>
      </c>
      <c r="E618" s="20"/>
      <c r="F618" s="20" t="s">
        <v>861</v>
      </c>
      <c r="G618" s="26">
        <v>1</v>
      </c>
      <c r="H618" s="20"/>
      <c r="I618" s="20"/>
      <c r="J618" s="20"/>
      <c r="K618" s="22"/>
      <c r="L618" s="7"/>
    </row>
    <row r="619" spans="1:12" ht="24.95" customHeight="1" outlineLevel="2">
      <c r="A619" s="20">
        <v>562</v>
      </c>
      <c r="B619" s="20" t="s">
        <v>849</v>
      </c>
      <c r="C619" s="20"/>
      <c r="D619" s="24">
        <f>(E619+I619)*0.7+(G619+60)*0.2+(K619+50)*0.1</f>
        <v>17.200000000000003</v>
      </c>
      <c r="E619" s="20"/>
      <c r="F619" s="20" t="s">
        <v>862</v>
      </c>
      <c r="G619" s="26">
        <v>1</v>
      </c>
      <c r="H619" s="20"/>
      <c r="I619" s="20"/>
      <c r="J619" s="20"/>
      <c r="K619" s="22"/>
      <c r="L619" s="7"/>
    </row>
    <row r="620" spans="1:12" ht="24.95" customHeight="1" outlineLevel="2">
      <c r="A620" s="20">
        <v>563</v>
      </c>
      <c r="B620" s="20" t="s">
        <v>849</v>
      </c>
      <c r="C620" s="20"/>
      <c r="D620" s="24">
        <f>(E620+I620)*0.7+(G620+60)*0.2+(K620+50)*0.1</f>
        <v>17.200000000000003</v>
      </c>
      <c r="E620" s="20"/>
      <c r="F620" s="20" t="s">
        <v>863</v>
      </c>
      <c r="G620" s="26">
        <v>1</v>
      </c>
      <c r="H620" s="20"/>
      <c r="I620" s="20"/>
      <c r="J620" s="20"/>
      <c r="K620" s="22"/>
      <c r="L620" s="7"/>
    </row>
    <row r="621" spans="1:12" ht="24.95" customHeight="1" outlineLevel="2">
      <c r="A621" s="20">
        <v>564</v>
      </c>
      <c r="B621" s="20" t="s">
        <v>849</v>
      </c>
      <c r="C621" s="20"/>
      <c r="D621" s="24">
        <f>(E621+I621)*0.7+(G621+60)*0.2+(K621+50)*0.1</f>
        <v>17.200000000000003</v>
      </c>
      <c r="E621" s="20"/>
      <c r="F621" s="20" t="s">
        <v>864</v>
      </c>
      <c r="G621" s="26">
        <v>1</v>
      </c>
      <c r="H621" s="20"/>
      <c r="I621" s="20"/>
      <c r="J621" s="20"/>
      <c r="K621" s="22"/>
      <c r="L621" s="7"/>
    </row>
    <row r="622" spans="1:12" ht="24.95" customHeight="1" outlineLevel="2">
      <c r="A622" s="20">
        <v>565</v>
      </c>
      <c r="B622" s="20" t="s">
        <v>849</v>
      </c>
      <c r="C622" s="20"/>
      <c r="D622" s="24">
        <f>(E622+I622)*0.7+(G622+60)*0.2+(K622+50)*0.1</f>
        <v>17.200000000000003</v>
      </c>
      <c r="E622" s="20"/>
      <c r="F622" s="20" t="s">
        <v>865</v>
      </c>
      <c r="G622" s="26">
        <v>1</v>
      </c>
      <c r="H622" s="20"/>
      <c r="I622" s="20"/>
      <c r="J622" s="20"/>
      <c r="K622" s="22"/>
      <c r="L622" s="7"/>
    </row>
    <row r="623" spans="1:12" ht="24.95" customHeight="1" outlineLevel="2" collapsed="1">
      <c r="A623" s="20">
        <v>566</v>
      </c>
      <c r="B623" s="20" t="s">
        <v>849</v>
      </c>
      <c r="C623" s="20"/>
      <c r="D623" s="24">
        <f>(E623+I623)*0.7+(G623+60)*0.2+(K623+50)*0.1</f>
        <v>17.399999999999999</v>
      </c>
      <c r="E623" s="20"/>
      <c r="F623" s="20" t="s">
        <v>866</v>
      </c>
      <c r="G623" s="26">
        <v>2</v>
      </c>
      <c r="H623" s="20"/>
      <c r="I623" s="20"/>
      <c r="J623" s="20"/>
      <c r="K623" s="22"/>
      <c r="L623" s="7"/>
    </row>
    <row r="624" spans="1:12" ht="24.95" customHeight="1" outlineLevel="2">
      <c r="A624" s="20">
        <v>567</v>
      </c>
      <c r="B624" s="20" t="s">
        <v>849</v>
      </c>
      <c r="C624" s="20"/>
      <c r="D624" s="24">
        <f>(E624+I624)*0.7+(G624+60)*0.2+(K624+50)*0.1</f>
        <v>17.200000000000003</v>
      </c>
      <c r="E624" s="20"/>
      <c r="F624" s="20" t="s">
        <v>867</v>
      </c>
      <c r="G624" s="26">
        <v>1</v>
      </c>
      <c r="H624" s="20"/>
      <c r="I624" s="20"/>
      <c r="J624" s="20"/>
      <c r="K624" s="22"/>
      <c r="L624" s="7"/>
    </row>
    <row r="625" spans="1:12" ht="24.95" customHeight="1" outlineLevel="2">
      <c r="A625" s="20">
        <v>568</v>
      </c>
      <c r="B625" s="20" t="s">
        <v>849</v>
      </c>
      <c r="C625" s="20"/>
      <c r="D625" s="24">
        <f>(E625+I625)*0.7+(G625+60)*0.2+(K625+50)*0.1</f>
        <v>17.200000000000003</v>
      </c>
      <c r="E625" s="20"/>
      <c r="F625" s="20" t="s">
        <v>868</v>
      </c>
      <c r="G625" s="26">
        <v>1</v>
      </c>
      <c r="H625" s="20"/>
      <c r="I625" s="20"/>
      <c r="J625" s="20"/>
      <c r="K625" s="22"/>
      <c r="L625" s="7"/>
    </row>
    <row r="626" spans="1:12" ht="24.95" customHeight="1" outlineLevel="2">
      <c r="A626" s="20">
        <v>569</v>
      </c>
      <c r="B626" s="20" t="s">
        <v>849</v>
      </c>
      <c r="C626" s="20"/>
      <c r="D626" s="24">
        <f>(E626+I626)*0.7+(G626+60)*0.2+(K626+50)*0.1</f>
        <v>17.200000000000003</v>
      </c>
      <c r="E626" s="20"/>
      <c r="F626" s="20" t="s">
        <v>869</v>
      </c>
      <c r="G626" s="26">
        <v>1</v>
      </c>
      <c r="H626" s="20"/>
      <c r="I626" s="20"/>
      <c r="J626" s="20"/>
      <c r="K626" s="72"/>
      <c r="L626" s="7"/>
    </row>
    <row r="627" spans="1:12" ht="24.95" customHeight="1" outlineLevel="1">
      <c r="A627" s="20"/>
      <c r="B627" s="46" t="s">
        <v>1077</v>
      </c>
      <c r="C627" s="20">
        <f>SUBTOTAL(9,C611:C626)</f>
        <v>19008085</v>
      </c>
      <c r="D627" s="24">
        <f>(E627+I627)*0.7+(G627+60)*0.2+(K627+50)*0.1</f>
        <v>76.655999999999992</v>
      </c>
      <c r="E627" s="20">
        <f>SUBTOTAL(9,E611:E626)</f>
        <v>78.08</v>
      </c>
      <c r="F627" s="20"/>
      <c r="G627" s="26">
        <f>SUBTOTAL(9,G611:G626)</f>
        <v>17</v>
      </c>
      <c r="H627" s="20"/>
      <c r="I627" s="20">
        <f>SUBTOTAL(9,I611:I626)</f>
        <v>0</v>
      </c>
      <c r="J627" s="20"/>
      <c r="K627" s="72">
        <f>SUBTOTAL(9,K611:K626)</f>
        <v>16</v>
      </c>
      <c r="L627" s="7"/>
    </row>
    <row r="628" spans="1:12" ht="24.95" customHeight="1" outlineLevel="2">
      <c r="A628" s="20">
        <v>570</v>
      </c>
      <c r="B628" s="33" t="s">
        <v>48</v>
      </c>
      <c r="C628" s="38">
        <v>19008068</v>
      </c>
      <c r="D628" s="24">
        <f>(E628+I628)*0.7+(G628+60)*0.2+(K628+50)*0.1</f>
        <v>75.036000000000001</v>
      </c>
      <c r="E628" s="26">
        <v>81.48</v>
      </c>
      <c r="F628" s="33" t="s">
        <v>1249</v>
      </c>
      <c r="G628" s="34">
        <v>1</v>
      </c>
      <c r="H628" s="33"/>
      <c r="I628" s="33"/>
      <c r="J628" s="33" t="s">
        <v>1220</v>
      </c>
      <c r="K628" s="33">
        <v>8</v>
      </c>
      <c r="L628" s="7"/>
    </row>
    <row r="629" spans="1:12" ht="24.95" customHeight="1" outlineLevel="2">
      <c r="A629" s="20">
        <v>571</v>
      </c>
      <c r="B629" s="33" t="s">
        <v>48</v>
      </c>
      <c r="C629" s="32"/>
      <c r="D629" s="24">
        <f>(E629+I629)*0.7+(G629+60)*0.2+(K629+50)*0.1</f>
        <v>17.400000000000002</v>
      </c>
      <c r="E629" s="33"/>
      <c r="F629" s="33" t="s">
        <v>1219</v>
      </c>
      <c r="G629" s="34">
        <v>1</v>
      </c>
      <c r="H629" s="33"/>
      <c r="I629" s="33"/>
      <c r="J629" s="33" t="s">
        <v>2</v>
      </c>
      <c r="K629" s="33">
        <v>2</v>
      </c>
      <c r="L629" s="7"/>
    </row>
    <row r="630" spans="1:12" ht="24.95" customHeight="1" outlineLevel="2">
      <c r="A630" s="20">
        <v>572</v>
      </c>
      <c r="B630" s="33" t="s">
        <v>48</v>
      </c>
      <c r="C630" s="32"/>
      <c r="D630" s="24">
        <f>(E630+I630)*0.7+(G630+60)*0.2+(K630+50)*0.1</f>
        <v>17.400000000000002</v>
      </c>
      <c r="E630" s="33"/>
      <c r="F630" s="33" t="s">
        <v>1221</v>
      </c>
      <c r="G630" s="34">
        <v>1</v>
      </c>
      <c r="H630" s="33"/>
      <c r="I630" s="33"/>
      <c r="J630" s="33" t="s">
        <v>49</v>
      </c>
      <c r="K630" s="33">
        <v>2</v>
      </c>
      <c r="L630" s="7"/>
    </row>
    <row r="631" spans="1:12" ht="24.95" customHeight="1" outlineLevel="2">
      <c r="A631" s="20">
        <v>573</v>
      </c>
      <c r="B631" s="33" t="s">
        <v>48</v>
      </c>
      <c r="C631" s="32"/>
      <c r="D631" s="24">
        <f>(E631+I631)*0.7+(G631+60)*0.2+(K631+50)*0.1</f>
        <v>17.400000000000002</v>
      </c>
      <c r="E631" s="33"/>
      <c r="F631" s="33" t="s">
        <v>1223</v>
      </c>
      <c r="G631" s="34">
        <v>1</v>
      </c>
      <c r="H631" s="33"/>
      <c r="I631" s="33"/>
      <c r="J631" s="33" t="s">
        <v>1299</v>
      </c>
      <c r="K631" s="33">
        <v>2</v>
      </c>
      <c r="L631" s="7"/>
    </row>
    <row r="632" spans="1:12" ht="24.95" customHeight="1" outlineLevel="2" collapsed="1">
      <c r="A632" s="20">
        <v>574</v>
      </c>
      <c r="B632" s="33" t="s">
        <v>48</v>
      </c>
      <c r="C632" s="32"/>
      <c r="D632" s="24">
        <f>(E632+I632)*0.7+(G632+60)*0.2+(K632+50)*0.1</f>
        <v>17.200000000000003</v>
      </c>
      <c r="E632" s="33"/>
      <c r="F632" s="33" t="s">
        <v>1225</v>
      </c>
      <c r="G632" s="34">
        <v>1</v>
      </c>
      <c r="H632" s="31"/>
      <c r="I632" s="31"/>
      <c r="J632" s="31"/>
      <c r="K632" s="32"/>
      <c r="L632" s="7"/>
    </row>
    <row r="633" spans="1:12" ht="24.95" customHeight="1" outlineLevel="2">
      <c r="A633" s="20">
        <v>575</v>
      </c>
      <c r="B633" s="33" t="s">
        <v>48</v>
      </c>
      <c r="C633" s="32"/>
      <c r="D633" s="24">
        <f>(E633+I633)*0.7+(G633+60)*0.2+(K633+50)*0.1</f>
        <v>17.200000000000003</v>
      </c>
      <c r="E633" s="33"/>
      <c r="F633" s="33" t="s">
        <v>1227</v>
      </c>
      <c r="G633" s="34">
        <v>1</v>
      </c>
      <c r="H633" s="31"/>
      <c r="I633" s="31"/>
      <c r="J633" s="31"/>
      <c r="K633" s="32"/>
      <c r="L633" s="7"/>
    </row>
    <row r="634" spans="1:12" ht="24.95" customHeight="1" outlineLevel="1">
      <c r="A634" s="20"/>
      <c r="B634" s="73" t="s">
        <v>1078</v>
      </c>
      <c r="C634" s="32">
        <f>SUBTOTAL(9,C628:C633)</f>
        <v>19008068</v>
      </c>
      <c r="D634" s="24">
        <f>(E634+I634)*0.7+(G634+60)*0.2+(K634+50)*0.1</f>
        <v>76.63600000000001</v>
      </c>
      <c r="E634" s="33">
        <f>SUBTOTAL(9,E628:E633)</f>
        <v>81.48</v>
      </c>
      <c r="F634" s="33"/>
      <c r="G634" s="34">
        <f>SUBTOTAL(9,G628:G633)</f>
        <v>6</v>
      </c>
      <c r="H634" s="31"/>
      <c r="I634" s="31">
        <f>SUBTOTAL(9,I628:I633)</f>
        <v>0</v>
      </c>
      <c r="J634" s="31"/>
      <c r="K634" s="32">
        <f>SUBTOTAL(9,K628:K633)</f>
        <v>14</v>
      </c>
      <c r="L634" s="7"/>
    </row>
    <row r="635" spans="1:12" ht="24.95" customHeight="1" outlineLevel="2">
      <c r="A635" s="20">
        <v>584</v>
      </c>
      <c r="B635" s="31" t="s">
        <v>53</v>
      </c>
      <c r="C635" s="32">
        <v>19008032</v>
      </c>
      <c r="D635" s="24">
        <f>(E635+I635)*0.7+(G635+60)*0.2+(K635+50)*0.1</f>
        <v>74.678999999999988</v>
      </c>
      <c r="E635" s="26">
        <v>80.97</v>
      </c>
      <c r="F635" s="33" t="s">
        <v>1284</v>
      </c>
      <c r="G635" s="34">
        <v>1</v>
      </c>
      <c r="H635" s="33"/>
      <c r="I635" s="33"/>
      <c r="J635" s="33" t="s">
        <v>1220</v>
      </c>
      <c r="K635" s="33">
        <v>8</v>
      </c>
      <c r="L635" s="7"/>
    </row>
    <row r="636" spans="1:12" ht="24.95" customHeight="1" outlineLevel="2">
      <c r="A636" s="20">
        <v>585</v>
      </c>
      <c r="B636" s="31" t="s">
        <v>53</v>
      </c>
      <c r="C636" s="32"/>
      <c r="D636" s="24">
        <f>(E636+I636)*0.7+(G636+60)*0.2+(K636+50)*0.1</f>
        <v>17.400000000000002</v>
      </c>
      <c r="E636" s="33"/>
      <c r="F636" s="33" t="s">
        <v>1219</v>
      </c>
      <c r="G636" s="34">
        <v>1</v>
      </c>
      <c r="H636" s="33"/>
      <c r="I636" s="33"/>
      <c r="J636" s="33" t="s">
        <v>1226</v>
      </c>
      <c r="K636" s="33">
        <v>2</v>
      </c>
      <c r="L636" s="7"/>
    </row>
    <row r="637" spans="1:12" ht="24.95" customHeight="1" outlineLevel="2">
      <c r="A637" s="20">
        <v>586</v>
      </c>
      <c r="B637" s="31" t="s">
        <v>53</v>
      </c>
      <c r="C637" s="32"/>
      <c r="D637" s="24">
        <f>(E637+I637)*0.7+(G637+60)*0.2+(K637+50)*0.1</f>
        <v>17.400000000000002</v>
      </c>
      <c r="E637" s="33"/>
      <c r="F637" s="33" t="s">
        <v>1221</v>
      </c>
      <c r="G637" s="34">
        <v>1</v>
      </c>
      <c r="H637" s="33"/>
      <c r="I637" s="33"/>
      <c r="J637" s="33" t="s">
        <v>49</v>
      </c>
      <c r="K637" s="33">
        <v>2</v>
      </c>
      <c r="L637" s="7"/>
    </row>
    <row r="638" spans="1:12" ht="24.95" customHeight="1" outlineLevel="2">
      <c r="A638" s="20">
        <v>587</v>
      </c>
      <c r="B638" s="31" t="s">
        <v>53</v>
      </c>
      <c r="C638" s="32"/>
      <c r="D638" s="24">
        <f>(E638+I638)*0.7+(G638+60)*0.2+(K638+50)*0.1</f>
        <v>17.200000000000003</v>
      </c>
      <c r="E638" s="33"/>
      <c r="F638" s="33" t="s">
        <v>1223</v>
      </c>
      <c r="G638" s="34">
        <v>1</v>
      </c>
      <c r="H638" s="33"/>
      <c r="I638" s="33"/>
      <c r="J638" s="33"/>
      <c r="K638" s="33"/>
      <c r="L638" s="7"/>
    </row>
    <row r="639" spans="1:12" ht="24.95" customHeight="1" outlineLevel="2">
      <c r="A639" s="20">
        <v>588</v>
      </c>
      <c r="B639" s="31" t="s">
        <v>53</v>
      </c>
      <c r="C639" s="32"/>
      <c r="D639" s="24">
        <f>(E639+I639)*0.7+(G639+60)*0.2+(K639+50)*0.1</f>
        <v>17.200000000000003</v>
      </c>
      <c r="E639" s="33"/>
      <c r="F639" s="33" t="s">
        <v>1225</v>
      </c>
      <c r="G639" s="34">
        <v>1</v>
      </c>
      <c r="H639" s="33"/>
      <c r="I639" s="33"/>
      <c r="J639" s="33"/>
      <c r="K639" s="33"/>
      <c r="L639" s="7"/>
    </row>
    <row r="640" spans="1:12" ht="24.95" customHeight="1" outlineLevel="2">
      <c r="A640" s="20">
        <v>589</v>
      </c>
      <c r="B640" s="31" t="s">
        <v>53</v>
      </c>
      <c r="C640" s="32"/>
      <c r="D640" s="24">
        <f>(E640+I640)*0.7+(G640+60)*0.2+(K640+50)*0.1</f>
        <v>17.200000000000003</v>
      </c>
      <c r="E640" s="33"/>
      <c r="F640" s="33" t="s">
        <v>1227</v>
      </c>
      <c r="G640" s="34">
        <v>1</v>
      </c>
      <c r="H640" s="33"/>
      <c r="I640" s="33"/>
      <c r="J640" s="33"/>
      <c r="K640" s="33"/>
      <c r="L640" s="7"/>
    </row>
    <row r="641" spans="1:12" ht="24.95" customHeight="1" outlineLevel="2" collapsed="1">
      <c r="A641" s="20">
        <v>590</v>
      </c>
      <c r="B641" s="31" t="s">
        <v>53</v>
      </c>
      <c r="C641" s="32"/>
      <c r="D641" s="24">
        <f>(E641+I641)*0.7+(G641+60)*0.2+(K641+50)*0.1</f>
        <v>17.100000000000001</v>
      </c>
      <c r="E641" s="33"/>
      <c r="F641" s="33" t="s">
        <v>26</v>
      </c>
      <c r="G641" s="34">
        <v>0.5</v>
      </c>
      <c r="H641" s="33"/>
      <c r="I641" s="33"/>
      <c r="J641" s="33"/>
      <c r="K641" s="33"/>
      <c r="L641" s="7"/>
    </row>
    <row r="642" spans="1:12" ht="24.95" customHeight="1" outlineLevel="2">
      <c r="A642" s="20">
        <v>591</v>
      </c>
      <c r="B642" s="31" t="s">
        <v>53</v>
      </c>
      <c r="C642" s="32"/>
      <c r="D642" s="24">
        <f>(E642+I642)*0.7+(G642+60)*0.2+(K642+50)*0.1</f>
        <v>17.200000000000003</v>
      </c>
      <c r="E642" s="33"/>
      <c r="F642" s="33" t="s">
        <v>1294</v>
      </c>
      <c r="G642" s="34">
        <v>1</v>
      </c>
      <c r="H642" s="33"/>
      <c r="I642" s="33"/>
      <c r="J642" s="33"/>
      <c r="K642" s="33"/>
      <c r="L642" s="7"/>
    </row>
    <row r="643" spans="1:12" ht="24.95" customHeight="1" outlineLevel="1">
      <c r="A643" s="20"/>
      <c r="B643" s="36" t="s">
        <v>1080</v>
      </c>
      <c r="C643" s="32">
        <f>SUBTOTAL(9,C635:C642)</f>
        <v>19008032</v>
      </c>
      <c r="D643" s="24">
        <f>(E643+I643)*0.7+(G643+60)*0.2+(K643+50)*0.1</f>
        <v>76.379000000000005</v>
      </c>
      <c r="E643" s="33">
        <f>SUBTOTAL(9,E635:E642)</f>
        <v>80.97</v>
      </c>
      <c r="F643" s="33"/>
      <c r="G643" s="34">
        <f>SUBTOTAL(9,G635:G642)</f>
        <v>7.5</v>
      </c>
      <c r="H643" s="33"/>
      <c r="I643" s="33">
        <f>SUBTOTAL(9,I635:I642)</f>
        <v>0</v>
      </c>
      <c r="J643" s="33"/>
      <c r="K643" s="33">
        <f>SUBTOTAL(9,K635:K642)</f>
        <v>12</v>
      </c>
      <c r="L643" s="7"/>
    </row>
    <row r="644" spans="1:12" ht="24.95" customHeight="1" outlineLevel="2">
      <c r="A644" s="20">
        <v>542</v>
      </c>
      <c r="B644" s="31" t="s">
        <v>40</v>
      </c>
      <c r="C644" s="32">
        <v>19008029</v>
      </c>
      <c r="D644" s="24">
        <f>(E644+I644)*0.7+(G644+60)*0.2+(K644+50)*0.1</f>
        <v>73.798999999999992</v>
      </c>
      <c r="E644" s="26">
        <v>80.569999999999993</v>
      </c>
      <c r="F644" s="33" t="s">
        <v>1219</v>
      </c>
      <c r="G644" s="34">
        <v>1</v>
      </c>
      <c r="H644" s="33"/>
      <c r="I644" s="33"/>
      <c r="J644" s="33" t="s">
        <v>1266</v>
      </c>
      <c r="K644" s="33">
        <v>2</v>
      </c>
      <c r="L644" s="7"/>
    </row>
    <row r="645" spans="1:12" ht="24.95" customHeight="1" outlineLevel="2">
      <c r="A645" s="20">
        <v>543</v>
      </c>
      <c r="B645" s="31" t="s">
        <v>40</v>
      </c>
      <c r="C645" s="32"/>
      <c r="D645" s="24">
        <f>(E645+I645)*0.7+(G645+60)*0.2+(K645+50)*0.1</f>
        <v>17.400000000000002</v>
      </c>
      <c r="E645" s="33"/>
      <c r="F645" s="33" t="s">
        <v>1221</v>
      </c>
      <c r="G645" s="34">
        <v>1</v>
      </c>
      <c r="H645" s="33"/>
      <c r="I645" s="33"/>
      <c r="J645" s="33" t="s">
        <v>2</v>
      </c>
      <c r="K645" s="33">
        <v>2</v>
      </c>
      <c r="L645" s="7"/>
    </row>
    <row r="646" spans="1:12" ht="24.95" customHeight="1" outlineLevel="2">
      <c r="A646" s="20">
        <v>544</v>
      </c>
      <c r="B646" s="31" t="s">
        <v>40</v>
      </c>
      <c r="C646" s="32"/>
      <c r="D646" s="24" t="e">
        <f>(E646+I646)*0.7+(G646+60)*0.2+(#REF!+50)*0.1</f>
        <v>#REF!</v>
      </c>
      <c r="E646" s="33"/>
      <c r="F646" s="33" t="s">
        <v>1223</v>
      </c>
      <c r="G646" s="34">
        <v>1</v>
      </c>
      <c r="H646" s="33"/>
      <c r="I646" s="33"/>
      <c r="J646" s="33" t="s">
        <v>1220</v>
      </c>
      <c r="K646" s="33">
        <v>8</v>
      </c>
      <c r="L646" s="7"/>
    </row>
    <row r="647" spans="1:12" ht="24.95" customHeight="1" outlineLevel="2">
      <c r="A647" s="20">
        <v>545</v>
      </c>
      <c r="B647" s="31" t="s">
        <v>40</v>
      </c>
      <c r="C647" s="32"/>
      <c r="D647" s="24">
        <f>(E647+I647)*0.7+(G647+60)*0.2+(K646+50)*0.1</f>
        <v>18</v>
      </c>
      <c r="E647" s="33"/>
      <c r="F647" s="33" t="s">
        <v>1225</v>
      </c>
      <c r="G647" s="34">
        <v>1</v>
      </c>
      <c r="H647" s="33"/>
      <c r="I647" s="33"/>
      <c r="J647" s="33" t="s">
        <v>1273</v>
      </c>
      <c r="K647" s="33">
        <v>2</v>
      </c>
      <c r="L647" s="7"/>
    </row>
    <row r="648" spans="1:12" ht="24.95" customHeight="1" outlineLevel="2">
      <c r="A648" s="20">
        <v>546</v>
      </c>
      <c r="B648" s="31" t="s">
        <v>40</v>
      </c>
      <c r="C648" s="32"/>
      <c r="D648" s="24">
        <f>(E648+I648)*0.7+(G648+60)*0.2+(K647+50)*0.1</f>
        <v>17.400000000000002</v>
      </c>
      <c r="E648" s="33"/>
      <c r="F648" s="33" t="s">
        <v>1227</v>
      </c>
      <c r="G648" s="34">
        <v>1</v>
      </c>
      <c r="H648" s="33"/>
      <c r="I648" s="33"/>
      <c r="J648" s="33" t="s">
        <v>1300</v>
      </c>
      <c r="K648" s="33">
        <v>2</v>
      </c>
      <c r="L648" s="7"/>
    </row>
    <row r="649" spans="1:12" ht="24.95" customHeight="1" outlineLevel="2">
      <c r="A649" s="20">
        <v>547</v>
      </c>
      <c r="B649" s="31" t="s">
        <v>40</v>
      </c>
      <c r="C649" s="32"/>
      <c r="D649" s="24">
        <f>(E649+I649)*0.7+(G649+60)*0.2+(K648+50)*0.1</f>
        <v>17.400000000000002</v>
      </c>
      <c r="E649" s="33"/>
      <c r="F649" s="33" t="s">
        <v>1257</v>
      </c>
      <c r="G649" s="34">
        <v>1</v>
      </c>
      <c r="H649" s="33"/>
      <c r="I649" s="33"/>
      <c r="J649" s="20"/>
      <c r="K649" s="22"/>
      <c r="L649" s="7"/>
    </row>
    <row r="650" spans="1:12" ht="24.95" customHeight="1" outlineLevel="1">
      <c r="A650" s="20"/>
      <c r="B650" s="36" t="s">
        <v>1075</v>
      </c>
      <c r="C650" s="32">
        <f>SUBTOTAL(9,C644:C649)</f>
        <v>19008029</v>
      </c>
      <c r="D650" s="24">
        <f>(E650+I650)*0.7+(G650+60)*0.2+(K650+50)*0.1</f>
        <v>76.198999999999984</v>
      </c>
      <c r="E650" s="33">
        <f>SUBTOTAL(9,E644:E649)</f>
        <v>80.569999999999993</v>
      </c>
      <c r="F650" s="33"/>
      <c r="G650" s="34">
        <f>SUBTOTAL(9,G644:G649)</f>
        <v>6</v>
      </c>
      <c r="H650" s="33"/>
      <c r="I650" s="33">
        <f>SUBTOTAL(9,I644:I649)</f>
        <v>0</v>
      </c>
      <c r="J650" s="33"/>
      <c r="K650" s="33">
        <f>SUBTOTAL(9,K644:K648)</f>
        <v>16</v>
      </c>
      <c r="L650" s="7"/>
    </row>
    <row r="651" spans="1:12" ht="24.95" customHeight="1" outlineLevel="2" collapsed="1">
      <c r="A651" s="20">
        <v>592</v>
      </c>
      <c r="B651" s="37" t="s">
        <v>363</v>
      </c>
      <c r="C651" s="37">
        <v>19008015</v>
      </c>
      <c r="D651" s="24">
        <f>(E651+I651)*0.7+(G651+60)*0.2+(K651+50)*0.1</f>
        <v>72.051000000000002</v>
      </c>
      <c r="E651" s="26">
        <v>76.930000000000007</v>
      </c>
      <c r="F651" s="37" t="s">
        <v>364</v>
      </c>
      <c r="G651" s="39">
        <v>2</v>
      </c>
      <c r="H651" s="37"/>
      <c r="I651" s="38"/>
      <c r="J651" s="37" t="s">
        <v>290</v>
      </c>
      <c r="K651" s="41">
        <v>8</v>
      </c>
      <c r="L651" s="7"/>
    </row>
    <row r="652" spans="1:12" ht="24.95" customHeight="1" outlineLevel="2">
      <c r="A652" s="20">
        <v>593</v>
      </c>
      <c r="B652" s="37" t="s">
        <v>363</v>
      </c>
      <c r="C652" s="37"/>
      <c r="D652" s="24">
        <f>(E652+I652)*0.7+(G652+60)*0.2+(K652+50)*0.1</f>
        <v>17.700000000000003</v>
      </c>
      <c r="E652" s="37"/>
      <c r="F652" s="37" t="s">
        <v>365</v>
      </c>
      <c r="G652" s="39">
        <v>2</v>
      </c>
      <c r="H652" s="37"/>
      <c r="I652" s="38"/>
      <c r="J652" s="37" t="s">
        <v>366</v>
      </c>
      <c r="K652" s="41">
        <v>3</v>
      </c>
      <c r="L652" s="7"/>
    </row>
    <row r="653" spans="1:12" ht="24.95" customHeight="1" outlineLevel="2">
      <c r="A653" s="20">
        <v>594</v>
      </c>
      <c r="B653" s="37" t="s">
        <v>363</v>
      </c>
      <c r="C653" s="37"/>
      <c r="D653" s="24">
        <f>(E653+I653)*0.7+(G653+60)*0.2+(K653+50)*0.1</f>
        <v>18.2</v>
      </c>
      <c r="E653" s="37"/>
      <c r="F653" s="37" t="s">
        <v>367</v>
      </c>
      <c r="G653" s="39">
        <v>5</v>
      </c>
      <c r="H653" s="37"/>
      <c r="I653" s="38"/>
      <c r="J653" s="37" t="s">
        <v>368</v>
      </c>
      <c r="K653" s="41">
        <v>2</v>
      </c>
      <c r="L653" s="7"/>
    </row>
    <row r="654" spans="1:12" ht="24.95" customHeight="1" outlineLevel="2">
      <c r="A654" s="20">
        <v>595</v>
      </c>
      <c r="B654" s="37" t="s">
        <v>363</v>
      </c>
      <c r="C654" s="37"/>
      <c r="D654" s="24">
        <f>(E654+I654)*0.7+(G654+60)*0.2+(K654+50)*0.1</f>
        <v>17.400000000000002</v>
      </c>
      <c r="E654" s="37"/>
      <c r="F654" s="37" t="s">
        <v>369</v>
      </c>
      <c r="G654" s="39">
        <v>1</v>
      </c>
      <c r="H654" s="37"/>
      <c r="I654" s="38"/>
      <c r="J654" s="37" t="s">
        <v>296</v>
      </c>
      <c r="K654" s="41">
        <v>2</v>
      </c>
      <c r="L654" s="7"/>
    </row>
    <row r="655" spans="1:12" ht="24.95" customHeight="1" outlineLevel="2">
      <c r="A655" s="20">
        <v>596</v>
      </c>
      <c r="B655" s="37" t="s">
        <v>363</v>
      </c>
      <c r="C655" s="37"/>
      <c r="D655" s="24">
        <f>(E655+I655)*0.7+(G655+60)*0.2+(K655+50)*0.1</f>
        <v>17.400000000000002</v>
      </c>
      <c r="E655" s="37"/>
      <c r="F655" s="37" t="s">
        <v>370</v>
      </c>
      <c r="G655" s="39">
        <v>1</v>
      </c>
      <c r="H655" s="37"/>
      <c r="I655" s="38"/>
      <c r="J655" s="37" t="s">
        <v>371</v>
      </c>
      <c r="K655" s="41">
        <v>2</v>
      </c>
      <c r="L655" s="7"/>
    </row>
    <row r="656" spans="1:12" ht="24.95" customHeight="1" outlineLevel="2">
      <c r="A656" s="20">
        <v>597</v>
      </c>
      <c r="B656" s="37" t="s">
        <v>363</v>
      </c>
      <c r="C656" s="37"/>
      <c r="D656" s="24">
        <f>(E656+I656)*0.7+(G656+60)*0.2+(K656+50)*0.1</f>
        <v>17.400000000000002</v>
      </c>
      <c r="E656" s="37"/>
      <c r="F656" s="37" t="s">
        <v>372</v>
      </c>
      <c r="G656" s="39">
        <v>1</v>
      </c>
      <c r="H656" s="37"/>
      <c r="I656" s="38"/>
      <c r="J656" s="37" t="s">
        <v>373</v>
      </c>
      <c r="K656" s="41">
        <v>2</v>
      </c>
      <c r="L656" s="7"/>
    </row>
    <row r="657" spans="1:12" ht="24.95" customHeight="1" outlineLevel="2">
      <c r="A657" s="20">
        <v>598</v>
      </c>
      <c r="B657" s="37" t="s">
        <v>363</v>
      </c>
      <c r="C657" s="37"/>
      <c r="D657" s="24">
        <f>(E657+I657)*0.7+(G657+60)*0.2+(K657+50)*0.1</f>
        <v>17.400000000000002</v>
      </c>
      <c r="E657" s="37"/>
      <c r="F657" s="37" t="s">
        <v>374</v>
      </c>
      <c r="G657" s="39">
        <v>1</v>
      </c>
      <c r="H657" s="37"/>
      <c r="I657" s="38"/>
      <c r="J657" s="37" t="s">
        <v>375</v>
      </c>
      <c r="K657" s="41">
        <v>2</v>
      </c>
      <c r="L657" s="7"/>
    </row>
    <row r="658" spans="1:12" ht="24.95" customHeight="1" outlineLevel="2">
      <c r="A658" s="20">
        <v>599</v>
      </c>
      <c r="B658" s="37" t="s">
        <v>363</v>
      </c>
      <c r="C658" s="37"/>
      <c r="D658" s="24">
        <f>(E658+I658)*0.7+(G658+60)*0.2+(K658+50)*0.1</f>
        <v>17.600000000000001</v>
      </c>
      <c r="E658" s="37"/>
      <c r="F658" s="37" t="s">
        <v>376</v>
      </c>
      <c r="G658" s="39">
        <v>1</v>
      </c>
      <c r="H658" s="37"/>
      <c r="I658" s="38"/>
      <c r="J658" s="37" t="s">
        <v>377</v>
      </c>
      <c r="K658" s="41">
        <v>4</v>
      </c>
      <c r="L658" s="7"/>
    </row>
    <row r="659" spans="1:12" ht="24.95" customHeight="1" outlineLevel="2" collapsed="1">
      <c r="A659" s="20">
        <v>600</v>
      </c>
      <c r="B659" s="37" t="s">
        <v>363</v>
      </c>
      <c r="C659" s="37"/>
      <c r="D659" s="24">
        <f>(E659+I659)*0.7+(G659+60)*0.2+(K659+50)*0.1</f>
        <v>17</v>
      </c>
      <c r="E659" s="37"/>
      <c r="F659" s="37"/>
      <c r="G659" s="43"/>
      <c r="H659" s="37"/>
      <c r="I659" s="38"/>
      <c r="J659" s="20"/>
      <c r="K659" s="22"/>
      <c r="L659" s="7"/>
    </row>
    <row r="660" spans="1:12" ht="24.95" customHeight="1" outlineLevel="1">
      <c r="A660" s="20"/>
      <c r="B660" s="44" t="s">
        <v>1081</v>
      </c>
      <c r="C660" s="37">
        <f>SUBTOTAL(9,C651:C659)</f>
        <v>19008015</v>
      </c>
      <c r="D660" s="24">
        <f>(E660+I660)*0.7+(G660+60)*0.2+(K660+50)*0.1</f>
        <v>76.150999999999996</v>
      </c>
      <c r="E660" s="37">
        <f>SUBTOTAL(9,E651:E659)</f>
        <v>76.930000000000007</v>
      </c>
      <c r="F660" s="37"/>
      <c r="G660" s="43">
        <f>SUBTOTAL(9,G651:G659)</f>
        <v>14</v>
      </c>
      <c r="H660" s="37"/>
      <c r="I660" s="38">
        <f>SUBTOTAL(9,I651:I659)</f>
        <v>0</v>
      </c>
      <c r="J660" s="20"/>
      <c r="K660" s="22">
        <f>SUBTOTAL(9,K651:K659)</f>
        <v>25</v>
      </c>
      <c r="L660" s="7"/>
    </row>
    <row r="661" spans="1:12" ht="24.95" customHeight="1" outlineLevel="2">
      <c r="A661" s="20">
        <v>682</v>
      </c>
      <c r="B661" s="20" t="s">
        <v>534</v>
      </c>
      <c r="C661" s="37">
        <v>19008003</v>
      </c>
      <c r="D661" s="24">
        <f>(E661+I661)*0.7+(G661+60)*0.2+(K661+50)*0.1</f>
        <v>74.043999999999997</v>
      </c>
      <c r="E661" s="26">
        <v>78.92</v>
      </c>
      <c r="F661" s="37" t="s">
        <v>571</v>
      </c>
      <c r="G661" s="39">
        <v>5</v>
      </c>
      <c r="H661" s="37"/>
      <c r="I661" s="38"/>
      <c r="J661" s="37" t="s">
        <v>143</v>
      </c>
      <c r="K661" s="41">
        <v>8</v>
      </c>
      <c r="L661" s="7"/>
    </row>
    <row r="662" spans="1:12" ht="24.95" customHeight="1" outlineLevel="2">
      <c r="A662" s="20">
        <v>683</v>
      </c>
      <c r="B662" s="20" t="s">
        <v>534</v>
      </c>
      <c r="C662" s="37"/>
      <c r="D662" s="24">
        <f>(E662+I662)*0.7+(G662+60)*0.2+(K662+50)*0.1</f>
        <v>17.5</v>
      </c>
      <c r="E662" s="37"/>
      <c r="F662" s="37" t="s">
        <v>387</v>
      </c>
      <c r="G662" s="39">
        <v>2</v>
      </c>
      <c r="H662" s="37"/>
      <c r="I662" s="38"/>
      <c r="J662" s="37" t="s">
        <v>100</v>
      </c>
      <c r="K662" s="39">
        <v>1</v>
      </c>
      <c r="L662" s="7"/>
    </row>
    <row r="663" spans="1:12" ht="24.95" customHeight="1" outlineLevel="2">
      <c r="A663" s="20">
        <v>684</v>
      </c>
      <c r="B663" s="20" t="s">
        <v>534</v>
      </c>
      <c r="C663" s="37"/>
      <c r="D663" s="24">
        <f>(E663+I663)*0.7+(G663+60)*0.2+(K663+50)*0.1</f>
        <v>17.400000000000002</v>
      </c>
      <c r="E663" s="37"/>
      <c r="F663" s="37" t="s">
        <v>388</v>
      </c>
      <c r="G663" s="39">
        <v>1</v>
      </c>
      <c r="H663" s="37"/>
      <c r="I663" s="38"/>
      <c r="J663" s="37" t="s">
        <v>389</v>
      </c>
      <c r="K663" s="41">
        <v>2</v>
      </c>
      <c r="L663" s="7"/>
    </row>
    <row r="664" spans="1:12" ht="24.95" customHeight="1" outlineLevel="2">
      <c r="A664" s="20">
        <v>685</v>
      </c>
      <c r="B664" s="20" t="s">
        <v>534</v>
      </c>
      <c r="C664" s="37"/>
      <c r="D664" s="24">
        <f>(E664+I664)*0.7+(G664+60)*0.2+(K664+50)*0.1</f>
        <v>17.200000000000003</v>
      </c>
      <c r="E664" s="37"/>
      <c r="F664" s="37" t="s">
        <v>390</v>
      </c>
      <c r="G664" s="39">
        <v>1</v>
      </c>
      <c r="H664" s="37"/>
      <c r="I664" s="38"/>
      <c r="J664" s="20"/>
      <c r="K664" s="22"/>
      <c r="L664" s="7"/>
    </row>
    <row r="665" spans="1:12" ht="24.95" customHeight="1" outlineLevel="2">
      <c r="A665" s="20">
        <v>686</v>
      </c>
      <c r="B665" s="20" t="s">
        <v>534</v>
      </c>
      <c r="C665" s="37"/>
      <c r="D665" s="24">
        <f>(E665+I665)*0.7+(G665+60)*0.2+(K665+50)*0.1</f>
        <v>17.200000000000003</v>
      </c>
      <c r="E665" s="37"/>
      <c r="F665" s="37" t="s">
        <v>391</v>
      </c>
      <c r="G665" s="39">
        <v>1</v>
      </c>
      <c r="H665" s="37"/>
      <c r="I665" s="38"/>
      <c r="J665" s="20"/>
      <c r="K665" s="22"/>
      <c r="L665" s="7"/>
    </row>
    <row r="666" spans="1:12" ht="24.95" customHeight="1" outlineLevel="2">
      <c r="A666" s="20">
        <v>687</v>
      </c>
      <c r="B666" s="20" t="s">
        <v>534</v>
      </c>
      <c r="C666" s="37"/>
      <c r="D666" s="24">
        <f>(E666+I666)*0.7+(G666+60)*0.2+(K666+50)*0.1</f>
        <v>17.200000000000003</v>
      </c>
      <c r="E666" s="37"/>
      <c r="F666" s="37" t="s">
        <v>392</v>
      </c>
      <c r="G666" s="39">
        <v>1</v>
      </c>
      <c r="H666" s="37"/>
      <c r="I666" s="38"/>
      <c r="J666" s="37"/>
      <c r="K666" s="22"/>
      <c r="L666" s="7"/>
    </row>
    <row r="667" spans="1:12" ht="24.95" customHeight="1" outlineLevel="2">
      <c r="A667" s="20">
        <v>688</v>
      </c>
      <c r="B667" s="20" t="s">
        <v>534</v>
      </c>
      <c r="C667" s="37"/>
      <c r="D667" s="24">
        <f>(E667+I667)*0.7+(G667+60)*0.2+(K667+50)*0.1</f>
        <v>17.200000000000003</v>
      </c>
      <c r="E667" s="37"/>
      <c r="F667" s="37" t="s">
        <v>393</v>
      </c>
      <c r="G667" s="39">
        <v>1</v>
      </c>
      <c r="H667" s="37"/>
      <c r="I667" s="38"/>
      <c r="J667" s="20"/>
      <c r="K667" s="38"/>
      <c r="L667" s="7"/>
    </row>
    <row r="668" spans="1:12" ht="24.95" customHeight="1" outlineLevel="2" collapsed="1">
      <c r="A668" s="20">
        <v>689</v>
      </c>
      <c r="B668" s="20" t="s">
        <v>534</v>
      </c>
      <c r="C668" s="37"/>
      <c r="D668" s="24">
        <f>(E668+I668)*0.7+(G668+60)*0.2+(K668+50)*0.1</f>
        <v>17.200000000000003</v>
      </c>
      <c r="E668" s="37"/>
      <c r="F668" s="37" t="s">
        <v>394</v>
      </c>
      <c r="G668" s="39">
        <v>1</v>
      </c>
      <c r="H668" s="37"/>
      <c r="I668" s="38"/>
      <c r="J668" s="20"/>
      <c r="K668" s="38"/>
      <c r="L668" s="7"/>
    </row>
    <row r="669" spans="1:12" ht="24.95" customHeight="1" outlineLevel="2">
      <c r="A669" s="20">
        <v>690</v>
      </c>
      <c r="B669" s="20" t="s">
        <v>534</v>
      </c>
      <c r="C669" s="37"/>
      <c r="D669" s="24">
        <f>(E669+I669)*0.7+(G669+60)*0.2+(K669+50)*0.1</f>
        <v>17.200000000000003</v>
      </c>
      <c r="E669" s="37"/>
      <c r="F669" s="37" t="s">
        <v>395</v>
      </c>
      <c r="G669" s="39">
        <v>1</v>
      </c>
      <c r="H669" s="37"/>
      <c r="I669" s="38"/>
      <c r="J669" s="20"/>
      <c r="K669" s="38"/>
      <c r="L669" s="7"/>
    </row>
    <row r="670" spans="1:12" ht="24.95" customHeight="1" outlineLevel="1">
      <c r="A670" s="20"/>
      <c r="B670" s="46" t="s">
        <v>1090</v>
      </c>
      <c r="C670" s="37">
        <f>SUBTOTAL(9,C661:C669)</f>
        <v>19008003</v>
      </c>
      <c r="D670" s="24">
        <f>(E670+I670)*0.7+(G670+60)*0.2+(K670+50)*0.1</f>
        <v>76.143999999999991</v>
      </c>
      <c r="E670" s="37">
        <f>SUBTOTAL(9,E661:E669)</f>
        <v>78.92</v>
      </c>
      <c r="F670" s="37"/>
      <c r="G670" s="39">
        <f>SUBTOTAL(9,G661:G669)</f>
        <v>14</v>
      </c>
      <c r="H670" s="37"/>
      <c r="I670" s="38">
        <f>SUBTOTAL(9,I661:I669)</f>
        <v>0</v>
      </c>
      <c r="J670" s="20"/>
      <c r="K670" s="38">
        <f>SUBTOTAL(9,K661:K669)</f>
        <v>11</v>
      </c>
      <c r="L670" s="7"/>
    </row>
    <row r="671" spans="1:12" ht="24.95" customHeight="1" outlineLevel="2">
      <c r="A671" s="20">
        <v>847</v>
      </c>
      <c r="B671" s="37" t="s">
        <v>745</v>
      </c>
      <c r="C671" s="37">
        <v>19008045</v>
      </c>
      <c r="D671" s="24">
        <f>(E671+I671)*0.7+(G671+60)*0.2+(K671+50)*0.1</f>
        <v>70.539000000000001</v>
      </c>
      <c r="E671" s="26">
        <v>74.77</v>
      </c>
      <c r="F671" s="37" t="s">
        <v>438</v>
      </c>
      <c r="G671" s="39">
        <v>5</v>
      </c>
      <c r="H671" s="37"/>
      <c r="I671" s="38"/>
      <c r="J671" s="37" t="s">
        <v>439</v>
      </c>
      <c r="K671" s="41">
        <v>2</v>
      </c>
      <c r="L671" s="7"/>
    </row>
    <row r="672" spans="1:12" ht="24.95" customHeight="1" outlineLevel="2">
      <c r="A672" s="20">
        <v>848</v>
      </c>
      <c r="B672" s="37" t="s">
        <v>745</v>
      </c>
      <c r="C672" s="37"/>
      <c r="D672" s="24">
        <f>(E672+I672)*0.7+(G672+60)*0.2+(K672+50)*0.1</f>
        <v>17.700000000000003</v>
      </c>
      <c r="E672" s="37"/>
      <c r="F672" s="37" t="s">
        <v>440</v>
      </c>
      <c r="G672" s="39">
        <v>1</v>
      </c>
      <c r="H672" s="37"/>
      <c r="I672" s="38"/>
      <c r="J672" s="37" t="s">
        <v>441</v>
      </c>
      <c r="K672" s="41">
        <v>5</v>
      </c>
      <c r="L672" s="7"/>
    </row>
    <row r="673" spans="1:12" ht="24.95" customHeight="1" outlineLevel="2">
      <c r="A673" s="20">
        <v>849</v>
      </c>
      <c r="B673" s="37" t="s">
        <v>745</v>
      </c>
      <c r="C673" s="37"/>
      <c r="D673" s="24">
        <f>(E673+I673)*0.7+(G673+60)*0.2+(K673+50)*0.1</f>
        <v>17.400000000000002</v>
      </c>
      <c r="E673" s="37"/>
      <c r="F673" s="37" t="s">
        <v>345</v>
      </c>
      <c r="G673" s="39">
        <v>1</v>
      </c>
      <c r="H673" s="37"/>
      <c r="I673" s="38"/>
      <c r="J673" s="37" t="s">
        <v>442</v>
      </c>
      <c r="K673" s="41">
        <v>2</v>
      </c>
      <c r="L673" s="7"/>
    </row>
    <row r="674" spans="1:12" ht="24.95" customHeight="1" outlineLevel="2">
      <c r="A674" s="20">
        <v>850</v>
      </c>
      <c r="B674" s="37" t="s">
        <v>745</v>
      </c>
      <c r="C674" s="37"/>
      <c r="D674" s="24">
        <f>(E674+I674)*0.7+(G674+60)*0.2+(K674+50)*0.1</f>
        <v>17.200000000000003</v>
      </c>
      <c r="E674" s="37"/>
      <c r="F674" s="47" t="s">
        <v>127</v>
      </c>
      <c r="G674" s="39">
        <v>1</v>
      </c>
      <c r="H674" s="37"/>
      <c r="I674" s="38"/>
      <c r="J674" s="47" t="s">
        <v>128</v>
      </c>
      <c r="K674" s="41"/>
      <c r="L674" s="7"/>
    </row>
    <row r="675" spans="1:12" ht="24.95" customHeight="1" outlineLevel="2">
      <c r="A675" s="20">
        <v>851</v>
      </c>
      <c r="B675" s="37" t="s">
        <v>745</v>
      </c>
      <c r="C675" s="37"/>
      <c r="D675" s="24">
        <f>(E675+I675)*0.7+(G675+60)*0.2+(K675+50)*0.1</f>
        <v>17.400000000000002</v>
      </c>
      <c r="E675" s="37"/>
      <c r="F675" s="37" t="s">
        <v>132</v>
      </c>
      <c r="G675" s="39">
        <v>1</v>
      </c>
      <c r="H675" s="37"/>
      <c r="I675" s="38"/>
      <c r="J675" s="47" t="s">
        <v>129</v>
      </c>
      <c r="K675" s="41">
        <v>2</v>
      </c>
      <c r="L675" s="7"/>
    </row>
    <row r="676" spans="1:12" ht="24.95" customHeight="1" outlineLevel="2" collapsed="1">
      <c r="A676" s="20">
        <v>852</v>
      </c>
      <c r="B676" s="37" t="s">
        <v>745</v>
      </c>
      <c r="C676" s="37"/>
      <c r="D676" s="24">
        <f>(E676+I676)*0.7+(G676+60)*0.2+(K676+50)*0.1</f>
        <v>17.400000000000002</v>
      </c>
      <c r="E676" s="37"/>
      <c r="F676" s="37" t="s">
        <v>444</v>
      </c>
      <c r="G676" s="39">
        <v>1</v>
      </c>
      <c r="H676" s="37"/>
      <c r="I676" s="38"/>
      <c r="J676" s="47" t="s">
        <v>130</v>
      </c>
      <c r="K676" s="41">
        <v>2</v>
      </c>
      <c r="L676" s="7"/>
    </row>
    <row r="677" spans="1:12" ht="24.95" customHeight="1" outlineLevel="2">
      <c r="A677" s="20">
        <v>853</v>
      </c>
      <c r="B677" s="37" t="s">
        <v>745</v>
      </c>
      <c r="C677" s="37"/>
      <c r="D677" s="24">
        <f>(E677+I677)*0.7+(G677+60)*0.2+(K677+50)*0.1</f>
        <v>17.400000000000002</v>
      </c>
      <c r="E677" s="37"/>
      <c r="F677" s="37" t="s">
        <v>445</v>
      </c>
      <c r="G677" s="39">
        <v>1</v>
      </c>
      <c r="H677" s="37"/>
      <c r="I677" s="38"/>
      <c r="J677" s="47" t="s">
        <v>131</v>
      </c>
      <c r="K677" s="41">
        <v>2</v>
      </c>
      <c r="L677" s="7"/>
    </row>
    <row r="678" spans="1:12" ht="24.95" customHeight="1" outlineLevel="2">
      <c r="A678" s="20">
        <v>854</v>
      </c>
      <c r="B678" s="37" t="s">
        <v>745</v>
      </c>
      <c r="C678" s="37"/>
      <c r="D678" s="24">
        <f>(E678+I678)*0.7+(G678+60)*0.2+(K678+50)*0.1</f>
        <v>18</v>
      </c>
      <c r="E678" s="37"/>
      <c r="F678" s="47" t="s">
        <v>133</v>
      </c>
      <c r="G678" s="20">
        <v>1</v>
      </c>
      <c r="H678" s="37"/>
      <c r="I678" s="38"/>
      <c r="J678" s="37" t="s">
        <v>443</v>
      </c>
      <c r="K678" s="41">
        <v>8</v>
      </c>
      <c r="L678" s="7"/>
    </row>
    <row r="679" spans="1:12" ht="24.95" customHeight="1" outlineLevel="2">
      <c r="A679" s="20">
        <v>855</v>
      </c>
      <c r="B679" s="37" t="s">
        <v>745</v>
      </c>
      <c r="C679" s="37"/>
      <c r="D679" s="24">
        <f>(E679+I679)*0.7+(G679+60)*0.2+(K679+50)*0.1</f>
        <v>17.400000000000002</v>
      </c>
      <c r="E679" s="37"/>
      <c r="F679" s="47" t="s">
        <v>134</v>
      </c>
      <c r="G679" s="20">
        <v>1</v>
      </c>
      <c r="H679" s="37"/>
      <c r="I679" s="38"/>
      <c r="J679" s="47" t="s">
        <v>122</v>
      </c>
      <c r="K679" s="41">
        <v>2</v>
      </c>
      <c r="L679" s="7"/>
    </row>
    <row r="680" spans="1:12" ht="24.95" customHeight="1" outlineLevel="2" collapsed="1">
      <c r="A680" s="20">
        <v>856</v>
      </c>
      <c r="B680" s="37" t="s">
        <v>745</v>
      </c>
      <c r="C680" s="37"/>
      <c r="D680" s="24">
        <f>(E680+I680)*0.7+(G680+60)*0.2+(K680+50)*0.1</f>
        <v>17.400000000000002</v>
      </c>
      <c r="E680" s="37"/>
      <c r="F680" s="47" t="s">
        <v>135</v>
      </c>
      <c r="G680" s="20">
        <v>1</v>
      </c>
      <c r="H680" s="37"/>
      <c r="I680" s="38"/>
      <c r="J680" s="47" t="s">
        <v>136</v>
      </c>
      <c r="K680" s="41">
        <v>2</v>
      </c>
      <c r="L680" s="7"/>
    </row>
    <row r="681" spans="1:12" ht="24.95" customHeight="1" outlineLevel="2">
      <c r="A681" s="20">
        <v>857</v>
      </c>
      <c r="B681" s="37" t="s">
        <v>745</v>
      </c>
      <c r="C681" s="37"/>
      <c r="D681" s="24">
        <f>(E681+I681)*0.7+(G681+60)*0.2+(K681+50)*0.1</f>
        <v>17.200000000000003</v>
      </c>
      <c r="E681" s="37"/>
      <c r="F681" s="47" t="s">
        <v>121</v>
      </c>
      <c r="G681" s="39">
        <v>1</v>
      </c>
      <c r="H681" s="37"/>
      <c r="I681" s="38"/>
      <c r="J681" s="37"/>
      <c r="K681" s="38"/>
      <c r="L681" s="9"/>
    </row>
    <row r="682" spans="1:12" ht="24.95" customHeight="1" outlineLevel="2">
      <c r="A682" s="20">
        <v>858</v>
      </c>
      <c r="B682" s="37" t="s">
        <v>745</v>
      </c>
      <c r="C682" s="37"/>
      <c r="D682" s="24">
        <f>(E682+I682)*0.7+(G682+60)*0.2+(K682+50)*0.1</f>
        <v>17.200000000000003</v>
      </c>
      <c r="E682" s="37"/>
      <c r="F682" s="47" t="s">
        <v>123</v>
      </c>
      <c r="G682" s="39">
        <v>1</v>
      </c>
      <c r="H682" s="37"/>
      <c r="I682" s="38"/>
      <c r="J682" s="37"/>
      <c r="K682" s="38"/>
      <c r="L682" s="9"/>
    </row>
    <row r="683" spans="1:12" ht="24.95" customHeight="1" outlineLevel="2">
      <c r="A683" s="20">
        <v>859</v>
      </c>
      <c r="B683" s="37" t="s">
        <v>745</v>
      </c>
      <c r="C683" s="37"/>
      <c r="D683" s="24">
        <f>(E683+I683)*0.7+(G683+60)*0.2+(K683+50)*0.1</f>
        <v>17.200000000000003</v>
      </c>
      <c r="E683" s="37"/>
      <c r="F683" s="47" t="s">
        <v>124</v>
      </c>
      <c r="G683" s="39">
        <v>1</v>
      </c>
      <c r="H683" s="37"/>
      <c r="I683" s="38"/>
      <c r="J683" s="37"/>
      <c r="K683" s="38"/>
      <c r="L683" s="9"/>
    </row>
    <row r="684" spans="1:12" ht="24.95" customHeight="1" outlineLevel="2">
      <c r="A684" s="20">
        <v>860</v>
      </c>
      <c r="B684" s="37" t="s">
        <v>745</v>
      </c>
      <c r="C684" s="37"/>
      <c r="D684" s="24">
        <f>(E684+I684)*0.7+(G684+60)*0.2+(K684+50)*0.1</f>
        <v>17.200000000000003</v>
      </c>
      <c r="E684" s="37"/>
      <c r="F684" s="47" t="s">
        <v>125</v>
      </c>
      <c r="G684" s="39">
        <v>1</v>
      </c>
      <c r="H684" s="37"/>
      <c r="I684" s="38"/>
      <c r="J684" s="37"/>
      <c r="K684" s="38"/>
      <c r="L684" s="8"/>
    </row>
    <row r="685" spans="1:12" ht="24.95" customHeight="1" outlineLevel="2">
      <c r="A685" s="20">
        <v>861</v>
      </c>
      <c r="B685" s="37" t="s">
        <v>745</v>
      </c>
      <c r="C685" s="37"/>
      <c r="D685" s="24">
        <f>(E685+I685)*0.7+(G685+60)*0.2+(K685+50)*0.1</f>
        <v>17.200000000000003</v>
      </c>
      <c r="E685" s="37"/>
      <c r="F685" s="47" t="s">
        <v>126</v>
      </c>
      <c r="G685" s="39">
        <v>1</v>
      </c>
      <c r="H685" s="37"/>
      <c r="I685" s="38"/>
      <c r="J685" s="37"/>
      <c r="K685" s="38"/>
      <c r="L685" s="8"/>
    </row>
    <row r="686" spans="1:12" ht="24.95" customHeight="1" outlineLevel="2">
      <c r="A686" s="20">
        <v>862</v>
      </c>
      <c r="B686" s="37" t="s">
        <v>745</v>
      </c>
      <c r="C686" s="37"/>
      <c r="D686" s="24">
        <f>(E686+I686)*0.7+(G686+60)*0.2+(K686+50)*0.1</f>
        <v>17.200000000000003</v>
      </c>
      <c r="E686" s="37"/>
      <c r="F686" s="47" t="s">
        <v>137</v>
      </c>
      <c r="G686" s="39">
        <v>1</v>
      </c>
      <c r="H686" s="37"/>
      <c r="I686" s="38"/>
      <c r="J686" s="37"/>
      <c r="K686" s="38"/>
      <c r="L686" s="8"/>
    </row>
    <row r="687" spans="1:12" ht="24.95" customHeight="1" outlineLevel="1">
      <c r="A687" s="20"/>
      <c r="B687" s="44" t="s">
        <v>1057</v>
      </c>
      <c r="C687" s="37">
        <f>SUBTOTAL(9,C671:C686)</f>
        <v>19008045</v>
      </c>
      <c r="D687" s="24">
        <f>(E687+I687)*0.7+(G687+60)*0.2+(K687+50)*0.1</f>
        <v>76.039000000000001</v>
      </c>
      <c r="E687" s="37">
        <f>SUBTOTAL(9,E671:E686)</f>
        <v>74.77</v>
      </c>
      <c r="F687" s="47"/>
      <c r="G687" s="39">
        <f>SUBTOTAL(9,G671:G686)</f>
        <v>20</v>
      </c>
      <c r="H687" s="37"/>
      <c r="I687" s="38">
        <f>SUBTOTAL(9,I671:I686)</f>
        <v>0</v>
      </c>
      <c r="J687" s="37"/>
      <c r="K687" s="38">
        <f>SUBTOTAL(9,K671:K686)</f>
        <v>27</v>
      </c>
      <c r="L687" s="7"/>
    </row>
    <row r="688" spans="1:12" ht="24.95" customHeight="1" outlineLevel="2">
      <c r="A688" s="20">
        <v>601</v>
      </c>
      <c r="B688" s="37" t="s">
        <v>338</v>
      </c>
      <c r="C688" s="37">
        <v>19008072</v>
      </c>
      <c r="D688" s="24">
        <f>(E688+I688)*0.7+(G688+60)*0.2+(K688+50)*0.1</f>
        <v>73.903999999999996</v>
      </c>
      <c r="E688" s="26">
        <v>78.72</v>
      </c>
      <c r="F688" s="37" t="s">
        <v>339</v>
      </c>
      <c r="G688" s="39">
        <v>5</v>
      </c>
      <c r="H688" s="37"/>
      <c r="I688" s="38"/>
      <c r="J688" s="37" t="s">
        <v>143</v>
      </c>
      <c r="K688" s="74">
        <v>8</v>
      </c>
      <c r="L688" s="7"/>
    </row>
    <row r="689" spans="1:12" ht="24.95" customHeight="1" outlineLevel="2" collapsed="1">
      <c r="A689" s="20">
        <v>602</v>
      </c>
      <c r="B689" s="37" t="s">
        <v>338</v>
      </c>
      <c r="C689" s="37"/>
      <c r="D689" s="24">
        <f>(E689+I689)*0.7+(G689+60)*0.2+(K689+50)*0.1</f>
        <v>17.3</v>
      </c>
      <c r="E689" s="37"/>
      <c r="F689" s="37" t="s">
        <v>340</v>
      </c>
      <c r="G689" s="39">
        <v>1</v>
      </c>
      <c r="H689" s="37"/>
      <c r="I689" s="38"/>
      <c r="J689" s="37" t="s">
        <v>354</v>
      </c>
      <c r="K689" s="74">
        <v>1</v>
      </c>
      <c r="L689" s="7"/>
    </row>
    <row r="690" spans="1:12" ht="24.95" customHeight="1" outlineLevel="2">
      <c r="A690" s="20">
        <v>603</v>
      </c>
      <c r="B690" s="37" t="s">
        <v>338</v>
      </c>
      <c r="C690" s="37"/>
      <c r="D690" s="24">
        <f>(E690+I690)*0.7+(G690+60)*0.2+(K690+50)*0.1</f>
        <v>17.600000000000001</v>
      </c>
      <c r="E690" s="37"/>
      <c r="F690" s="37" t="s">
        <v>355</v>
      </c>
      <c r="G690" s="39">
        <v>1</v>
      </c>
      <c r="H690" s="37"/>
      <c r="I690" s="38"/>
      <c r="J690" s="37" t="s">
        <v>356</v>
      </c>
      <c r="K690" s="74">
        <v>4</v>
      </c>
      <c r="L690" s="7"/>
    </row>
    <row r="691" spans="1:12" ht="24.95" customHeight="1" outlineLevel="2">
      <c r="A691" s="20">
        <v>604</v>
      </c>
      <c r="B691" s="37" t="s">
        <v>338</v>
      </c>
      <c r="C691" s="37"/>
      <c r="D691" s="24">
        <f>(E691+I691)*0.7+(G691+60)*0.2+(K691+50)*0.1</f>
        <v>17.400000000000002</v>
      </c>
      <c r="E691" s="37"/>
      <c r="F691" s="37" t="s">
        <v>357</v>
      </c>
      <c r="G691" s="39">
        <v>1</v>
      </c>
      <c r="H691" s="37"/>
      <c r="I691" s="38"/>
      <c r="J691" s="37" t="s">
        <v>358</v>
      </c>
      <c r="K691" s="74">
        <v>2</v>
      </c>
      <c r="L691" s="7"/>
    </row>
    <row r="692" spans="1:12" ht="24.95" customHeight="1" outlineLevel="2">
      <c r="A692" s="20">
        <v>605</v>
      </c>
      <c r="B692" s="37" t="s">
        <v>338</v>
      </c>
      <c r="C692" s="37"/>
      <c r="D692" s="24">
        <f>(E692+I692)*0.7+(G692+60)*0.2+(K692+50)*0.1</f>
        <v>17.400000000000002</v>
      </c>
      <c r="E692" s="37"/>
      <c r="F692" s="37" t="s">
        <v>359</v>
      </c>
      <c r="G692" s="39">
        <v>1</v>
      </c>
      <c r="H692" s="37"/>
      <c r="I692" s="38"/>
      <c r="J692" s="37" t="s">
        <v>360</v>
      </c>
      <c r="K692" s="74">
        <v>2</v>
      </c>
      <c r="L692" s="7"/>
    </row>
    <row r="693" spans="1:12" ht="24.95" customHeight="1" outlineLevel="2">
      <c r="A693" s="20">
        <v>606</v>
      </c>
      <c r="B693" s="37" t="s">
        <v>338</v>
      </c>
      <c r="C693" s="37"/>
      <c r="D693" s="24">
        <f>(E693+I693)*0.7+(G693+60)*0.2+(K693+50)*0.1</f>
        <v>17.200000000000003</v>
      </c>
      <c r="E693" s="37"/>
      <c r="F693" s="37" t="s">
        <v>361</v>
      </c>
      <c r="G693" s="39">
        <v>1</v>
      </c>
      <c r="H693" s="37"/>
      <c r="I693" s="38"/>
      <c r="J693" s="20"/>
      <c r="K693" s="72"/>
      <c r="L693" s="7"/>
    </row>
    <row r="694" spans="1:12" ht="24.95" customHeight="1" outlineLevel="2">
      <c r="A694" s="20">
        <v>607</v>
      </c>
      <c r="B694" s="37" t="s">
        <v>338</v>
      </c>
      <c r="C694" s="37"/>
      <c r="D694" s="24">
        <f>(E694+I694)*0.7+(G694+60)*0.2+(K694+50)*0.1</f>
        <v>17.200000000000003</v>
      </c>
      <c r="E694" s="37"/>
      <c r="F694" s="37" t="s">
        <v>362</v>
      </c>
      <c r="G694" s="39">
        <v>1</v>
      </c>
      <c r="H694" s="37"/>
      <c r="I694" s="38"/>
      <c r="J694" s="59"/>
      <c r="K694" s="74"/>
      <c r="L694" s="7"/>
    </row>
    <row r="695" spans="1:12" ht="24.95" customHeight="1" outlineLevel="1">
      <c r="A695" s="20"/>
      <c r="B695" s="44" t="s">
        <v>1082</v>
      </c>
      <c r="C695" s="37">
        <f>SUBTOTAL(9,C688:C694)</f>
        <v>19008072</v>
      </c>
      <c r="D695" s="24">
        <f>(E695+I695)*0.7+(G695+60)*0.2+(K695+50)*0.1</f>
        <v>76.004000000000005</v>
      </c>
      <c r="E695" s="37">
        <f>SUBTOTAL(9,E688:E694)</f>
        <v>78.72</v>
      </c>
      <c r="F695" s="37"/>
      <c r="G695" s="39">
        <f>SUBTOTAL(9,G688:G694)</f>
        <v>11</v>
      </c>
      <c r="H695" s="37"/>
      <c r="I695" s="38">
        <f>SUBTOTAL(9,I688:I694)</f>
        <v>0</v>
      </c>
      <c r="J695" s="59"/>
      <c r="K695" s="74">
        <f>SUBTOTAL(9,K688:K694)</f>
        <v>17</v>
      </c>
      <c r="L695" s="7"/>
    </row>
    <row r="696" spans="1:12" ht="24.95" customHeight="1" outlineLevel="2">
      <c r="A696" s="20">
        <v>608</v>
      </c>
      <c r="B696" s="28" t="s">
        <v>907</v>
      </c>
      <c r="C696" s="28">
        <v>19008079</v>
      </c>
      <c r="D696" s="24">
        <f>(E696+I696)*0.7+(G696+60)*0.2+(K696+50)*0.1</f>
        <v>71.588999999999984</v>
      </c>
      <c r="E696" s="26">
        <v>77.27</v>
      </c>
      <c r="F696" s="28" t="s">
        <v>788</v>
      </c>
      <c r="G696" s="27">
        <v>1</v>
      </c>
      <c r="H696" s="28"/>
      <c r="I696" s="28"/>
      <c r="J696" s="28" t="s">
        <v>908</v>
      </c>
      <c r="K696" s="26">
        <v>3</v>
      </c>
      <c r="L696" s="7"/>
    </row>
    <row r="697" spans="1:12" ht="24.95" customHeight="1" outlineLevel="2" collapsed="1">
      <c r="A697" s="20">
        <v>609</v>
      </c>
      <c r="B697" s="28" t="s">
        <v>907</v>
      </c>
      <c r="C697" s="20"/>
      <c r="D697" s="24">
        <f>(E697+I697)*0.7+(G697+60)*0.2+(K697+50)*0.1</f>
        <v>18</v>
      </c>
      <c r="E697" s="20"/>
      <c r="F697" s="28" t="s">
        <v>909</v>
      </c>
      <c r="G697" s="27">
        <v>1</v>
      </c>
      <c r="H697" s="28"/>
      <c r="I697" s="28"/>
      <c r="J697" s="28" t="s">
        <v>874</v>
      </c>
      <c r="K697" s="26">
        <v>8</v>
      </c>
      <c r="L697" s="7"/>
    </row>
    <row r="698" spans="1:12" ht="24.95" customHeight="1" outlineLevel="2">
      <c r="A698" s="20">
        <v>610</v>
      </c>
      <c r="B698" s="28" t="s">
        <v>907</v>
      </c>
      <c r="C698" s="20"/>
      <c r="D698" s="24">
        <f>(E698+I698)*0.7+(G698+60)*0.2+(K698+50)*0.1</f>
        <v>17.400000000000002</v>
      </c>
      <c r="E698" s="20"/>
      <c r="F698" s="28" t="s">
        <v>910</v>
      </c>
      <c r="G698" s="27">
        <v>1</v>
      </c>
      <c r="H698" s="28"/>
      <c r="I698" s="28"/>
      <c r="J698" s="28" t="s">
        <v>911</v>
      </c>
      <c r="K698" s="27">
        <v>2</v>
      </c>
      <c r="L698" s="7"/>
    </row>
    <row r="699" spans="1:12" ht="24.95" customHeight="1" outlineLevel="2">
      <c r="A699" s="20">
        <v>611</v>
      </c>
      <c r="B699" s="28" t="s">
        <v>907</v>
      </c>
      <c r="C699" s="20"/>
      <c r="D699" s="24">
        <f>(E699+I699)*0.7+(G699+60)*0.2+(K699+50)*0.1</f>
        <v>17.400000000000002</v>
      </c>
      <c r="E699" s="20"/>
      <c r="F699" s="28" t="s">
        <v>912</v>
      </c>
      <c r="G699" s="27">
        <v>1</v>
      </c>
      <c r="H699" s="28"/>
      <c r="I699" s="28"/>
      <c r="J699" s="28" t="s">
        <v>913</v>
      </c>
      <c r="K699" s="27">
        <v>2</v>
      </c>
      <c r="L699" s="7"/>
    </row>
    <row r="700" spans="1:12" ht="24.95" customHeight="1" outlineLevel="2">
      <c r="A700" s="20">
        <v>612</v>
      </c>
      <c r="B700" s="28" t="s">
        <v>907</v>
      </c>
      <c r="C700" s="20"/>
      <c r="D700" s="24">
        <f>(E700+I700)*0.7+(G700+60)*0.2+(K700+50)*0.1</f>
        <v>17.5</v>
      </c>
      <c r="E700" s="20"/>
      <c r="F700" s="28" t="s">
        <v>914</v>
      </c>
      <c r="G700" s="27">
        <v>1</v>
      </c>
      <c r="H700" s="28"/>
      <c r="I700" s="28"/>
      <c r="J700" s="28" t="s">
        <v>915</v>
      </c>
      <c r="K700" s="27">
        <v>3</v>
      </c>
      <c r="L700" s="7"/>
    </row>
    <row r="701" spans="1:12" ht="24.95" customHeight="1" outlineLevel="2">
      <c r="A701" s="20">
        <v>613</v>
      </c>
      <c r="B701" s="28" t="s">
        <v>907</v>
      </c>
      <c r="C701" s="20"/>
      <c r="D701" s="24">
        <f>(E701+I701)*0.7+(G701+60)*0.2+(K701+50)*0.1</f>
        <v>17.400000000000002</v>
      </c>
      <c r="E701" s="20"/>
      <c r="F701" s="28" t="s">
        <v>916</v>
      </c>
      <c r="G701" s="27">
        <v>1</v>
      </c>
      <c r="H701" s="28"/>
      <c r="I701" s="28"/>
      <c r="J701" s="28" t="s">
        <v>917</v>
      </c>
      <c r="K701" s="27">
        <v>2</v>
      </c>
      <c r="L701" s="7"/>
    </row>
    <row r="702" spans="1:12" ht="24.95" customHeight="1" outlineLevel="2">
      <c r="A702" s="20">
        <v>614</v>
      </c>
      <c r="B702" s="28" t="s">
        <v>907</v>
      </c>
      <c r="C702" s="20"/>
      <c r="D702" s="24">
        <f>(E702+I702)*0.7+(G702+60)*0.2+(K702+50)*0.1</f>
        <v>17.5</v>
      </c>
      <c r="E702" s="20"/>
      <c r="F702" s="28" t="s">
        <v>918</v>
      </c>
      <c r="G702" s="28">
        <v>1</v>
      </c>
      <c r="H702" s="28"/>
      <c r="I702" s="28"/>
      <c r="J702" s="28" t="s">
        <v>919</v>
      </c>
      <c r="K702" s="22">
        <v>3</v>
      </c>
      <c r="L702" s="7"/>
    </row>
    <row r="703" spans="1:12" ht="24.95" customHeight="1" outlineLevel="2">
      <c r="A703" s="20">
        <v>615</v>
      </c>
      <c r="B703" s="28" t="s">
        <v>907</v>
      </c>
      <c r="C703" s="20"/>
      <c r="D703" s="24">
        <f>(E703+I703)*0.7+(G703+60)*0.2+(K703+50)*0.1</f>
        <v>17.400000000000002</v>
      </c>
      <c r="E703" s="20"/>
      <c r="F703" s="28" t="s">
        <v>920</v>
      </c>
      <c r="G703" s="28">
        <v>1</v>
      </c>
      <c r="H703" s="28"/>
      <c r="I703" s="28"/>
      <c r="J703" s="28" t="s">
        <v>921</v>
      </c>
      <c r="K703" s="22">
        <v>2</v>
      </c>
      <c r="L703" s="7"/>
    </row>
    <row r="704" spans="1:12" ht="24.95" customHeight="1" outlineLevel="2">
      <c r="A704" s="20">
        <v>616</v>
      </c>
      <c r="B704" s="28" t="s">
        <v>907</v>
      </c>
      <c r="C704" s="20"/>
      <c r="D704" s="24">
        <f>(E704+I704)*0.7+(G704+60)*0.2+(K704+50)*0.1</f>
        <v>17.399999999999999</v>
      </c>
      <c r="E704" s="20"/>
      <c r="F704" s="28" t="s">
        <v>922</v>
      </c>
      <c r="G704" s="27">
        <v>2</v>
      </c>
      <c r="H704" s="28"/>
      <c r="I704" s="28"/>
      <c r="J704" s="28"/>
      <c r="K704" s="22"/>
      <c r="L704" s="7"/>
    </row>
    <row r="705" spans="1:12" ht="24.95" customHeight="1" outlineLevel="2" collapsed="1">
      <c r="A705" s="20">
        <v>617</v>
      </c>
      <c r="B705" s="28" t="s">
        <v>907</v>
      </c>
      <c r="C705" s="20"/>
      <c r="D705" s="24">
        <f>(E705+I705)*0.7+(G705+60)*0.2+(K705+50)*0.1</f>
        <v>17.200000000000003</v>
      </c>
      <c r="E705" s="20"/>
      <c r="F705" s="28" t="s">
        <v>923</v>
      </c>
      <c r="G705" s="27">
        <v>1</v>
      </c>
      <c r="H705" s="28"/>
      <c r="I705" s="28"/>
      <c r="J705" s="28"/>
      <c r="K705" s="22"/>
      <c r="L705" s="7"/>
    </row>
    <row r="706" spans="1:12" ht="24.95" customHeight="1" outlineLevel="1">
      <c r="A706" s="20"/>
      <c r="B706" s="46" t="s">
        <v>1083</v>
      </c>
      <c r="C706" s="20">
        <f>SUBTOTAL(9,C696:C705)</f>
        <v>19008079</v>
      </c>
      <c r="D706" s="24">
        <f>(E706+I706)*0.7+(G706+60)*0.2+(K706+50)*0.1</f>
        <v>75.788999999999987</v>
      </c>
      <c r="E706" s="20">
        <f>SUBTOTAL(9,E696:E705)</f>
        <v>77.27</v>
      </c>
      <c r="F706" s="28"/>
      <c r="G706" s="27">
        <f>SUBTOTAL(9,G696:G705)</f>
        <v>11</v>
      </c>
      <c r="H706" s="28"/>
      <c r="I706" s="28">
        <f>SUBTOTAL(9,I696:I705)</f>
        <v>0</v>
      </c>
      <c r="J706" s="28"/>
      <c r="K706" s="22">
        <f>SUBTOTAL(9,K696:K705)</f>
        <v>25</v>
      </c>
      <c r="L706" s="7"/>
    </row>
    <row r="707" spans="1:12" ht="24.95" customHeight="1" outlineLevel="2">
      <c r="A707" s="20">
        <v>618</v>
      </c>
      <c r="B707" s="31" t="s">
        <v>54</v>
      </c>
      <c r="C707" s="32">
        <v>19008104</v>
      </c>
      <c r="D707" s="24">
        <f>(E707+I707)*0.7+(G707+60)*0.2+(K707+50)*0.1</f>
        <v>74.041999999999987</v>
      </c>
      <c r="E707" s="26">
        <v>80.06</v>
      </c>
      <c r="F707" s="33" t="s">
        <v>28</v>
      </c>
      <c r="G707" s="34">
        <v>1</v>
      </c>
      <c r="H707" s="33"/>
      <c r="I707" s="33"/>
      <c r="J707" s="33" t="s">
        <v>1220</v>
      </c>
      <c r="K707" s="33">
        <v>8</v>
      </c>
      <c r="L707" s="7"/>
    </row>
    <row r="708" spans="1:12" ht="24.95" customHeight="1" outlineLevel="2">
      <c r="A708" s="20">
        <v>619</v>
      </c>
      <c r="B708" s="31" t="s">
        <v>54</v>
      </c>
      <c r="C708" s="32"/>
      <c r="D708" s="24">
        <f>(E708+I708)*0.7+(G708+60)*0.2+(K708+50)*0.1</f>
        <v>17.400000000000002</v>
      </c>
      <c r="E708" s="33"/>
      <c r="F708" s="33" t="s">
        <v>1264</v>
      </c>
      <c r="G708" s="34">
        <v>1</v>
      </c>
      <c r="H708" s="33"/>
      <c r="I708" s="33"/>
      <c r="J708" s="33" t="s">
        <v>3</v>
      </c>
      <c r="K708" s="33">
        <v>2</v>
      </c>
      <c r="L708" s="7"/>
    </row>
    <row r="709" spans="1:12" ht="24.95" customHeight="1" outlineLevel="2">
      <c r="A709" s="20">
        <v>620</v>
      </c>
      <c r="B709" s="31" t="s">
        <v>54</v>
      </c>
      <c r="C709" s="32"/>
      <c r="D709" s="24">
        <f>(E709+I709)*0.7+(G709+60)*0.2+(K709+50)*0.1</f>
        <v>17.400000000000002</v>
      </c>
      <c r="E709" s="33"/>
      <c r="F709" s="33" t="s">
        <v>1219</v>
      </c>
      <c r="G709" s="34">
        <v>1</v>
      </c>
      <c r="H709" s="33"/>
      <c r="I709" s="33"/>
      <c r="J709" s="33" t="s">
        <v>1289</v>
      </c>
      <c r="K709" s="33">
        <v>2</v>
      </c>
      <c r="L709" s="7"/>
    </row>
    <row r="710" spans="1:12" ht="24.95" customHeight="1" outlineLevel="2">
      <c r="A710" s="20">
        <v>621</v>
      </c>
      <c r="B710" s="31" t="s">
        <v>54</v>
      </c>
      <c r="C710" s="32"/>
      <c r="D710" s="24">
        <f>(E710+I710)*0.7+(G710+60)*0.2+(K710+50)*0.1</f>
        <v>17.200000000000003</v>
      </c>
      <c r="E710" s="33"/>
      <c r="F710" s="33" t="s">
        <v>1221</v>
      </c>
      <c r="G710" s="34">
        <v>1</v>
      </c>
      <c r="H710" s="33"/>
      <c r="I710" s="33"/>
      <c r="J710" s="33"/>
      <c r="K710" s="33"/>
      <c r="L710" s="7"/>
    </row>
    <row r="711" spans="1:12" ht="24.95" customHeight="1" outlineLevel="2">
      <c r="A711" s="20">
        <v>622</v>
      </c>
      <c r="B711" s="31" t="s">
        <v>54</v>
      </c>
      <c r="C711" s="32"/>
      <c r="D711" s="24">
        <f>(E711+I711)*0.7+(G711+60)*0.2+(K711+50)*0.1</f>
        <v>17.200000000000003</v>
      </c>
      <c r="E711" s="33"/>
      <c r="F711" s="33" t="s">
        <v>1223</v>
      </c>
      <c r="G711" s="34">
        <v>1</v>
      </c>
      <c r="H711" s="33"/>
      <c r="I711" s="33"/>
      <c r="J711" s="33"/>
      <c r="K711" s="33"/>
      <c r="L711" s="7"/>
    </row>
    <row r="712" spans="1:12" ht="24.95" customHeight="1" outlineLevel="2">
      <c r="A712" s="20">
        <v>623</v>
      </c>
      <c r="B712" s="31" t="s">
        <v>54</v>
      </c>
      <c r="C712" s="32"/>
      <c r="D712" s="24">
        <f>(E712+I712)*0.7+(G712+60)*0.2+(K712+50)*0.1</f>
        <v>17.200000000000003</v>
      </c>
      <c r="E712" s="33"/>
      <c r="F712" s="33" t="s">
        <v>1225</v>
      </c>
      <c r="G712" s="34">
        <v>1</v>
      </c>
      <c r="H712" s="33"/>
      <c r="I712" s="33"/>
      <c r="J712" s="33"/>
      <c r="K712" s="33"/>
      <c r="L712" s="7"/>
    </row>
    <row r="713" spans="1:12" ht="24.95" customHeight="1" outlineLevel="2">
      <c r="A713" s="20">
        <v>624</v>
      </c>
      <c r="B713" s="31" t="s">
        <v>54</v>
      </c>
      <c r="C713" s="32"/>
      <c r="D713" s="24">
        <f>(E713+I713)*0.7+(G713+60)*0.2+(K713+50)*0.1</f>
        <v>17.200000000000003</v>
      </c>
      <c r="E713" s="33"/>
      <c r="F713" s="33" t="s">
        <v>1227</v>
      </c>
      <c r="G713" s="34">
        <v>1</v>
      </c>
      <c r="H713" s="33"/>
      <c r="I713" s="33"/>
      <c r="J713" s="33"/>
      <c r="K713" s="33"/>
      <c r="L713" s="7"/>
    </row>
    <row r="714" spans="1:12" ht="24.95" customHeight="1" outlineLevel="2">
      <c r="A714" s="20">
        <v>625</v>
      </c>
      <c r="B714" s="31" t="s">
        <v>54</v>
      </c>
      <c r="C714" s="32"/>
      <c r="D714" s="24">
        <f>(E714+I714)*0.7+(G714+60)*0.2+(K714+50)*0.1</f>
        <v>16.899999999999999</v>
      </c>
      <c r="E714" s="33"/>
      <c r="F714" s="33" t="s">
        <v>26</v>
      </c>
      <c r="G714" s="34">
        <v>-0.5</v>
      </c>
      <c r="H714" s="33"/>
      <c r="I714" s="33"/>
      <c r="J714" s="33"/>
      <c r="K714" s="33"/>
      <c r="L714" s="7"/>
    </row>
    <row r="715" spans="1:12" ht="24.95" customHeight="1" outlineLevel="2" collapsed="1">
      <c r="A715" s="20">
        <v>626</v>
      </c>
      <c r="B715" s="31" t="s">
        <v>54</v>
      </c>
      <c r="C715" s="32"/>
      <c r="D715" s="24">
        <f>(E715+I715)*0.7+(G715+60)*0.2+(K715+50)*0.1</f>
        <v>17.200000000000003</v>
      </c>
      <c r="E715" s="33"/>
      <c r="F715" s="33" t="s">
        <v>1236</v>
      </c>
      <c r="G715" s="34">
        <v>1</v>
      </c>
      <c r="H715" s="33"/>
      <c r="I715" s="33"/>
      <c r="J715" s="33"/>
      <c r="K715" s="33"/>
      <c r="L715" s="7"/>
    </row>
    <row r="716" spans="1:12" ht="24.95" customHeight="1" outlineLevel="1">
      <c r="A716" s="20"/>
      <c r="B716" s="36" t="s">
        <v>1084</v>
      </c>
      <c r="C716" s="32">
        <f>SUBTOTAL(9,C707:C715)</f>
        <v>19008104</v>
      </c>
      <c r="D716" s="24">
        <f>(E716+I716)*0.7+(G716+60)*0.2+(K716+50)*0.1</f>
        <v>75.742000000000004</v>
      </c>
      <c r="E716" s="33">
        <f>SUBTOTAL(9,E707:E715)</f>
        <v>80.06</v>
      </c>
      <c r="F716" s="33"/>
      <c r="G716" s="34">
        <f>SUBTOTAL(9,G707:G715)</f>
        <v>7.5</v>
      </c>
      <c r="H716" s="33"/>
      <c r="I716" s="33">
        <f>SUBTOTAL(9,I707:I715)</f>
        <v>0</v>
      </c>
      <c r="J716" s="33"/>
      <c r="K716" s="33">
        <f>SUBTOTAL(9,K707:K715)</f>
        <v>12</v>
      </c>
      <c r="L716" s="7"/>
    </row>
    <row r="717" spans="1:12" ht="24.95" customHeight="1" outlineLevel="2">
      <c r="A717" s="20">
        <v>635</v>
      </c>
      <c r="B717" s="20" t="s">
        <v>870</v>
      </c>
      <c r="C717" s="20">
        <v>19008091</v>
      </c>
      <c r="D717" s="24">
        <f>(E717+I717)*0.7+(G717+60)*0.2+(K717+50)*0.1</f>
        <v>70.66</v>
      </c>
      <c r="E717" s="26">
        <v>75.8</v>
      </c>
      <c r="F717" s="20" t="s">
        <v>871</v>
      </c>
      <c r="G717" s="26">
        <v>2</v>
      </c>
      <c r="H717" s="20"/>
      <c r="I717" s="20"/>
      <c r="J717" s="20" t="s">
        <v>872</v>
      </c>
      <c r="K717" s="26">
        <v>2</v>
      </c>
      <c r="L717" s="7"/>
    </row>
    <row r="718" spans="1:12" ht="24.95" customHeight="1" outlineLevel="2">
      <c r="A718" s="20">
        <v>636</v>
      </c>
      <c r="B718" s="20" t="s">
        <v>870</v>
      </c>
      <c r="C718" s="20"/>
      <c r="D718" s="24">
        <f>(E718+I718)*0.7+(G718+60)*0.2+(K718+50)*0.1</f>
        <v>18.200000000000003</v>
      </c>
      <c r="E718" s="20"/>
      <c r="F718" s="20" t="s">
        <v>873</v>
      </c>
      <c r="G718" s="26">
        <v>2</v>
      </c>
      <c r="H718" s="20"/>
      <c r="I718" s="20"/>
      <c r="J718" s="20" t="s">
        <v>874</v>
      </c>
      <c r="K718" s="26">
        <v>8</v>
      </c>
      <c r="L718" s="7"/>
    </row>
    <row r="719" spans="1:12" ht="24.95" customHeight="1" outlineLevel="2">
      <c r="A719" s="20">
        <v>637</v>
      </c>
      <c r="B719" s="20" t="s">
        <v>870</v>
      </c>
      <c r="C719" s="20"/>
      <c r="D719" s="24">
        <f>(E719+I719)*0.7+(G719+60)*0.2+(K719+50)*0.1</f>
        <v>17.8</v>
      </c>
      <c r="E719" s="20"/>
      <c r="F719" s="20" t="s">
        <v>581</v>
      </c>
      <c r="G719" s="26">
        <v>3</v>
      </c>
      <c r="H719" s="20"/>
      <c r="I719" s="20"/>
      <c r="J719" s="20" t="s">
        <v>875</v>
      </c>
      <c r="K719" s="26">
        <v>2</v>
      </c>
      <c r="L719" s="7"/>
    </row>
    <row r="720" spans="1:12" ht="24.95" customHeight="1" outlineLevel="2">
      <c r="A720" s="20">
        <v>638</v>
      </c>
      <c r="B720" s="20" t="s">
        <v>870</v>
      </c>
      <c r="C720" s="20"/>
      <c r="D720" s="24">
        <f>(E720+I720)*0.7+(G720+60)*0.2+(K720+50)*0.1</f>
        <v>17.400000000000002</v>
      </c>
      <c r="E720" s="20"/>
      <c r="F720" s="20" t="s">
        <v>876</v>
      </c>
      <c r="G720" s="26">
        <v>1</v>
      </c>
      <c r="H720" s="20"/>
      <c r="I720" s="20"/>
      <c r="J720" s="20" t="s">
        <v>877</v>
      </c>
      <c r="K720" s="39">
        <v>2</v>
      </c>
      <c r="L720" s="7"/>
    </row>
    <row r="721" spans="1:12" ht="24.95" customHeight="1" outlineLevel="2">
      <c r="A721" s="20">
        <v>639</v>
      </c>
      <c r="B721" s="20" t="s">
        <v>870</v>
      </c>
      <c r="C721" s="20"/>
      <c r="D721" s="24">
        <f>(E721+I721)*0.7+(G721+60)*0.2+(K721+50)*0.1</f>
        <v>17.400000000000002</v>
      </c>
      <c r="E721" s="20"/>
      <c r="F721" s="20" t="s">
        <v>878</v>
      </c>
      <c r="G721" s="26">
        <v>1</v>
      </c>
      <c r="H721" s="20"/>
      <c r="I721" s="20"/>
      <c r="J721" s="20" t="s">
        <v>879</v>
      </c>
      <c r="K721" s="39">
        <v>2</v>
      </c>
      <c r="L721" s="7"/>
    </row>
    <row r="722" spans="1:12" ht="24.95" customHeight="1" outlineLevel="2" collapsed="1">
      <c r="A722" s="20">
        <v>640</v>
      </c>
      <c r="B722" s="20" t="s">
        <v>870</v>
      </c>
      <c r="C722" s="20"/>
      <c r="D722" s="24">
        <f>(E722+I722)*0.7+(G722+60)*0.2+(K722+50)*0.1</f>
        <v>17.400000000000002</v>
      </c>
      <c r="E722" s="20"/>
      <c r="F722" s="20" t="s">
        <v>880</v>
      </c>
      <c r="G722" s="26">
        <v>1</v>
      </c>
      <c r="H722" s="20"/>
      <c r="I722" s="20"/>
      <c r="J722" s="20" t="s">
        <v>881</v>
      </c>
      <c r="K722" s="26">
        <v>2</v>
      </c>
      <c r="L722" s="7"/>
    </row>
    <row r="723" spans="1:12" ht="24.95" customHeight="1" outlineLevel="2">
      <c r="A723" s="20">
        <v>641</v>
      </c>
      <c r="B723" s="20" t="s">
        <v>870</v>
      </c>
      <c r="C723" s="20"/>
      <c r="D723" s="24">
        <f>(E723+I723)*0.7+(G723+60)*0.2+(K723+50)*0.1</f>
        <v>17.200000000000003</v>
      </c>
      <c r="E723" s="20"/>
      <c r="F723" s="20" t="s">
        <v>882</v>
      </c>
      <c r="G723" s="26">
        <v>1</v>
      </c>
      <c r="H723" s="20"/>
      <c r="I723" s="20"/>
      <c r="J723" s="20"/>
      <c r="K723" s="20"/>
      <c r="L723" s="7"/>
    </row>
    <row r="724" spans="1:12" ht="24.95" customHeight="1" outlineLevel="2">
      <c r="A724" s="20">
        <v>642</v>
      </c>
      <c r="B724" s="20" t="s">
        <v>870</v>
      </c>
      <c r="C724" s="20"/>
      <c r="D724" s="24">
        <f>(E724+I724)*0.7+(G724+60)*0.2+(K724+50)*0.1</f>
        <v>17.200000000000003</v>
      </c>
      <c r="E724" s="20"/>
      <c r="F724" s="20" t="s">
        <v>883</v>
      </c>
      <c r="G724" s="26">
        <v>1</v>
      </c>
      <c r="H724" s="20"/>
      <c r="I724" s="20"/>
      <c r="J724" s="20"/>
      <c r="K724" s="20"/>
      <c r="L724" s="7"/>
    </row>
    <row r="725" spans="1:12" ht="24.95" customHeight="1" outlineLevel="2">
      <c r="A725" s="20">
        <v>643</v>
      </c>
      <c r="B725" s="20" t="s">
        <v>870</v>
      </c>
      <c r="C725" s="20"/>
      <c r="D725" s="24">
        <f>(E725+I725)*0.7+(G725+60)*0.2+(K725+50)*0.1</f>
        <v>17.200000000000003</v>
      </c>
      <c r="E725" s="20"/>
      <c r="F725" s="20" t="s">
        <v>884</v>
      </c>
      <c r="G725" s="26">
        <v>1</v>
      </c>
      <c r="H725" s="20"/>
      <c r="I725" s="20"/>
      <c r="J725" s="20"/>
      <c r="K725" s="22"/>
      <c r="L725" s="7"/>
    </row>
    <row r="726" spans="1:12" ht="24.95" customHeight="1" outlineLevel="2">
      <c r="A726" s="20">
        <v>644</v>
      </c>
      <c r="B726" s="20" t="s">
        <v>870</v>
      </c>
      <c r="C726" s="20"/>
      <c r="D726" s="24">
        <f>(E726+I726)*0.7+(G726+60)*0.2+(K726+50)*0.1</f>
        <v>17.200000000000003</v>
      </c>
      <c r="E726" s="20"/>
      <c r="F726" s="20" t="s">
        <v>885</v>
      </c>
      <c r="G726" s="26">
        <v>1</v>
      </c>
      <c r="H726" s="20"/>
      <c r="I726" s="20"/>
      <c r="J726" s="20"/>
      <c r="K726" s="22"/>
      <c r="L726" s="7"/>
    </row>
    <row r="727" spans="1:12" ht="24.95" customHeight="1" outlineLevel="2">
      <c r="A727" s="20">
        <v>645</v>
      </c>
      <c r="B727" s="20" t="s">
        <v>870</v>
      </c>
      <c r="C727" s="20"/>
      <c r="D727" s="24">
        <f>(E727+I727)*0.7+(G727+60)*0.2+(K727+50)*0.1</f>
        <v>17.200000000000003</v>
      </c>
      <c r="E727" s="20"/>
      <c r="F727" s="20" t="s">
        <v>886</v>
      </c>
      <c r="G727" s="26">
        <v>1</v>
      </c>
      <c r="H727" s="20"/>
      <c r="I727" s="20"/>
      <c r="J727" s="20"/>
      <c r="K727" s="22"/>
      <c r="L727" s="7"/>
    </row>
    <row r="728" spans="1:12" ht="24.95" customHeight="1" outlineLevel="2" collapsed="1">
      <c r="A728" s="20">
        <v>646</v>
      </c>
      <c r="B728" s="20" t="s">
        <v>870</v>
      </c>
      <c r="C728" s="20"/>
      <c r="D728" s="24">
        <f>(E728+I728)*0.7+(G728+60)*0.2+(K728+50)*0.1</f>
        <v>17.200000000000003</v>
      </c>
      <c r="E728" s="20"/>
      <c r="F728" s="20" t="s">
        <v>887</v>
      </c>
      <c r="G728" s="26">
        <v>1</v>
      </c>
      <c r="H728" s="20"/>
      <c r="I728" s="20"/>
      <c r="J728" s="20"/>
      <c r="K728" s="22"/>
      <c r="L728" s="7"/>
    </row>
    <row r="729" spans="1:12" ht="24.95" customHeight="1" outlineLevel="2">
      <c r="A729" s="20">
        <v>647</v>
      </c>
      <c r="B729" s="20" t="s">
        <v>870</v>
      </c>
      <c r="C729" s="20"/>
      <c r="D729" s="24">
        <f>(E729+I729)*0.7+(G729+60)*0.2+(K729+50)*0.1</f>
        <v>17.200000000000003</v>
      </c>
      <c r="E729" s="20"/>
      <c r="F729" s="20" t="s">
        <v>888</v>
      </c>
      <c r="G729" s="26">
        <v>1</v>
      </c>
      <c r="H729" s="20"/>
      <c r="I729" s="20"/>
      <c r="J729" s="20"/>
      <c r="K729" s="22"/>
      <c r="L729" s="7"/>
    </row>
    <row r="730" spans="1:12" ht="24.95" customHeight="1" outlineLevel="2">
      <c r="A730" s="20">
        <v>648</v>
      </c>
      <c r="B730" s="20" t="s">
        <v>870</v>
      </c>
      <c r="C730" s="20"/>
      <c r="D730" s="24">
        <f>(E730+I730)*0.7+(G730+60)*0.2+(K730+50)*0.1</f>
        <v>17.200000000000003</v>
      </c>
      <c r="E730" s="20"/>
      <c r="F730" s="20" t="s">
        <v>889</v>
      </c>
      <c r="G730" s="26">
        <v>1</v>
      </c>
      <c r="H730" s="20"/>
      <c r="I730" s="20"/>
      <c r="J730" s="20"/>
      <c r="K730" s="22"/>
      <c r="L730" s="7"/>
    </row>
    <row r="731" spans="1:12" ht="24.95" customHeight="1" outlineLevel="2">
      <c r="A731" s="20">
        <v>649</v>
      </c>
      <c r="B731" s="20" t="s">
        <v>870</v>
      </c>
      <c r="C731" s="20"/>
      <c r="D731" s="24">
        <f>(E731+I731)*0.7+(G731+60)*0.2+(K731+50)*0.1</f>
        <v>17.200000000000003</v>
      </c>
      <c r="E731" s="20"/>
      <c r="F731" s="20" t="s">
        <v>890</v>
      </c>
      <c r="G731" s="26">
        <v>1</v>
      </c>
      <c r="H731" s="20"/>
      <c r="I731" s="20"/>
      <c r="J731" s="45"/>
      <c r="K731" s="72"/>
      <c r="L731" s="7"/>
    </row>
    <row r="732" spans="1:12" ht="24.95" customHeight="1" outlineLevel="1">
      <c r="A732" s="20"/>
      <c r="B732" s="46" t="s">
        <v>1086</v>
      </c>
      <c r="C732" s="20">
        <f>SUBTOTAL(9,C717:C731)</f>
        <v>19008091</v>
      </c>
      <c r="D732" s="24">
        <f>(E732+I732)*0.7+(G732+60)*0.2+(K732+50)*0.1</f>
        <v>75.66</v>
      </c>
      <c r="E732" s="20">
        <f>SUBTOTAL(9,E717:E731)</f>
        <v>75.8</v>
      </c>
      <c r="F732" s="20"/>
      <c r="G732" s="26">
        <f>SUBTOTAL(9,G717:G731)</f>
        <v>19</v>
      </c>
      <c r="H732" s="20"/>
      <c r="I732" s="20">
        <f>SUBTOTAL(9,I717:I731)</f>
        <v>0</v>
      </c>
      <c r="J732" s="20"/>
      <c r="K732" s="22">
        <f>SUBTOTAL(9,K717:K731)</f>
        <v>18</v>
      </c>
      <c r="L732" s="7"/>
    </row>
    <row r="733" spans="1:12" ht="24.95" customHeight="1" outlineLevel="2">
      <c r="A733" s="20">
        <v>659</v>
      </c>
      <c r="B733" s="75" t="s">
        <v>891</v>
      </c>
      <c r="C733" s="20">
        <v>19008064</v>
      </c>
      <c r="D733" s="24">
        <f>(E733+I733)*0.7+(G733+60)*0.2+(K733+50)*0.1</f>
        <v>72.632000000000005</v>
      </c>
      <c r="E733" s="26">
        <v>77.760000000000005</v>
      </c>
      <c r="F733" s="20" t="s">
        <v>582</v>
      </c>
      <c r="G733" s="26">
        <v>2</v>
      </c>
      <c r="H733" s="20"/>
      <c r="I733" s="20"/>
      <c r="J733" s="20" t="s">
        <v>554</v>
      </c>
      <c r="K733" s="26">
        <v>8</v>
      </c>
      <c r="L733" s="7"/>
    </row>
    <row r="734" spans="1:12" ht="24.95" customHeight="1" outlineLevel="2">
      <c r="A734" s="20">
        <v>660</v>
      </c>
      <c r="B734" s="75" t="s">
        <v>891</v>
      </c>
      <c r="C734" s="20"/>
      <c r="D734" s="24">
        <f>(E734+I734)*0.7+(G734+60)*0.2+(K734+50)*0.1</f>
        <v>17.400000000000002</v>
      </c>
      <c r="E734" s="20"/>
      <c r="F734" s="20" t="s">
        <v>892</v>
      </c>
      <c r="G734" s="26">
        <v>1</v>
      </c>
      <c r="H734" s="20"/>
      <c r="I734" s="20"/>
      <c r="J734" s="20" t="s">
        <v>893</v>
      </c>
      <c r="K734" s="26">
        <v>2</v>
      </c>
      <c r="L734" s="7"/>
    </row>
    <row r="735" spans="1:12" ht="24.95" customHeight="1" outlineLevel="2">
      <c r="A735" s="20">
        <v>661</v>
      </c>
      <c r="B735" s="75" t="s">
        <v>891</v>
      </c>
      <c r="C735" s="20"/>
      <c r="D735" s="24">
        <f>(E735+I735)*0.7+(G735+60)*0.2+(K735+50)*0.1</f>
        <v>17.400000000000002</v>
      </c>
      <c r="E735" s="20"/>
      <c r="F735" s="20" t="s">
        <v>894</v>
      </c>
      <c r="G735" s="26">
        <v>1</v>
      </c>
      <c r="H735" s="20"/>
      <c r="I735" s="20"/>
      <c r="J735" s="20" t="s">
        <v>895</v>
      </c>
      <c r="K735" s="26">
        <v>2</v>
      </c>
      <c r="L735" s="7"/>
    </row>
    <row r="736" spans="1:12" ht="24.95" customHeight="1" outlineLevel="2">
      <c r="A736" s="20">
        <v>662</v>
      </c>
      <c r="B736" s="75" t="s">
        <v>891</v>
      </c>
      <c r="C736" s="20"/>
      <c r="D736" s="24">
        <f>(E736+I736)*0.7+(G736+60)*0.2+(K736+50)*0.1</f>
        <v>17.400000000000002</v>
      </c>
      <c r="E736" s="20"/>
      <c r="F736" s="20" t="s">
        <v>896</v>
      </c>
      <c r="G736" s="26">
        <v>1</v>
      </c>
      <c r="H736" s="20"/>
      <c r="I736" s="20"/>
      <c r="J736" s="20" t="s">
        <v>897</v>
      </c>
      <c r="K736" s="26">
        <v>2</v>
      </c>
      <c r="L736" s="7"/>
    </row>
    <row r="737" spans="1:12" ht="24.95" customHeight="1" outlineLevel="2">
      <c r="A737" s="20">
        <v>663</v>
      </c>
      <c r="B737" s="75" t="s">
        <v>891</v>
      </c>
      <c r="C737" s="20"/>
      <c r="D737" s="24">
        <f>(E737+I737)*0.7+(G737+60)*0.2+(K737+50)*0.1</f>
        <v>17.400000000000002</v>
      </c>
      <c r="E737" s="20"/>
      <c r="F737" s="20" t="s">
        <v>898</v>
      </c>
      <c r="G737" s="26">
        <v>1</v>
      </c>
      <c r="H737" s="20"/>
      <c r="I737" s="20"/>
      <c r="J737" s="20" t="s">
        <v>899</v>
      </c>
      <c r="K737" s="26">
        <v>2</v>
      </c>
      <c r="L737" s="7"/>
    </row>
    <row r="738" spans="1:12" ht="24.95" customHeight="1" outlineLevel="2">
      <c r="A738" s="20">
        <v>664</v>
      </c>
      <c r="B738" s="75" t="s">
        <v>891</v>
      </c>
      <c r="C738" s="20"/>
      <c r="D738" s="24">
        <f>(E738+I738)*0.7+(G738+60)*0.2+(K738+50)*0.1</f>
        <v>17.200000000000003</v>
      </c>
      <c r="E738" s="20"/>
      <c r="F738" s="20" t="s">
        <v>900</v>
      </c>
      <c r="G738" s="26">
        <v>1</v>
      </c>
      <c r="H738" s="20"/>
      <c r="I738" s="20"/>
      <c r="J738" s="20"/>
      <c r="K738" s="22"/>
      <c r="L738" s="7"/>
    </row>
    <row r="739" spans="1:12" ht="24.95" customHeight="1" outlineLevel="2">
      <c r="A739" s="20">
        <v>665</v>
      </c>
      <c r="B739" s="75" t="s">
        <v>891</v>
      </c>
      <c r="C739" s="20"/>
      <c r="D739" s="24">
        <f>(E739+I739)*0.7+(G739+60)*0.2+(K739+50)*0.1</f>
        <v>17.200000000000003</v>
      </c>
      <c r="E739" s="20"/>
      <c r="F739" s="20" t="s">
        <v>901</v>
      </c>
      <c r="G739" s="26">
        <v>1</v>
      </c>
      <c r="H739" s="20"/>
      <c r="I739" s="20"/>
      <c r="J739" s="20"/>
      <c r="K739" s="22"/>
      <c r="L739" s="7"/>
    </row>
    <row r="740" spans="1:12" ht="24.95" customHeight="1" outlineLevel="2" collapsed="1">
      <c r="A740" s="20">
        <v>666</v>
      </c>
      <c r="B740" s="75" t="s">
        <v>891</v>
      </c>
      <c r="C740" s="20"/>
      <c r="D740" s="24">
        <f>(E740+I740)*0.7+(G740+60)*0.2+(K740+50)*0.1</f>
        <v>17.200000000000003</v>
      </c>
      <c r="E740" s="20"/>
      <c r="F740" s="20" t="s">
        <v>902</v>
      </c>
      <c r="G740" s="26">
        <v>1</v>
      </c>
      <c r="H740" s="20"/>
      <c r="I740" s="20"/>
      <c r="J740" s="20"/>
      <c r="K740" s="72"/>
      <c r="L740" s="7"/>
    </row>
    <row r="741" spans="1:12" ht="24.95" customHeight="1" outlineLevel="2">
      <c r="A741" s="20">
        <v>667</v>
      </c>
      <c r="B741" s="75" t="s">
        <v>891</v>
      </c>
      <c r="C741" s="20"/>
      <c r="D741" s="24">
        <f>(E741+I741)*0.7+(G741+60)*0.2+(K741+50)*0.1</f>
        <v>17.200000000000003</v>
      </c>
      <c r="E741" s="20"/>
      <c r="F741" s="20" t="s">
        <v>903</v>
      </c>
      <c r="G741" s="26">
        <v>1</v>
      </c>
      <c r="H741" s="20"/>
      <c r="I741" s="20"/>
      <c r="J741" s="20"/>
      <c r="K741" s="72"/>
      <c r="L741" s="7"/>
    </row>
    <row r="742" spans="1:12" ht="24.95" customHeight="1" outlineLevel="2">
      <c r="A742" s="20">
        <v>668</v>
      </c>
      <c r="B742" s="75" t="s">
        <v>891</v>
      </c>
      <c r="C742" s="20"/>
      <c r="D742" s="24">
        <f>(E742+I742)*0.7+(G742+60)*0.2+(K742+50)*0.1</f>
        <v>17.200000000000003</v>
      </c>
      <c r="E742" s="20"/>
      <c r="F742" s="20" t="s">
        <v>904</v>
      </c>
      <c r="G742" s="26">
        <v>1</v>
      </c>
      <c r="H742" s="20"/>
      <c r="I742" s="20"/>
      <c r="J742" s="20"/>
      <c r="K742" s="22"/>
      <c r="L742" s="7"/>
    </row>
    <row r="743" spans="1:12" ht="24.95" customHeight="1" outlineLevel="2">
      <c r="A743" s="20">
        <v>669</v>
      </c>
      <c r="B743" s="75" t="s">
        <v>891</v>
      </c>
      <c r="C743" s="20"/>
      <c r="D743" s="24">
        <f>(E743+I743)*0.7+(G743+60)*0.2+(K743+50)*0.1</f>
        <v>17.200000000000003</v>
      </c>
      <c r="E743" s="20"/>
      <c r="F743" s="20" t="s">
        <v>905</v>
      </c>
      <c r="G743" s="26">
        <v>1</v>
      </c>
      <c r="H743" s="20"/>
      <c r="I743" s="20"/>
      <c r="J743" s="20"/>
      <c r="K743" s="22"/>
      <c r="L743" s="7"/>
    </row>
    <row r="744" spans="1:12" ht="24.95" customHeight="1" outlineLevel="2">
      <c r="A744" s="20">
        <v>670</v>
      </c>
      <c r="B744" s="75" t="s">
        <v>891</v>
      </c>
      <c r="C744" s="20"/>
      <c r="D744" s="24">
        <f>(E744+I744)*0.7+(G744+60)*0.2+(K744+50)*0.1</f>
        <v>17.200000000000003</v>
      </c>
      <c r="E744" s="20"/>
      <c r="F744" s="20" t="s">
        <v>906</v>
      </c>
      <c r="G744" s="26">
        <v>1</v>
      </c>
      <c r="H744" s="20"/>
      <c r="I744" s="20"/>
      <c r="J744" s="20"/>
      <c r="K744" s="22"/>
      <c r="L744" s="7"/>
    </row>
    <row r="745" spans="1:12" ht="24.95" customHeight="1" outlineLevel="1">
      <c r="A745" s="20"/>
      <c r="B745" s="76" t="s">
        <v>1088</v>
      </c>
      <c r="C745" s="20">
        <f>SUBTOTAL(9,C733:C744)</f>
        <v>19008064</v>
      </c>
      <c r="D745" s="24">
        <f>(E745+I745)*0.7+(G745+60)*0.2+(K745+50)*0.1</f>
        <v>75.632000000000005</v>
      </c>
      <c r="E745" s="20">
        <f>SUBTOTAL(9,E733:E744)</f>
        <v>77.760000000000005</v>
      </c>
      <c r="F745" s="20"/>
      <c r="G745" s="26">
        <f>SUBTOTAL(9,G733:G744)</f>
        <v>13</v>
      </c>
      <c r="H745" s="20"/>
      <c r="I745" s="20">
        <f>SUBTOTAL(9,I733:I744)</f>
        <v>0</v>
      </c>
      <c r="J745" s="20"/>
      <c r="K745" s="22">
        <f>SUBTOTAL(9,K733:K744)</f>
        <v>16</v>
      </c>
      <c r="L745" s="7"/>
    </row>
    <row r="746" spans="1:12" ht="24.95" customHeight="1" outlineLevel="2">
      <c r="A746" s="20">
        <v>671</v>
      </c>
      <c r="B746" s="31" t="s">
        <v>55</v>
      </c>
      <c r="C746" s="32">
        <v>19008080</v>
      </c>
      <c r="D746" s="24">
        <f>(E746+I746)*0.7+(G746+60)*0.2+(K746+50)*0.1</f>
        <v>72.746999999999986</v>
      </c>
      <c r="E746" s="26">
        <v>78.209999999999994</v>
      </c>
      <c r="F746" s="33" t="s">
        <v>1284</v>
      </c>
      <c r="G746" s="34">
        <v>1</v>
      </c>
      <c r="H746" s="33"/>
      <c r="I746" s="33"/>
      <c r="J746" s="77" t="s">
        <v>1220</v>
      </c>
      <c r="K746" s="78">
        <v>8</v>
      </c>
      <c r="L746" s="7"/>
    </row>
    <row r="747" spans="1:12" ht="24.95" customHeight="1" outlineLevel="2">
      <c r="A747" s="20">
        <v>672</v>
      </c>
      <c r="B747" s="31" t="s">
        <v>55</v>
      </c>
      <c r="C747" s="32"/>
      <c r="D747" s="24">
        <f>(E747+I747)*0.7+(G747+60)*0.2+(K747+50)*0.1</f>
        <v>17.400000000000002</v>
      </c>
      <c r="E747" s="33"/>
      <c r="F747" s="33" t="s">
        <v>56</v>
      </c>
      <c r="G747" s="34">
        <v>1</v>
      </c>
      <c r="H747" s="33"/>
      <c r="I747" s="33"/>
      <c r="J747" s="77" t="s">
        <v>1286</v>
      </c>
      <c r="K747" s="78">
        <v>2</v>
      </c>
      <c r="L747" s="7"/>
    </row>
    <row r="748" spans="1:12" ht="24.95" customHeight="1" outlineLevel="2">
      <c r="A748" s="20">
        <v>673</v>
      </c>
      <c r="B748" s="31" t="s">
        <v>55</v>
      </c>
      <c r="C748" s="32"/>
      <c r="D748" s="24">
        <f>(E748+I748)*0.7+(G748+60)*0.2+(K748+50)*0.1</f>
        <v>17.400000000000002</v>
      </c>
      <c r="E748" s="33"/>
      <c r="F748" s="33" t="s">
        <v>30</v>
      </c>
      <c r="G748" s="34">
        <v>1</v>
      </c>
      <c r="H748" s="33"/>
      <c r="I748" s="33"/>
      <c r="J748" s="77" t="s">
        <v>57</v>
      </c>
      <c r="K748" s="78">
        <v>2</v>
      </c>
      <c r="L748" s="7"/>
    </row>
    <row r="749" spans="1:12" ht="24.95" customHeight="1" outlineLevel="2">
      <c r="A749" s="20">
        <v>674</v>
      </c>
      <c r="B749" s="31" t="s">
        <v>55</v>
      </c>
      <c r="C749" s="32"/>
      <c r="D749" s="24">
        <f>(E749+I749)*0.7+(G749+60)*0.2+(K749+50)*0.1</f>
        <v>17.200000000000003</v>
      </c>
      <c r="E749" s="33"/>
      <c r="F749" s="33" t="s">
        <v>1249</v>
      </c>
      <c r="G749" s="34">
        <v>1</v>
      </c>
      <c r="H749" s="33"/>
      <c r="I749" s="33"/>
      <c r="J749" s="79"/>
      <c r="K749" s="80"/>
      <c r="L749" s="7"/>
    </row>
    <row r="750" spans="1:12" ht="24.95" customHeight="1" outlineLevel="2" collapsed="1">
      <c r="A750" s="20">
        <v>675</v>
      </c>
      <c r="B750" s="31" t="s">
        <v>55</v>
      </c>
      <c r="C750" s="32"/>
      <c r="D750" s="24">
        <f>(E750+I750)*0.7+(G750+60)*0.2+(K750+50)*0.1</f>
        <v>17.399999999999999</v>
      </c>
      <c r="E750" s="33"/>
      <c r="F750" s="33" t="s">
        <v>58</v>
      </c>
      <c r="G750" s="34">
        <v>2</v>
      </c>
      <c r="H750" s="33"/>
      <c r="I750" s="33"/>
      <c r="J750" s="79"/>
      <c r="K750" s="80"/>
      <c r="L750" s="7"/>
    </row>
    <row r="751" spans="1:12" ht="24.95" customHeight="1" outlineLevel="2">
      <c r="A751" s="20">
        <v>676</v>
      </c>
      <c r="B751" s="31" t="s">
        <v>55</v>
      </c>
      <c r="C751" s="32"/>
      <c r="D751" s="24">
        <f>(E751+I751)*0.7+(G751+60)*0.2+(K751+50)*0.1</f>
        <v>17.200000000000003</v>
      </c>
      <c r="E751" s="33"/>
      <c r="F751" s="33" t="s">
        <v>1219</v>
      </c>
      <c r="G751" s="34">
        <v>1</v>
      </c>
      <c r="H751" s="33"/>
      <c r="I751" s="33"/>
      <c r="J751" s="33"/>
      <c r="K751" s="33"/>
      <c r="L751" s="7"/>
    </row>
    <row r="752" spans="1:12" ht="24.95" customHeight="1" outlineLevel="2">
      <c r="A752" s="20">
        <v>677</v>
      </c>
      <c r="B752" s="31" t="s">
        <v>55</v>
      </c>
      <c r="C752" s="32"/>
      <c r="D752" s="24">
        <f>(E752+I752)*0.7+(G752+60)*0.2+(K752+50)*0.1</f>
        <v>17.200000000000003</v>
      </c>
      <c r="E752" s="33"/>
      <c r="F752" s="33" t="s">
        <v>1221</v>
      </c>
      <c r="G752" s="34">
        <v>1</v>
      </c>
      <c r="H752" s="33"/>
      <c r="I752" s="33"/>
      <c r="J752" s="33"/>
      <c r="K752" s="33"/>
      <c r="L752" s="7"/>
    </row>
    <row r="753" spans="1:12" ht="24.95" customHeight="1" outlineLevel="2">
      <c r="A753" s="20">
        <v>678</v>
      </c>
      <c r="B753" s="31" t="s">
        <v>55</v>
      </c>
      <c r="C753" s="32"/>
      <c r="D753" s="24">
        <f>(E753+I753)*0.7+(G753+60)*0.2+(K753+50)*0.1</f>
        <v>17.200000000000003</v>
      </c>
      <c r="E753" s="33"/>
      <c r="F753" s="33" t="s">
        <v>1223</v>
      </c>
      <c r="G753" s="34">
        <v>1</v>
      </c>
      <c r="H753" s="33"/>
      <c r="I753" s="33"/>
      <c r="J753" s="33"/>
      <c r="K753" s="33"/>
      <c r="L753" s="7"/>
    </row>
    <row r="754" spans="1:12" ht="24.95" customHeight="1" outlineLevel="2">
      <c r="A754" s="20">
        <v>679</v>
      </c>
      <c r="B754" s="31" t="s">
        <v>55</v>
      </c>
      <c r="C754" s="32"/>
      <c r="D754" s="24">
        <f>(E754+I754)*0.7+(G754+60)*0.2+(K754+50)*0.1</f>
        <v>17.200000000000003</v>
      </c>
      <c r="E754" s="33"/>
      <c r="F754" s="33" t="s">
        <v>1225</v>
      </c>
      <c r="G754" s="34">
        <v>1</v>
      </c>
      <c r="H754" s="33"/>
      <c r="I754" s="33"/>
      <c r="J754" s="33"/>
      <c r="K754" s="33"/>
      <c r="L754" s="7"/>
    </row>
    <row r="755" spans="1:12" ht="24.95" customHeight="1" outlineLevel="2" collapsed="1">
      <c r="A755" s="20">
        <v>680</v>
      </c>
      <c r="B755" s="31" t="s">
        <v>55</v>
      </c>
      <c r="C755" s="32"/>
      <c r="D755" s="24">
        <f>(E755+I755)*0.7+(G755+60)*0.2+(K755+50)*0.1</f>
        <v>17.200000000000003</v>
      </c>
      <c r="E755" s="33"/>
      <c r="F755" s="33" t="s">
        <v>1227</v>
      </c>
      <c r="G755" s="34">
        <v>1</v>
      </c>
      <c r="H755" s="33"/>
      <c r="I755" s="33"/>
      <c r="J755" s="33"/>
      <c r="K755" s="33"/>
      <c r="L755" s="7"/>
    </row>
    <row r="756" spans="1:12" ht="24.95" customHeight="1" outlineLevel="2">
      <c r="A756" s="20">
        <v>681</v>
      </c>
      <c r="B756" s="31" t="s">
        <v>55</v>
      </c>
      <c r="C756" s="32"/>
      <c r="D756" s="24">
        <f>(E756+I756)*0.7+(G756+60)*0.2+(K756+50)*0.1</f>
        <v>17.200000000000003</v>
      </c>
      <c r="E756" s="33"/>
      <c r="F756" s="33" t="s">
        <v>1236</v>
      </c>
      <c r="G756" s="34">
        <v>1</v>
      </c>
      <c r="H756" s="33"/>
      <c r="I756" s="33"/>
      <c r="J756" s="33"/>
      <c r="K756" s="33"/>
      <c r="L756" s="7"/>
    </row>
    <row r="757" spans="1:12" ht="24.95" customHeight="1" outlineLevel="1">
      <c r="A757" s="20"/>
      <c r="B757" s="36" t="s">
        <v>1089</v>
      </c>
      <c r="C757" s="32">
        <f>SUBTOTAL(9,C746:C756)</f>
        <v>19008080</v>
      </c>
      <c r="D757" s="24">
        <f>(E757+I757)*0.7+(G757+60)*0.2+(K757+50)*0.1</f>
        <v>75.346999999999994</v>
      </c>
      <c r="E757" s="33">
        <f>SUBTOTAL(9,E746:E756)</f>
        <v>78.209999999999994</v>
      </c>
      <c r="F757" s="33"/>
      <c r="G757" s="34">
        <f>SUBTOTAL(9,G746:G756)</f>
        <v>12</v>
      </c>
      <c r="H757" s="33"/>
      <c r="I757" s="33">
        <f>SUBTOTAL(9,I746:I756)</f>
        <v>0</v>
      </c>
      <c r="J757" s="33"/>
      <c r="K757" s="33">
        <f>SUBTOTAL(9,K746:K756)</f>
        <v>12</v>
      </c>
      <c r="L757" s="7"/>
    </row>
    <row r="758" spans="1:12" ht="24.95" customHeight="1" outlineLevel="2">
      <c r="A758" s="20">
        <v>705</v>
      </c>
      <c r="B758" s="37" t="s">
        <v>404</v>
      </c>
      <c r="C758" s="37">
        <v>19008084</v>
      </c>
      <c r="D758" s="24">
        <f>(E758+I758)*0.7+(G758+60)*0.2+(K758+50)*0.1</f>
        <v>73.469999999999985</v>
      </c>
      <c r="E758" s="26">
        <v>78.099999999999994</v>
      </c>
      <c r="F758" s="37" t="s">
        <v>405</v>
      </c>
      <c r="G758" s="39">
        <v>5</v>
      </c>
      <c r="H758" s="37"/>
      <c r="I758" s="38"/>
      <c r="J758" s="37" t="s">
        <v>406</v>
      </c>
      <c r="K758" s="41">
        <v>8</v>
      </c>
      <c r="L758" s="7"/>
    </row>
    <row r="759" spans="1:12" ht="24.95" customHeight="1" outlineLevel="2">
      <c r="A759" s="20">
        <v>706</v>
      </c>
      <c r="B759" s="37" t="s">
        <v>404</v>
      </c>
      <c r="C759" s="37"/>
      <c r="D759" s="24">
        <f>(E759+I759)*0.7+(G759+60)*0.2+(K759+50)*0.1</f>
        <v>17.900000000000002</v>
      </c>
      <c r="E759" s="37"/>
      <c r="F759" s="37" t="s">
        <v>407</v>
      </c>
      <c r="G759" s="39">
        <v>1</v>
      </c>
      <c r="H759" s="37"/>
      <c r="I759" s="38"/>
      <c r="J759" s="37" t="s">
        <v>145</v>
      </c>
      <c r="K759" s="41">
        <v>7</v>
      </c>
      <c r="L759" s="7"/>
    </row>
    <row r="760" spans="1:12" ht="24.95" customHeight="1" outlineLevel="2" collapsed="1">
      <c r="A760" s="20">
        <v>707</v>
      </c>
      <c r="B760" s="37" t="s">
        <v>404</v>
      </c>
      <c r="C760" s="37"/>
      <c r="D760" s="24">
        <f>(E760+I760)*0.7+(G760+60)*0.2+(K760+50)*0.1</f>
        <v>17.399999999999999</v>
      </c>
      <c r="E760" s="37"/>
      <c r="F760" s="37" t="s">
        <v>587</v>
      </c>
      <c r="G760" s="39">
        <v>2</v>
      </c>
      <c r="H760" s="37"/>
      <c r="I760" s="38"/>
      <c r="J760" s="20"/>
      <c r="K760" s="22"/>
      <c r="L760" s="7"/>
    </row>
    <row r="761" spans="1:12" ht="24.95" customHeight="1" outlineLevel="2">
      <c r="A761" s="20">
        <v>708</v>
      </c>
      <c r="B761" s="37" t="s">
        <v>404</v>
      </c>
      <c r="C761" s="37"/>
      <c r="D761" s="24">
        <f>(E761+I761)*0.7+(G761+60)*0.2+(K761+50)*0.1</f>
        <v>17.200000000000003</v>
      </c>
      <c r="E761" s="37"/>
      <c r="F761" s="37" t="s">
        <v>408</v>
      </c>
      <c r="G761" s="39">
        <v>1</v>
      </c>
      <c r="H761" s="37"/>
      <c r="I761" s="38"/>
      <c r="J761" s="37"/>
      <c r="K761" s="39"/>
      <c r="L761" s="7"/>
    </row>
    <row r="762" spans="1:12" ht="24.95" customHeight="1" outlineLevel="2">
      <c r="A762" s="20">
        <v>709</v>
      </c>
      <c r="B762" s="37" t="s">
        <v>404</v>
      </c>
      <c r="C762" s="37"/>
      <c r="D762" s="24">
        <f>(E762+I762)*0.7+(G762+60)*0.2+(K762+50)*0.1</f>
        <v>17.200000000000003</v>
      </c>
      <c r="E762" s="37"/>
      <c r="F762" s="37" t="s">
        <v>409</v>
      </c>
      <c r="G762" s="39">
        <v>1</v>
      </c>
      <c r="H762" s="37"/>
      <c r="I762" s="38"/>
      <c r="J762" s="20"/>
      <c r="K762" s="22"/>
      <c r="L762" s="7"/>
    </row>
    <row r="763" spans="1:12" ht="24.95" customHeight="1" outlineLevel="1">
      <c r="A763" s="20"/>
      <c r="B763" s="44" t="s">
        <v>1093</v>
      </c>
      <c r="C763" s="37">
        <f>SUBTOTAL(9,C758:C762)</f>
        <v>19008084</v>
      </c>
      <c r="D763" s="24">
        <f>(E763+I763)*0.7+(G763+60)*0.2+(K763+50)*0.1</f>
        <v>75.169999999999987</v>
      </c>
      <c r="E763" s="37">
        <f>SUBTOTAL(9,E758:E762)</f>
        <v>78.099999999999994</v>
      </c>
      <c r="F763" s="37"/>
      <c r="G763" s="39">
        <f>SUBTOTAL(9,G758:G762)</f>
        <v>10</v>
      </c>
      <c r="H763" s="37"/>
      <c r="I763" s="38">
        <f>SUBTOTAL(9,I758:I762)</f>
        <v>0</v>
      </c>
      <c r="J763" s="20"/>
      <c r="K763" s="22">
        <f>SUBTOTAL(9,K758:K762)</f>
        <v>15</v>
      </c>
      <c r="L763" s="7"/>
    </row>
    <row r="764" spans="1:12" ht="24.95" customHeight="1" outlineLevel="2">
      <c r="A764" s="20">
        <v>700</v>
      </c>
      <c r="B764" s="48" t="s">
        <v>396</v>
      </c>
      <c r="C764" s="39">
        <v>19008039</v>
      </c>
      <c r="D764" s="24">
        <f>(E764+I764)*0.7+(G764+60)*0.2+(K764+50)*0.1</f>
        <v>73.749999999999986</v>
      </c>
      <c r="E764" s="26">
        <v>78.5</v>
      </c>
      <c r="F764" s="48" t="s">
        <v>397</v>
      </c>
      <c r="G764" s="39">
        <v>5</v>
      </c>
      <c r="H764" s="48"/>
      <c r="I764" s="48"/>
      <c r="J764" s="48" t="s">
        <v>274</v>
      </c>
      <c r="K764" s="81">
        <v>8</v>
      </c>
      <c r="L764" s="7"/>
    </row>
    <row r="765" spans="1:12" ht="24.95" customHeight="1" outlineLevel="2">
      <c r="A765" s="20">
        <v>701</v>
      </c>
      <c r="B765" s="48" t="s">
        <v>396</v>
      </c>
      <c r="C765" s="48"/>
      <c r="D765" s="24">
        <f>(E765+I765)*0.7+(G765+60)*0.2+(K765+50)*0.1</f>
        <v>17.400000000000002</v>
      </c>
      <c r="E765" s="48"/>
      <c r="F765" s="48" t="s">
        <v>376</v>
      </c>
      <c r="G765" s="39">
        <v>1</v>
      </c>
      <c r="H765" s="48"/>
      <c r="I765" s="48"/>
      <c r="J765" s="70" t="s">
        <v>398</v>
      </c>
      <c r="K765" s="110">
        <v>2</v>
      </c>
      <c r="L765" s="7"/>
    </row>
    <row r="766" spans="1:12" ht="24.95" customHeight="1" outlineLevel="2" collapsed="1">
      <c r="A766" s="20">
        <v>702</v>
      </c>
      <c r="B766" s="48" t="s">
        <v>396</v>
      </c>
      <c r="C766" s="48"/>
      <c r="D766" s="24">
        <f>(E766+I766)*0.7+(G766+60)*0.2+(K766+50)*0.1</f>
        <v>17.3</v>
      </c>
      <c r="E766" s="48"/>
      <c r="F766" s="48" t="s">
        <v>399</v>
      </c>
      <c r="G766" s="39">
        <v>1</v>
      </c>
      <c r="H766" s="48"/>
      <c r="I766" s="48"/>
      <c r="J766" s="70" t="s">
        <v>400</v>
      </c>
      <c r="K766" s="110">
        <v>1</v>
      </c>
      <c r="L766" s="10"/>
    </row>
    <row r="767" spans="1:12" ht="24.95" customHeight="1" outlineLevel="2" collapsed="1">
      <c r="A767" s="20">
        <v>703</v>
      </c>
      <c r="B767" s="48" t="s">
        <v>396</v>
      </c>
      <c r="C767" s="48"/>
      <c r="D767" s="24">
        <f>(E767+I767)*0.7+(G767+60)*0.2+(K767+50)*0.1</f>
        <v>17.5</v>
      </c>
      <c r="E767" s="48"/>
      <c r="F767" s="48" t="s">
        <v>401</v>
      </c>
      <c r="G767" s="39">
        <v>1</v>
      </c>
      <c r="H767" s="48"/>
      <c r="I767" s="48"/>
      <c r="J767" s="48" t="s">
        <v>402</v>
      </c>
      <c r="K767" s="81">
        <v>3</v>
      </c>
      <c r="L767" s="10"/>
    </row>
    <row r="768" spans="1:12" ht="24.95" customHeight="1" outlineLevel="2">
      <c r="A768" s="20">
        <v>704</v>
      </c>
      <c r="B768" s="48" t="s">
        <v>396</v>
      </c>
      <c r="C768" s="48"/>
      <c r="D768" s="24">
        <f>(E768+I768)*0.7+(G768+60)*0.2+(K768+50)*0.1</f>
        <v>17.200000000000003</v>
      </c>
      <c r="E768" s="48"/>
      <c r="F768" s="48" t="s">
        <v>403</v>
      </c>
      <c r="G768" s="39">
        <v>1</v>
      </c>
      <c r="H768" s="48"/>
      <c r="I768" s="48"/>
      <c r="J768" s="48"/>
      <c r="K768" s="81"/>
      <c r="L768" s="11"/>
    </row>
    <row r="769" spans="1:12" ht="24.95" customHeight="1" outlineLevel="1">
      <c r="A769" s="20"/>
      <c r="B769" s="46" t="s">
        <v>1092</v>
      </c>
      <c r="C769" s="48">
        <f>SUBTOTAL(9,C764:C768)</f>
        <v>19008039</v>
      </c>
      <c r="D769" s="24">
        <f>(E769+I769)*0.7+(G769+60)*0.2+(K769+50)*0.1</f>
        <v>75.150000000000006</v>
      </c>
      <c r="E769" s="48">
        <f>SUBTOTAL(9,E764:E768)</f>
        <v>78.5</v>
      </c>
      <c r="F769" s="48"/>
      <c r="G769" s="39">
        <f>SUBTOTAL(9,G764:G768)</f>
        <v>9</v>
      </c>
      <c r="H769" s="48"/>
      <c r="I769" s="48">
        <f>SUBTOTAL(9,I764:I768)</f>
        <v>0</v>
      </c>
      <c r="J769" s="48"/>
      <c r="K769" s="81">
        <f>SUBTOTAL(9,K764:K768)</f>
        <v>14</v>
      </c>
      <c r="L769" s="11"/>
    </row>
    <row r="770" spans="1:12" ht="24.95" customHeight="1" outlineLevel="2">
      <c r="A770" s="20">
        <v>723</v>
      </c>
      <c r="B770" s="48" t="s">
        <v>938</v>
      </c>
      <c r="C770" s="48">
        <v>19008055</v>
      </c>
      <c r="D770" s="24">
        <f>(E770+I770)*0.7+(G770+60)*0.2+(K770+50)*0.1</f>
        <v>71.69</v>
      </c>
      <c r="E770" s="26">
        <v>76.7</v>
      </c>
      <c r="F770" s="48" t="s">
        <v>939</v>
      </c>
      <c r="G770" s="39">
        <v>1</v>
      </c>
      <c r="H770" s="20"/>
      <c r="I770" s="20"/>
      <c r="J770" s="48" t="s">
        <v>554</v>
      </c>
      <c r="K770" s="39">
        <v>8</v>
      </c>
      <c r="L770" s="11"/>
    </row>
    <row r="771" spans="1:12" ht="24.95" customHeight="1" outlineLevel="2">
      <c r="A771" s="20">
        <v>724</v>
      </c>
      <c r="B771" s="48" t="s">
        <v>938</v>
      </c>
      <c r="C771" s="20"/>
      <c r="D771" s="24">
        <f>(E771+I771)*0.7+(G771+60)*0.2+(K771+50)*0.1</f>
        <v>17.400000000000002</v>
      </c>
      <c r="E771" s="20"/>
      <c r="F771" s="48" t="s">
        <v>940</v>
      </c>
      <c r="G771" s="39">
        <v>1</v>
      </c>
      <c r="H771" s="20"/>
      <c r="I771" s="20"/>
      <c r="J771" s="48" t="s">
        <v>941</v>
      </c>
      <c r="K771" s="39">
        <v>2</v>
      </c>
      <c r="L771" s="11"/>
    </row>
    <row r="772" spans="1:12" ht="24.95" customHeight="1" outlineLevel="2" collapsed="1">
      <c r="A772" s="20">
        <v>725</v>
      </c>
      <c r="B772" s="48" t="s">
        <v>938</v>
      </c>
      <c r="C772" s="20"/>
      <c r="D772" s="24">
        <f>(E772+I772)*0.7+(G772+60)*0.2+(K772+50)*0.1</f>
        <v>17.400000000000002</v>
      </c>
      <c r="E772" s="20"/>
      <c r="F772" s="48" t="s">
        <v>942</v>
      </c>
      <c r="G772" s="39">
        <v>1</v>
      </c>
      <c r="H772" s="20"/>
      <c r="I772" s="20"/>
      <c r="J772" s="66" t="s">
        <v>943</v>
      </c>
      <c r="K772" s="39">
        <v>2</v>
      </c>
      <c r="L772" s="11"/>
    </row>
    <row r="773" spans="1:12" ht="24.95" customHeight="1" outlineLevel="2">
      <c r="A773" s="20">
        <v>726</v>
      </c>
      <c r="B773" s="48" t="s">
        <v>938</v>
      </c>
      <c r="C773" s="20"/>
      <c r="D773" s="24">
        <f>(E773+I773)*0.7+(G773+60)*0.2+(K773+50)*0.1</f>
        <v>17.400000000000002</v>
      </c>
      <c r="E773" s="20"/>
      <c r="F773" s="48" t="s">
        <v>944</v>
      </c>
      <c r="G773" s="39">
        <v>1</v>
      </c>
      <c r="H773" s="20"/>
      <c r="I773" s="20"/>
      <c r="J773" s="48" t="s">
        <v>945</v>
      </c>
      <c r="K773" s="39">
        <v>2</v>
      </c>
      <c r="L773" s="11"/>
    </row>
    <row r="774" spans="1:12" ht="24.95" customHeight="1" outlineLevel="2">
      <c r="A774" s="20">
        <v>727</v>
      </c>
      <c r="B774" s="48" t="s">
        <v>938</v>
      </c>
      <c r="C774" s="20"/>
      <c r="D774" s="24">
        <f>(E774+I774)*0.7+(G774+60)*0.2+(K774+50)*0.1</f>
        <v>17.400000000000002</v>
      </c>
      <c r="E774" s="20"/>
      <c r="F774" s="48" t="s">
        <v>946</v>
      </c>
      <c r="G774" s="39">
        <v>1</v>
      </c>
      <c r="H774" s="20"/>
      <c r="I774" s="20"/>
      <c r="J774" s="20" t="s">
        <v>593</v>
      </c>
      <c r="K774" s="39">
        <v>2</v>
      </c>
      <c r="L774" s="11"/>
    </row>
    <row r="775" spans="1:12" ht="24.95" customHeight="1" outlineLevel="2">
      <c r="A775" s="20">
        <v>728</v>
      </c>
      <c r="B775" s="48" t="s">
        <v>938</v>
      </c>
      <c r="C775" s="20"/>
      <c r="D775" s="24">
        <f>(E775+I775)*0.7+(G775+60)*0.2+(K775+50)*0.1</f>
        <v>17.200000000000003</v>
      </c>
      <c r="E775" s="20"/>
      <c r="F775" s="48" t="s">
        <v>947</v>
      </c>
      <c r="G775" s="39">
        <v>1</v>
      </c>
      <c r="H775" s="20"/>
      <c r="I775" s="20"/>
      <c r="J775" s="48"/>
      <c r="K775" s="22"/>
      <c r="L775" s="11"/>
    </row>
    <row r="776" spans="1:12" ht="24.95" customHeight="1" outlineLevel="2">
      <c r="A776" s="20">
        <v>729</v>
      </c>
      <c r="B776" s="48" t="s">
        <v>938</v>
      </c>
      <c r="C776" s="20"/>
      <c r="D776" s="24">
        <f>(E776+I776)*0.7+(G776+60)*0.2+(K776+50)*0.1</f>
        <v>17.200000000000003</v>
      </c>
      <c r="E776" s="20"/>
      <c r="F776" s="48" t="s">
        <v>948</v>
      </c>
      <c r="G776" s="39">
        <v>1</v>
      </c>
      <c r="H776" s="20"/>
      <c r="I776" s="20"/>
      <c r="J776" s="48"/>
      <c r="K776" s="49"/>
      <c r="L776" s="11"/>
    </row>
    <row r="777" spans="1:12" ht="24.95" customHeight="1" outlineLevel="2" collapsed="1">
      <c r="A777" s="20">
        <v>730</v>
      </c>
      <c r="B777" s="48" t="s">
        <v>938</v>
      </c>
      <c r="C777" s="20"/>
      <c r="D777" s="24">
        <f>(E777+I777)*0.7+(G777+60)*0.2+(K777+50)*0.1</f>
        <v>17.200000000000003</v>
      </c>
      <c r="E777" s="20"/>
      <c r="F777" s="48" t="s">
        <v>949</v>
      </c>
      <c r="G777" s="39">
        <v>1</v>
      </c>
      <c r="H777" s="20"/>
      <c r="I777" s="20"/>
      <c r="J777" s="48"/>
      <c r="K777" s="49"/>
      <c r="L777" s="11"/>
    </row>
    <row r="778" spans="1:12" ht="24.95" customHeight="1" outlineLevel="2">
      <c r="A778" s="20">
        <v>731</v>
      </c>
      <c r="B778" s="48" t="s">
        <v>938</v>
      </c>
      <c r="C778" s="20"/>
      <c r="D778" s="24">
        <f>(E778+I778)*0.7+(G778+60)*0.2+(K778+50)*0.1</f>
        <v>17.200000000000003</v>
      </c>
      <c r="E778" s="20"/>
      <c r="F778" s="48" t="s">
        <v>950</v>
      </c>
      <c r="G778" s="39">
        <v>1</v>
      </c>
      <c r="H778" s="20"/>
      <c r="I778" s="20"/>
      <c r="J778" s="48"/>
      <c r="K778" s="49"/>
      <c r="L778" s="11"/>
    </row>
    <row r="779" spans="1:12" ht="24.95" customHeight="1" outlineLevel="2">
      <c r="A779" s="20">
        <v>732</v>
      </c>
      <c r="B779" s="48" t="s">
        <v>938</v>
      </c>
      <c r="C779" s="20"/>
      <c r="D779" s="24">
        <f>(E779+I779)*0.7+(G779+60)*0.2+(K779+50)*0.1</f>
        <v>17.200000000000003</v>
      </c>
      <c r="E779" s="20"/>
      <c r="F779" s="48" t="s">
        <v>951</v>
      </c>
      <c r="G779" s="39">
        <v>1</v>
      </c>
      <c r="H779" s="20"/>
      <c r="I779" s="20"/>
      <c r="J779" s="48"/>
      <c r="K779" s="22"/>
      <c r="L779" s="11"/>
    </row>
    <row r="780" spans="1:12" ht="24.95" customHeight="1" outlineLevel="2">
      <c r="A780" s="20">
        <v>733</v>
      </c>
      <c r="B780" s="48" t="s">
        <v>938</v>
      </c>
      <c r="C780" s="20"/>
      <c r="D780" s="24">
        <f>(E780+I780)*0.7+(G780+60)*0.2+(K780+50)*0.1</f>
        <v>17.200000000000003</v>
      </c>
      <c r="E780" s="20"/>
      <c r="F780" s="48" t="s">
        <v>952</v>
      </c>
      <c r="G780" s="39">
        <v>1</v>
      </c>
      <c r="H780" s="20"/>
      <c r="I780" s="20"/>
      <c r="J780" s="48"/>
      <c r="K780" s="49"/>
      <c r="L780" s="11"/>
    </row>
    <row r="781" spans="1:12" ht="24.95" customHeight="1" outlineLevel="2">
      <c r="A781" s="20">
        <v>734</v>
      </c>
      <c r="B781" s="48" t="s">
        <v>938</v>
      </c>
      <c r="C781" s="20"/>
      <c r="D781" s="24">
        <f>(E781+I781)*0.7+(G781+60)*0.2+(K781+50)*0.1</f>
        <v>17.200000000000003</v>
      </c>
      <c r="E781" s="20"/>
      <c r="F781" s="48" t="s">
        <v>953</v>
      </c>
      <c r="G781" s="39">
        <v>1</v>
      </c>
      <c r="H781" s="20"/>
      <c r="I781" s="20"/>
      <c r="J781" s="48"/>
      <c r="K781" s="49"/>
      <c r="L781" s="11"/>
    </row>
    <row r="782" spans="1:12" ht="24.95" customHeight="1" outlineLevel="2">
      <c r="A782" s="20">
        <v>735</v>
      </c>
      <c r="B782" s="20" t="s">
        <v>938</v>
      </c>
      <c r="C782" s="20"/>
      <c r="D782" s="24">
        <f>(E782+I782)*0.7+(G782+60)*0.2+(K782+50)*0.1</f>
        <v>17.200000000000003</v>
      </c>
      <c r="E782" s="20"/>
      <c r="F782" s="20" t="s">
        <v>954</v>
      </c>
      <c r="G782" s="39">
        <v>1</v>
      </c>
      <c r="H782" s="20"/>
      <c r="I782" s="20"/>
      <c r="J782" s="48"/>
      <c r="K782" s="49"/>
      <c r="L782" s="11"/>
    </row>
    <row r="783" spans="1:12" ht="24.95" customHeight="1" outlineLevel="1">
      <c r="A783" s="20"/>
      <c r="B783" s="46" t="s">
        <v>1095</v>
      </c>
      <c r="C783" s="20">
        <f>SUBTOTAL(9,C770:C782)</f>
        <v>19008055</v>
      </c>
      <c r="D783" s="24">
        <f>(E783+I783)*0.7+(G783+60)*0.2+(K783+50)*0.1</f>
        <v>74.889999999999986</v>
      </c>
      <c r="E783" s="20">
        <f>SUBTOTAL(9,E770:E782)</f>
        <v>76.7</v>
      </c>
      <c r="F783" s="20"/>
      <c r="G783" s="39">
        <f>SUBTOTAL(9,G770:G782)</f>
        <v>13</v>
      </c>
      <c r="H783" s="20"/>
      <c r="I783" s="20">
        <f>SUBTOTAL(9,I770:I782)</f>
        <v>0</v>
      </c>
      <c r="J783" s="48"/>
      <c r="K783" s="49">
        <f>SUBTOTAL(9,K770:K782)</f>
        <v>16</v>
      </c>
      <c r="L783" s="11"/>
    </row>
    <row r="784" spans="1:12" ht="24.95" customHeight="1" outlineLevel="2">
      <c r="A784" s="20">
        <v>736</v>
      </c>
      <c r="B784" s="83" t="s">
        <v>924</v>
      </c>
      <c r="C784" s="21">
        <v>19008100</v>
      </c>
      <c r="D784" s="24">
        <f>(E784+I784)*0.7+(G784+60)*0.2+(K784+50)*0.1</f>
        <v>71.472999999999999</v>
      </c>
      <c r="E784" s="26">
        <v>76.39</v>
      </c>
      <c r="F784" s="83" t="s">
        <v>660</v>
      </c>
      <c r="G784" s="27">
        <v>1</v>
      </c>
      <c r="H784" s="21"/>
      <c r="I784" s="21"/>
      <c r="J784" s="83" t="s">
        <v>554</v>
      </c>
      <c r="K784" s="27">
        <v>8</v>
      </c>
      <c r="L784" s="11"/>
    </row>
    <row r="785" spans="1:12" ht="24.95" customHeight="1" outlineLevel="2">
      <c r="A785" s="20">
        <v>737</v>
      </c>
      <c r="B785" s="83" t="s">
        <v>924</v>
      </c>
      <c r="C785" s="20"/>
      <c r="D785" s="24">
        <f>(E785+I785)*0.7+(G785+60)*0.2+(K785+50)*0.1</f>
        <v>17.25</v>
      </c>
      <c r="E785" s="20"/>
      <c r="F785" s="83" t="s">
        <v>925</v>
      </c>
      <c r="G785" s="27">
        <v>2</v>
      </c>
      <c r="H785" s="20"/>
      <c r="I785" s="20"/>
      <c r="J785" s="83" t="s">
        <v>926</v>
      </c>
      <c r="K785" s="27">
        <v>-1.5</v>
      </c>
      <c r="L785" s="11"/>
    </row>
    <row r="786" spans="1:12" ht="24.95" customHeight="1" outlineLevel="2" collapsed="1">
      <c r="A786" s="20">
        <v>738</v>
      </c>
      <c r="B786" s="83" t="s">
        <v>924</v>
      </c>
      <c r="C786" s="20"/>
      <c r="D786" s="24">
        <f>(E786+I786)*0.7+(G786+60)*0.2+(K786+50)*0.1</f>
        <v>18</v>
      </c>
      <c r="E786" s="20"/>
      <c r="F786" s="83" t="s">
        <v>927</v>
      </c>
      <c r="G786" s="27">
        <v>4</v>
      </c>
      <c r="H786" s="20"/>
      <c r="I786" s="20"/>
      <c r="J786" s="20" t="s">
        <v>928</v>
      </c>
      <c r="K786" s="27">
        <v>2</v>
      </c>
      <c r="L786" s="11"/>
    </row>
    <row r="787" spans="1:12" ht="24.95" customHeight="1" outlineLevel="2">
      <c r="A787" s="20">
        <v>739</v>
      </c>
      <c r="B787" s="83" t="s">
        <v>924</v>
      </c>
      <c r="C787" s="20"/>
      <c r="D787" s="24">
        <f>(E787+I787)*0.7+(G787+60)*0.2+(K787+50)*0.1</f>
        <v>17.400000000000002</v>
      </c>
      <c r="E787" s="20"/>
      <c r="F787" s="83" t="s">
        <v>929</v>
      </c>
      <c r="G787" s="27">
        <v>1</v>
      </c>
      <c r="H787" s="20"/>
      <c r="I787" s="20"/>
      <c r="J787" s="20" t="s">
        <v>844</v>
      </c>
      <c r="K787" s="27">
        <v>2</v>
      </c>
      <c r="L787" s="11"/>
    </row>
    <row r="788" spans="1:12" ht="24.95" customHeight="1" outlineLevel="2">
      <c r="A788" s="20">
        <v>740</v>
      </c>
      <c r="B788" s="83" t="s">
        <v>924</v>
      </c>
      <c r="C788" s="20"/>
      <c r="D788" s="24">
        <f>(E788+I788)*0.7+(G788+60)*0.2+(K788+50)*0.1</f>
        <v>17.200000000000003</v>
      </c>
      <c r="E788" s="20"/>
      <c r="F788" s="83" t="s">
        <v>930</v>
      </c>
      <c r="G788" s="52">
        <v>1</v>
      </c>
      <c r="H788" s="20"/>
      <c r="I788" s="20"/>
      <c r="J788" s="20"/>
      <c r="K788" s="22"/>
      <c r="L788" s="11"/>
    </row>
    <row r="789" spans="1:12" ht="24.95" customHeight="1" outlineLevel="2" collapsed="1">
      <c r="A789" s="20">
        <v>741</v>
      </c>
      <c r="B789" s="83" t="s">
        <v>924</v>
      </c>
      <c r="C789" s="20"/>
      <c r="D789" s="24">
        <f>(E789+I789)*0.7+(G789+60)*0.2+(K789+50)*0.1</f>
        <v>17.200000000000003</v>
      </c>
      <c r="E789" s="20"/>
      <c r="F789" s="83" t="s">
        <v>931</v>
      </c>
      <c r="G789" s="27">
        <v>1</v>
      </c>
      <c r="H789" s="20"/>
      <c r="I789" s="20"/>
      <c r="J789" s="20"/>
      <c r="K789" s="22"/>
      <c r="L789" s="11"/>
    </row>
    <row r="790" spans="1:12" ht="24.95" customHeight="1" outlineLevel="2">
      <c r="A790" s="20">
        <v>742</v>
      </c>
      <c r="B790" s="83" t="s">
        <v>924</v>
      </c>
      <c r="C790" s="20"/>
      <c r="D790" s="24">
        <f>(E790+I790)*0.7+(G790+60)*0.2+(K790+50)*0.1</f>
        <v>17.200000000000003</v>
      </c>
      <c r="E790" s="20"/>
      <c r="F790" s="83" t="s">
        <v>932</v>
      </c>
      <c r="G790" s="52">
        <v>1</v>
      </c>
      <c r="H790" s="20"/>
      <c r="I790" s="20"/>
      <c r="J790" s="20"/>
      <c r="K790" s="22"/>
      <c r="L790" s="11"/>
    </row>
    <row r="791" spans="1:12" ht="24.95" customHeight="1" outlineLevel="2">
      <c r="A791" s="20">
        <v>743</v>
      </c>
      <c r="B791" s="83" t="s">
        <v>924</v>
      </c>
      <c r="C791" s="20"/>
      <c r="D791" s="24">
        <f>(E791+I791)*0.7+(G791+60)*0.2+(K791+50)*0.1</f>
        <v>17.200000000000003</v>
      </c>
      <c r="E791" s="20"/>
      <c r="F791" s="83" t="s">
        <v>933</v>
      </c>
      <c r="G791" s="27">
        <v>1</v>
      </c>
      <c r="H791" s="20"/>
      <c r="I791" s="20"/>
      <c r="J791" s="20"/>
      <c r="K791" s="22"/>
      <c r="L791" s="11"/>
    </row>
    <row r="792" spans="1:12" ht="24.95" customHeight="1" outlineLevel="2">
      <c r="A792" s="20">
        <v>744</v>
      </c>
      <c r="B792" s="83" t="s">
        <v>924</v>
      </c>
      <c r="C792" s="20"/>
      <c r="D792" s="24">
        <f>(E792+I792)*0.7+(G792+60)*0.2+(K792+50)*0.1</f>
        <v>17.200000000000003</v>
      </c>
      <c r="E792" s="20"/>
      <c r="F792" s="28" t="s">
        <v>934</v>
      </c>
      <c r="G792" s="27">
        <v>1</v>
      </c>
      <c r="H792" s="20"/>
      <c r="I792" s="20"/>
      <c r="J792" s="20"/>
      <c r="K792" s="22"/>
      <c r="L792" s="11"/>
    </row>
    <row r="793" spans="1:12" ht="24.95" customHeight="1" outlineLevel="2">
      <c r="A793" s="20">
        <v>745</v>
      </c>
      <c r="B793" s="83" t="s">
        <v>924</v>
      </c>
      <c r="C793" s="20"/>
      <c r="D793" s="24">
        <f>(E793+I793)*0.7+(G793+60)*0.2+(K793+50)*0.1</f>
        <v>17.200000000000003</v>
      </c>
      <c r="E793" s="20"/>
      <c r="F793" s="28" t="s">
        <v>935</v>
      </c>
      <c r="G793" s="27">
        <v>1</v>
      </c>
      <c r="H793" s="20"/>
      <c r="I793" s="20"/>
      <c r="J793" s="20"/>
      <c r="K793" s="22"/>
      <c r="L793" s="11"/>
    </row>
    <row r="794" spans="1:12" ht="24.95" customHeight="1" outlineLevel="2">
      <c r="A794" s="20">
        <v>746</v>
      </c>
      <c r="B794" s="83" t="s">
        <v>924</v>
      </c>
      <c r="C794" s="20"/>
      <c r="D794" s="24">
        <f>(E794+I794)*0.7+(G794+60)*0.2+(K794+50)*0.1</f>
        <v>17.200000000000003</v>
      </c>
      <c r="E794" s="20"/>
      <c r="F794" s="28" t="s">
        <v>936</v>
      </c>
      <c r="G794" s="27">
        <v>1</v>
      </c>
      <c r="H794" s="20"/>
      <c r="I794" s="20"/>
      <c r="J794" s="20"/>
      <c r="K794" s="22"/>
      <c r="L794" s="11"/>
    </row>
    <row r="795" spans="1:12" ht="24.95" customHeight="1" outlineLevel="2">
      <c r="A795" s="20">
        <v>747</v>
      </c>
      <c r="B795" s="83" t="s">
        <v>924</v>
      </c>
      <c r="C795" s="20"/>
      <c r="D795" s="24">
        <f>(E795+I795)*0.7+(G795+60)*0.2+(K795+50)*0.1</f>
        <v>17.200000000000003</v>
      </c>
      <c r="E795" s="20"/>
      <c r="F795" s="28" t="s">
        <v>937</v>
      </c>
      <c r="G795" s="27">
        <v>1</v>
      </c>
      <c r="H795" s="20"/>
      <c r="I795" s="20"/>
      <c r="J795" s="20"/>
      <c r="K795" s="22"/>
      <c r="L795" s="11"/>
    </row>
    <row r="796" spans="1:12" ht="24.95" customHeight="1" outlineLevel="1">
      <c r="A796" s="20"/>
      <c r="B796" s="84" t="s">
        <v>1096</v>
      </c>
      <c r="C796" s="20">
        <f>SUBTOTAL(9,C784:C795)</f>
        <v>19008100</v>
      </c>
      <c r="D796" s="24">
        <f>(E796+I796)*0.7+(G796+60)*0.2+(K796+50)*0.1</f>
        <v>74.722999999999999</v>
      </c>
      <c r="E796" s="20">
        <f>SUBTOTAL(9,E784:E795)</f>
        <v>76.39</v>
      </c>
      <c r="F796" s="28"/>
      <c r="G796" s="27">
        <f>SUBTOTAL(9,G784:G795)</f>
        <v>16</v>
      </c>
      <c r="H796" s="20"/>
      <c r="I796" s="20">
        <f>SUBTOTAL(9,I784:I795)</f>
        <v>0</v>
      </c>
      <c r="J796" s="20"/>
      <c r="K796" s="22">
        <f>SUBTOTAL(9,K784:K795)</f>
        <v>10.5</v>
      </c>
      <c r="L796" s="11"/>
    </row>
    <row r="797" spans="1:12" ht="24.95" customHeight="1" outlineLevel="2">
      <c r="A797" s="20">
        <v>748</v>
      </c>
      <c r="B797" s="20" t="s">
        <v>955</v>
      </c>
      <c r="C797" s="20">
        <v>19008028</v>
      </c>
      <c r="D797" s="24">
        <f>(E797+I797)*0.7+(G797+60)*0.2+(K797+50)*0.1</f>
        <v>72.669999999999987</v>
      </c>
      <c r="E797" s="26">
        <v>78.099999999999994</v>
      </c>
      <c r="F797" s="20" t="s">
        <v>788</v>
      </c>
      <c r="G797" s="26">
        <v>1</v>
      </c>
      <c r="H797" s="45"/>
      <c r="I797" s="20"/>
      <c r="J797" s="20" t="s">
        <v>554</v>
      </c>
      <c r="K797" s="26">
        <v>8</v>
      </c>
      <c r="L797" s="11"/>
    </row>
    <row r="798" spans="1:12" ht="24.95" customHeight="1" outlineLevel="2">
      <c r="A798" s="20">
        <v>749</v>
      </c>
      <c r="B798" s="20" t="s">
        <v>955</v>
      </c>
      <c r="C798" s="20"/>
      <c r="D798" s="24">
        <f>(E798+I798)*0.7+(G798+60)*0.2+(K798+50)*0.1</f>
        <v>17.400000000000002</v>
      </c>
      <c r="E798" s="20"/>
      <c r="F798" s="20" t="s">
        <v>909</v>
      </c>
      <c r="G798" s="26">
        <v>1</v>
      </c>
      <c r="H798" s="45"/>
      <c r="I798" s="20"/>
      <c r="J798" s="20" t="s">
        <v>956</v>
      </c>
      <c r="K798" s="27">
        <v>2</v>
      </c>
      <c r="L798" s="11"/>
    </row>
    <row r="799" spans="1:12" ht="24.95" customHeight="1" outlineLevel="2">
      <c r="A799" s="20">
        <v>750</v>
      </c>
      <c r="B799" s="20" t="s">
        <v>955</v>
      </c>
      <c r="C799" s="20"/>
      <c r="D799" s="24">
        <f>(E799+I799)*0.7+(G799+60)*0.2+(K799+50)*0.1</f>
        <v>17.400000000000002</v>
      </c>
      <c r="E799" s="20"/>
      <c r="F799" s="20" t="s">
        <v>910</v>
      </c>
      <c r="G799" s="26">
        <v>1</v>
      </c>
      <c r="H799" s="20"/>
      <c r="I799" s="20"/>
      <c r="J799" s="28" t="s">
        <v>957</v>
      </c>
      <c r="K799" s="26">
        <v>2</v>
      </c>
      <c r="L799" s="11"/>
    </row>
    <row r="800" spans="1:12" ht="24.95" customHeight="1" outlineLevel="2" collapsed="1">
      <c r="A800" s="20">
        <v>751</v>
      </c>
      <c r="B800" s="20" t="s">
        <v>955</v>
      </c>
      <c r="C800" s="20"/>
      <c r="D800" s="24">
        <f>(E800+I800)*0.7+(G800+60)*0.2+(K800+50)*0.1</f>
        <v>17.200000000000003</v>
      </c>
      <c r="E800" s="20"/>
      <c r="F800" s="20" t="s">
        <v>912</v>
      </c>
      <c r="G800" s="26">
        <v>1</v>
      </c>
      <c r="H800" s="20"/>
      <c r="I800" s="20"/>
      <c r="J800" s="20"/>
      <c r="K800" s="22"/>
      <c r="L800" s="11"/>
    </row>
    <row r="801" spans="1:12" ht="24.95" customHeight="1" outlineLevel="2">
      <c r="A801" s="20">
        <v>752</v>
      </c>
      <c r="B801" s="20" t="s">
        <v>955</v>
      </c>
      <c r="C801" s="20"/>
      <c r="D801" s="24">
        <f>(E801+I801)*0.7+(G801+60)*0.2+(K801+50)*0.1</f>
        <v>17.200000000000003</v>
      </c>
      <c r="E801" s="20"/>
      <c r="F801" s="20" t="s">
        <v>914</v>
      </c>
      <c r="G801" s="26">
        <v>1</v>
      </c>
      <c r="H801" s="20"/>
      <c r="I801" s="20"/>
      <c r="J801" s="20"/>
      <c r="K801" s="22"/>
      <c r="L801" s="11"/>
    </row>
    <row r="802" spans="1:12" ht="24.95" customHeight="1" outlineLevel="2">
      <c r="A802" s="20">
        <v>753</v>
      </c>
      <c r="B802" s="20" t="s">
        <v>955</v>
      </c>
      <c r="C802" s="20"/>
      <c r="D802" s="24">
        <f>(E802+I802)*0.7+(G802+60)*0.2+(K802+50)*0.1</f>
        <v>17.200000000000003</v>
      </c>
      <c r="E802" s="20"/>
      <c r="F802" s="20" t="s">
        <v>958</v>
      </c>
      <c r="G802" s="26">
        <v>1</v>
      </c>
      <c r="H802" s="20"/>
      <c r="I802" s="20"/>
      <c r="J802" s="20"/>
      <c r="K802" s="22"/>
      <c r="L802" s="11"/>
    </row>
    <row r="803" spans="1:12" ht="24.95" customHeight="1" outlineLevel="2" collapsed="1">
      <c r="A803" s="20">
        <v>754</v>
      </c>
      <c r="B803" s="20" t="s">
        <v>955</v>
      </c>
      <c r="C803" s="20"/>
      <c r="D803" s="24">
        <f>(E803+I803)*0.7+(G803+60)*0.2+(K803+50)*0.1</f>
        <v>17.200000000000003</v>
      </c>
      <c r="E803" s="20"/>
      <c r="F803" s="20" t="s">
        <v>959</v>
      </c>
      <c r="G803" s="26">
        <v>1</v>
      </c>
      <c r="H803" s="20"/>
      <c r="I803" s="20"/>
      <c r="J803" s="20"/>
      <c r="K803" s="22"/>
      <c r="L803" s="11"/>
    </row>
    <row r="804" spans="1:12" ht="24.95" customHeight="1" outlineLevel="2">
      <c r="A804" s="20">
        <v>755</v>
      </c>
      <c r="B804" s="20" t="s">
        <v>955</v>
      </c>
      <c r="C804" s="20"/>
      <c r="D804" s="24">
        <f>(E804+I804)*0.7+(G804+60)*0.2+(K804+50)*0.1</f>
        <v>17.200000000000003</v>
      </c>
      <c r="E804" s="20"/>
      <c r="F804" s="28" t="s">
        <v>960</v>
      </c>
      <c r="G804" s="26">
        <v>1</v>
      </c>
      <c r="H804" s="20"/>
      <c r="I804" s="20"/>
      <c r="J804" s="20"/>
      <c r="K804" s="22"/>
      <c r="L804" s="11"/>
    </row>
    <row r="805" spans="1:12" ht="24.95" customHeight="1" outlineLevel="2">
      <c r="A805" s="20">
        <v>756</v>
      </c>
      <c r="B805" s="20" t="s">
        <v>955</v>
      </c>
      <c r="C805" s="20"/>
      <c r="D805" s="24">
        <f>(E805+I805)*0.7+(G805+60)*0.2+(K805+50)*0.1</f>
        <v>17.200000000000003</v>
      </c>
      <c r="E805" s="20"/>
      <c r="F805" s="28" t="s">
        <v>961</v>
      </c>
      <c r="G805" s="26">
        <v>1</v>
      </c>
      <c r="H805" s="20"/>
      <c r="I805" s="20"/>
      <c r="J805" s="20"/>
      <c r="K805" s="22"/>
      <c r="L805" s="11"/>
    </row>
    <row r="806" spans="1:12" ht="24.95" customHeight="1" outlineLevel="1">
      <c r="A806" s="20"/>
      <c r="B806" s="46" t="s">
        <v>1097</v>
      </c>
      <c r="C806" s="20">
        <f>SUBTOTAL(9,C797:C805)</f>
        <v>19008028</v>
      </c>
      <c r="D806" s="24">
        <f>(E806+I806)*0.7+(G806+60)*0.2+(K806+50)*0.1</f>
        <v>74.67</v>
      </c>
      <c r="E806" s="20">
        <f>SUBTOTAL(9,E797:E805)</f>
        <v>78.099999999999994</v>
      </c>
      <c r="F806" s="28"/>
      <c r="G806" s="26">
        <f>SUBTOTAL(9,G797:G805)</f>
        <v>9</v>
      </c>
      <c r="H806" s="20"/>
      <c r="I806" s="20">
        <f>SUBTOTAL(9,I797:I805)</f>
        <v>0</v>
      </c>
      <c r="J806" s="20"/>
      <c r="K806" s="22">
        <f>SUBTOTAL(9,K797:K805)</f>
        <v>12</v>
      </c>
      <c r="L806" s="11"/>
    </row>
    <row r="807" spans="1:12" ht="24.95" customHeight="1" outlineLevel="2">
      <c r="A807" s="20">
        <v>650</v>
      </c>
      <c r="B807" s="31" t="s">
        <v>59</v>
      </c>
      <c r="C807" s="32">
        <v>19008005</v>
      </c>
      <c r="D807" s="24">
        <f>(E807+I807)*0.7+(G807+60)*0.2+(K807+50)*0.1</f>
        <v>72.24499999999999</v>
      </c>
      <c r="E807" s="26">
        <v>78.349999999999994</v>
      </c>
      <c r="F807" s="33" t="s">
        <v>1294</v>
      </c>
      <c r="G807" s="34">
        <v>1</v>
      </c>
      <c r="H807" s="33"/>
      <c r="I807" s="33"/>
      <c r="J807" s="33" t="s">
        <v>2</v>
      </c>
      <c r="K807" s="33">
        <v>2</v>
      </c>
      <c r="L807" s="11"/>
    </row>
    <row r="808" spans="1:12" ht="24.95" customHeight="1" outlineLevel="2">
      <c r="A808" s="20">
        <v>651</v>
      </c>
      <c r="B808" s="31" t="s">
        <v>59</v>
      </c>
      <c r="C808" s="32"/>
      <c r="D808" s="24">
        <f>(E808+I808)*0.7+(G808+60)*0.2+(K808+50)*0.1</f>
        <v>18.200000000000003</v>
      </c>
      <c r="E808" s="33"/>
      <c r="F808" s="33" t="s">
        <v>60</v>
      </c>
      <c r="G808" s="34">
        <v>2</v>
      </c>
      <c r="H808" s="33"/>
      <c r="I808" s="33"/>
      <c r="J808" s="33" t="s">
        <v>1220</v>
      </c>
      <c r="K808" s="33">
        <v>8</v>
      </c>
      <c r="L808" s="11"/>
    </row>
    <row r="809" spans="1:12" ht="24.95" customHeight="1" outlineLevel="2">
      <c r="A809" s="20">
        <v>652</v>
      </c>
      <c r="B809" s="31" t="s">
        <v>59</v>
      </c>
      <c r="C809" s="32"/>
      <c r="D809" s="24">
        <f>(E809+I809)*0.7+(G809+60)*0.2+(K809+50)*0.1</f>
        <v>17.400000000000002</v>
      </c>
      <c r="E809" s="33"/>
      <c r="F809" s="33" t="s">
        <v>1219</v>
      </c>
      <c r="G809" s="34">
        <v>1</v>
      </c>
      <c r="H809" s="33"/>
      <c r="I809" s="33"/>
      <c r="J809" s="33" t="s">
        <v>3</v>
      </c>
      <c r="K809" s="33">
        <f>2</f>
        <v>2</v>
      </c>
      <c r="L809" s="11"/>
    </row>
    <row r="810" spans="1:12" ht="24.95" customHeight="1" outlineLevel="2">
      <c r="A810" s="20">
        <v>653</v>
      </c>
      <c r="B810" s="31" t="s">
        <v>59</v>
      </c>
      <c r="C810" s="32"/>
      <c r="D810" s="24">
        <f>(E810+I810)*0.7+(G810+60)*0.2+(K810+50)*0.1</f>
        <v>17</v>
      </c>
      <c r="E810" s="33"/>
      <c r="F810" s="33" t="s">
        <v>61</v>
      </c>
      <c r="G810" s="34">
        <v>-1</v>
      </c>
      <c r="H810" s="33"/>
      <c r="I810" s="33"/>
      <c r="J810" s="54" t="s">
        <v>1300</v>
      </c>
      <c r="K810" s="54">
        <v>2</v>
      </c>
      <c r="L810" s="11"/>
    </row>
    <row r="811" spans="1:12" ht="24.95" customHeight="1" outlineLevel="2">
      <c r="A811" s="20">
        <v>654</v>
      </c>
      <c r="B811" s="31" t="s">
        <v>59</v>
      </c>
      <c r="C811" s="32"/>
      <c r="D811" s="24">
        <f>(E811+I811)*0.7+(G811+60)*0.2+(K811+50)*0.1</f>
        <v>17.200000000000003</v>
      </c>
      <c r="E811" s="33"/>
      <c r="F811" s="33" t="s">
        <v>1221</v>
      </c>
      <c r="G811" s="34">
        <v>1</v>
      </c>
      <c r="H811" s="33"/>
      <c r="I811" s="33"/>
      <c r="J811" s="20"/>
      <c r="K811" s="22"/>
      <c r="L811" s="11"/>
    </row>
    <row r="812" spans="1:12" ht="24.95" customHeight="1" outlineLevel="2">
      <c r="A812" s="20">
        <v>655</v>
      </c>
      <c r="B812" s="31" t="s">
        <v>59</v>
      </c>
      <c r="C812" s="32"/>
      <c r="D812" s="24">
        <f>(E812+I812)*0.7+(G812+60)*0.2+(K812+50)*0.1</f>
        <v>17.200000000000003</v>
      </c>
      <c r="E812" s="33"/>
      <c r="F812" s="33" t="s">
        <v>1223</v>
      </c>
      <c r="G812" s="34">
        <v>1</v>
      </c>
      <c r="H812" s="33"/>
      <c r="I812" s="33"/>
      <c r="J812" s="33"/>
      <c r="K812" s="33"/>
      <c r="L812" s="11"/>
    </row>
    <row r="813" spans="1:12" ht="24.95" customHeight="1" outlineLevel="2" collapsed="1">
      <c r="A813" s="20">
        <v>656</v>
      </c>
      <c r="B813" s="31" t="s">
        <v>59</v>
      </c>
      <c r="C813" s="32"/>
      <c r="D813" s="24">
        <f>(E813+I813)*0.7+(G813+60)*0.2+(K813+50)*0.1</f>
        <v>17.200000000000003</v>
      </c>
      <c r="E813" s="33"/>
      <c r="F813" s="33" t="s">
        <v>1225</v>
      </c>
      <c r="G813" s="34">
        <v>1</v>
      </c>
      <c r="H813" s="33"/>
      <c r="I813" s="33"/>
      <c r="J813" s="33"/>
      <c r="K813" s="33"/>
      <c r="L813" s="11"/>
    </row>
    <row r="814" spans="1:12" ht="24.95" customHeight="1" outlineLevel="2">
      <c r="A814" s="20">
        <v>657</v>
      </c>
      <c r="B814" s="31" t="s">
        <v>59</v>
      </c>
      <c r="C814" s="32"/>
      <c r="D814" s="24">
        <f>(E814+I814)*0.7+(G814+60)*0.2+(K814+50)*0.1</f>
        <v>17</v>
      </c>
      <c r="E814" s="33"/>
      <c r="F814" s="33"/>
      <c r="G814" s="34"/>
      <c r="H814" s="33"/>
      <c r="I814" s="33"/>
      <c r="J814" s="33"/>
      <c r="K814" s="33"/>
      <c r="L814" s="11"/>
    </row>
    <row r="815" spans="1:12" ht="24.95" customHeight="1" outlineLevel="2">
      <c r="A815" s="20">
        <v>658</v>
      </c>
      <c r="B815" s="31" t="s">
        <v>59</v>
      </c>
      <c r="C815" s="32"/>
      <c r="D815" s="24">
        <f>(E815+I815)*0.7+(G815+60)*0.2+(K815+50)*0.1</f>
        <v>17.200000000000003</v>
      </c>
      <c r="E815" s="33"/>
      <c r="F815" s="33" t="s">
        <v>1227</v>
      </c>
      <c r="G815" s="34">
        <v>1</v>
      </c>
      <c r="H815" s="33"/>
      <c r="I815" s="33"/>
      <c r="J815" s="108"/>
      <c r="K815" s="108"/>
      <c r="L815" s="11"/>
    </row>
    <row r="816" spans="1:12" ht="24.95" customHeight="1" outlineLevel="1">
      <c r="A816" s="20"/>
      <c r="B816" s="36" t="s">
        <v>1087</v>
      </c>
      <c r="C816" s="32">
        <f>SUBTOTAL(9,C807:C815)</f>
        <v>19008005</v>
      </c>
      <c r="D816" s="24">
        <f>(E816+I816)*0.7+(G816+60)*0.2+(K816+50)*0.1</f>
        <v>74.644999999999996</v>
      </c>
      <c r="E816" s="33">
        <f>SUBTOTAL(9,E807:E815)</f>
        <v>78.349999999999994</v>
      </c>
      <c r="F816" s="33"/>
      <c r="G816" s="34">
        <f>SUBTOTAL(9,G807:G815)</f>
        <v>7</v>
      </c>
      <c r="H816" s="33"/>
      <c r="I816" s="33">
        <f>SUBTOTAL(9,I807:I815)</f>
        <v>0</v>
      </c>
      <c r="J816" s="108"/>
      <c r="K816" s="108">
        <f>SUBTOTAL(9,K807:K815)</f>
        <v>14</v>
      </c>
      <c r="L816" s="11"/>
    </row>
    <row r="817" spans="1:12" ht="24.95" customHeight="1" outlineLevel="2" collapsed="1">
      <c r="A817" s="20">
        <v>757</v>
      </c>
      <c r="B817" s="37" t="s">
        <v>410</v>
      </c>
      <c r="C817" s="37">
        <v>19008057</v>
      </c>
      <c r="D817" s="24">
        <f>(E817+I817)*0.7+(G817+60)*0.2+(K817+50)*0.1</f>
        <v>73.805999999999997</v>
      </c>
      <c r="E817" s="26">
        <v>78.58</v>
      </c>
      <c r="F817" s="37" t="s">
        <v>411</v>
      </c>
      <c r="G817" s="39">
        <v>5</v>
      </c>
      <c r="H817" s="37"/>
      <c r="I817" s="38"/>
      <c r="J817" s="97" t="s">
        <v>290</v>
      </c>
      <c r="K817" s="103">
        <v>8</v>
      </c>
      <c r="L817" s="11"/>
    </row>
    <row r="818" spans="1:12" ht="24.95" customHeight="1" outlineLevel="2">
      <c r="A818" s="20">
        <v>758</v>
      </c>
      <c r="B818" s="37" t="s">
        <v>410</v>
      </c>
      <c r="C818" s="37"/>
      <c r="D818" s="24">
        <f>(E818+I818)*0.7+(G818+60)*0.2+(K818+50)*0.1</f>
        <v>17.5</v>
      </c>
      <c r="E818" s="37"/>
      <c r="F818" s="37" t="s">
        <v>376</v>
      </c>
      <c r="G818" s="39">
        <v>1</v>
      </c>
      <c r="H818" s="37"/>
      <c r="I818" s="38"/>
      <c r="J818" s="37" t="s">
        <v>412</v>
      </c>
      <c r="K818" s="41">
        <v>3</v>
      </c>
      <c r="L818" s="7"/>
    </row>
    <row r="819" spans="1:12" ht="24.95" customHeight="1" outlineLevel="2">
      <c r="A819" s="20">
        <v>759</v>
      </c>
      <c r="B819" s="37" t="s">
        <v>410</v>
      </c>
      <c r="C819" s="37"/>
      <c r="D819" s="24">
        <f>(E819+I819)*0.7+(G819+60)*0.2+(K819+50)*0.1</f>
        <v>17.100000000000001</v>
      </c>
      <c r="E819" s="37"/>
      <c r="F819" s="37"/>
      <c r="G819" s="43"/>
      <c r="H819" s="37"/>
      <c r="I819" s="38"/>
      <c r="J819" s="37" t="s">
        <v>413</v>
      </c>
      <c r="K819" s="39">
        <v>1</v>
      </c>
      <c r="L819" s="7"/>
    </row>
    <row r="820" spans="1:12" ht="24.95" customHeight="1" outlineLevel="2">
      <c r="A820" s="20">
        <v>760</v>
      </c>
      <c r="B820" s="37" t="s">
        <v>410</v>
      </c>
      <c r="C820" s="37"/>
      <c r="D820" s="24">
        <f>(E820+I820)*0.7+(G820+60)*0.2+(K820+50)*0.1</f>
        <v>17.100000000000001</v>
      </c>
      <c r="E820" s="37"/>
      <c r="F820" s="37"/>
      <c r="G820" s="43"/>
      <c r="H820" s="37"/>
      <c r="I820" s="38"/>
      <c r="J820" s="37" t="s">
        <v>414</v>
      </c>
      <c r="K820" s="39">
        <v>1</v>
      </c>
      <c r="L820" s="7"/>
    </row>
    <row r="821" spans="1:12" ht="24.95" customHeight="1" outlineLevel="2">
      <c r="A821" s="20">
        <v>761</v>
      </c>
      <c r="B821" s="37" t="s">
        <v>410</v>
      </c>
      <c r="C821" s="37"/>
      <c r="D821" s="24">
        <f>(E821+I821)*0.7+(G821+60)*0.2+(K821+50)*0.1</f>
        <v>17.100000000000001</v>
      </c>
      <c r="E821" s="37"/>
      <c r="F821" s="37"/>
      <c r="G821" s="43"/>
      <c r="H821" s="37"/>
      <c r="I821" s="38"/>
      <c r="J821" s="37" t="s">
        <v>415</v>
      </c>
      <c r="K821" s="39">
        <v>1</v>
      </c>
      <c r="L821" s="7"/>
    </row>
    <row r="822" spans="1:12" ht="24.95" customHeight="1" outlineLevel="1">
      <c r="A822" s="20"/>
      <c r="B822" s="44" t="s">
        <v>1098</v>
      </c>
      <c r="C822" s="37">
        <f>SUBTOTAL(9,C817:C821)</f>
        <v>19008057</v>
      </c>
      <c r="D822" s="24">
        <f>(E822+I822)*0.7+(G822+60)*0.2+(K822+50)*0.1</f>
        <v>74.605999999999995</v>
      </c>
      <c r="E822" s="37">
        <f>SUBTOTAL(9,E817:E821)</f>
        <v>78.58</v>
      </c>
      <c r="F822" s="37"/>
      <c r="G822" s="43">
        <f>SUBTOTAL(9,G817:G821)</f>
        <v>6</v>
      </c>
      <c r="H822" s="37"/>
      <c r="I822" s="38">
        <f>SUBTOTAL(9,I817:I821)</f>
        <v>0</v>
      </c>
      <c r="J822" s="37"/>
      <c r="K822" s="39">
        <f>SUBTOTAL(9,K817:K821)</f>
        <v>14</v>
      </c>
      <c r="L822" s="10"/>
    </row>
    <row r="823" spans="1:12" ht="24.95" customHeight="1" outlineLevel="2" collapsed="1">
      <c r="A823" s="20">
        <v>691</v>
      </c>
      <c r="B823" s="31" t="s">
        <v>62</v>
      </c>
      <c r="C823" s="32">
        <v>19008107</v>
      </c>
      <c r="D823" s="24">
        <f>(E823+I823)*0.7+(G823+60)*0.2+(K823+50)*0.1</f>
        <v>72.522999999999996</v>
      </c>
      <c r="E823" s="26">
        <v>77.89</v>
      </c>
      <c r="F823" s="33" t="s">
        <v>56</v>
      </c>
      <c r="G823" s="34">
        <v>1</v>
      </c>
      <c r="H823" s="33"/>
      <c r="I823" s="33"/>
      <c r="J823" s="33" t="s">
        <v>1220</v>
      </c>
      <c r="K823" s="33">
        <v>8</v>
      </c>
      <c r="L823" s="10"/>
    </row>
    <row r="824" spans="1:12" ht="24.95" customHeight="1" outlineLevel="2">
      <c r="A824" s="20">
        <v>692</v>
      </c>
      <c r="B824" s="31" t="s">
        <v>62</v>
      </c>
      <c r="C824" s="32"/>
      <c r="D824" s="24">
        <f>(E824+I824)*0.7+(G824+60)*0.2+(K824+50)*0.1</f>
        <v>17.600000000000001</v>
      </c>
      <c r="E824" s="33"/>
      <c r="F824" s="33" t="s">
        <v>63</v>
      </c>
      <c r="G824" s="34">
        <v>2</v>
      </c>
      <c r="H824" s="33"/>
      <c r="I824" s="33"/>
      <c r="J824" s="33" t="s">
        <v>3</v>
      </c>
      <c r="K824" s="33">
        <v>2</v>
      </c>
      <c r="L824" s="11"/>
    </row>
    <row r="825" spans="1:12" ht="24.95" customHeight="1" outlineLevel="2">
      <c r="A825" s="20">
        <v>693</v>
      </c>
      <c r="B825" s="31" t="s">
        <v>62</v>
      </c>
      <c r="C825" s="32"/>
      <c r="D825" s="24">
        <f>(E825+I825)*0.7+(G825+60)*0.2+(K825+50)*0.1</f>
        <v>17.400000000000002</v>
      </c>
      <c r="E825" s="33"/>
      <c r="F825" s="33" t="s">
        <v>1249</v>
      </c>
      <c r="G825" s="34">
        <v>1</v>
      </c>
      <c r="H825" s="33"/>
      <c r="I825" s="33"/>
      <c r="J825" s="33" t="s">
        <v>1289</v>
      </c>
      <c r="K825" s="33">
        <v>2</v>
      </c>
      <c r="L825" s="11"/>
    </row>
    <row r="826" spans="1:12" ht="24.95" customHeight="1" outlineLevel="2">
      <c r="A826" s="20">
        <v>694</v>
      </c>
      <c r="B826" s="31" t="s">
        <v>62</v>
      </c>
      <c r="C826" s="32"/>
      <c r="D826" s="24">
        <f>(E826+I826)*0.7+(G826+60)*0.2+(K826+50)*0.1</f>
        <v>17</v>
      </c>
      <c r="E826" s="33"/>
      <c r="F826" s="33"/>
      <c r="G826" s="34"/>
      <c r="H826" s="33"/>
      <c r="I826" s="33"/>
      <c r="J826" s="33"/>
      <c r="K826" s="33"/>
      <c r="L826" s="11"/>
    </row>
    <row r="827" spans="1:12" ht="24.95" customHeight="1" outlineLevel="2">
      <c r="A827" s="20">
        <v>695</v>
      </c>
      <c r="B827" s="31" t="s">
        <v>62</v>
      </c>
      <c r="C827" s="32"/>
      <c r="D827" s="24">
        <f>(E827+I827)*0.7+(G827+60)*0.2+(K827+50)*0.1</f>
        <v>17.200000000000003</v>
      </c>
      <c r="E827" s="33"/>
      <c r="F827" s="33" t="s">
        <v>1219</v>
      </c>
      <c r="G827" s="34">
        <v>1</v>
      </c>
      <c r="H827" s="33"/>
      <c r="I827" s="33"/>
      <c r="J827" s="33"/>
      <c r="K827" s="33"/>
      <c r="L827" s="11"/>
    </row>
    <row r="828" spans="1:12" ht="24.95" customHeight="1" outlineLevel="2">
      <c r="A828" s="20">
        <v>696</v>
      </c>
      <c r="B828" s="31" t="s">
        <v>62</v>
      </c>
      <c r="C828" s="32"/>
      <c r="D828" s="24">
        <f>(E828+I828)*0.7+(G828+60)*0.2+(K828+50)*0.1</f>
        <v>17.200000000000003</v>
      </c>
      <c r="E828" s="33"/>
      <c r="F828" s="33" t="s">
        <v>1221</v>
      </c>
      <c r="G828" s="34">
        <v>1</v>
      </c>
      <c r="H828" s="33"/>
      <c r="I828" s="33"/>
      <c r="J828" s="33"/>
      <c r="K828" s="33"/>
      <c r="L828" s="11"/>
    </row>
    <row r="829" spans="1:12" ht="24.95" customHeight="1" outlineLevel="2" collapsed="1">
      <c r="A829" s="20">
        <v>697</v>
      </c>
      <c r="B829" s="31" t="s">
        <v>62</v>
      </c>
      <c r="C829" s="32"/>
      <c r="D829" s="24">
        <f>(E829+I829)*0.7+(G829+60)*0.2+(K829+50)*0.1</f>
        <v>17.200000000000003</v>
      </c>
      <c r="E829" s="33"/>
      <c r="F829" s="33" t="s">
        <v>1223</v>
      </c>
      <c r="G829" s="34">
        <v>1</v>
      </c>
      <c r="H829" s="33"/>
      <c r="I829" s="33"/>
      <c r="J829" s="33"/>
      <c r="K829" s="33"/>
      <c r="L829" s="11"/>
    </row>
    <row r="830" spans="1:12" ht="24.95" customHeight="1" outlineLevel="2" collapsed="1">
      <c r="A830" s="20">
        <v>698</v>
      </c>
      <c r="B830" s="31" t="s">
        <v>62</v>
      </c>
      <c r="C830" s="32"/>
      <c r="D830" s="24">
        <f>(E830+I830)*0.7+(G830+60)*0.2+(K830+50)*0.1</f>
        <v>17.200000000000003</v>
      </c>
      <c r="E830" s="33"/>
      <c r="F830" s="33" t="s">
        <v>1225</v>
      </c>
      <c r="G830" s="34">
        <v>1</v>
      </c>
      <c r="H830" s="33"/>
      <c r="I830" s="33"/>
      <c r="J830" s="33"/>
      <c r="K830" s="33"/>
      <c r="L830" s="11"/>
    </row>
    <row r="831" spans="1:12" ht="24.95" customHeight="1" outlineLevel="2">
      <c r="A831" s="20">
        <v>699</v>
      </c>
      <c r="B831" s="31" t="s">
        <v>62</v>
      </c>
      <c r="C831" s="32"/>
      <c r="D831" s="24">
        <f>(E831+I831)*0.7+(G831+60)*0.2+(K831+50)*0.1</f>
        <v>17.200000000000003</v>
      </c>
      <c r="E831" s="33"/>
      <c r="F831" s="33" t="s">
        <v>1227</v>
      </c>
      <c r="G831" s="34">
        <v>1</v>
      </c>
      <c r="H831" s="33"/>
      <c r="I831" s="33"/>
      <c r="J831" s="33"/>
      <c r="K831" s="33"/>
      <c r="L831" s="11"/>
    </row>
    <row r="832" spans="1:12" ht="24.95" customHeight="1" outlineLevel="1">
      <c r="A832" s="20"/>
      <c r="B832" s="36" t="s">
        <v>1091</v>
      </c>
      <c r="C832" s="32">
        <f>SUBTOTAL(9,C823:C831)</f>
        <v>19008107</v>
      </c>
      <c r="D832" s="24">
        <f>(E832+I832)*0.7+(G832+60)*0.2+(K832+50)*0.1</f>
        <v>74.522999999999996</v>
      </c>
      <c r="E832" s="33">
        <f>SUBTOTAL(9,E823:E831)</f>
        <v>77.89</v>
      </c>
      <c r="F832" s="33"/>
      <c r="G832" s="34">
        <f>SUBTOTAL(9,G823:G831)</f>
        <v>9</v>
      </c>
      <c r="H832" s="33"/>
      <c r="I832" s="33">
        <f>SUBTOTAL(9,I823:I831)</f>
        <v>0</v>
      </c>
      <c r="J832" s="33"/>
      <c r="K832" s="33">
        <f>SUBTOTAL(9,K823:K831)</f>
        <v>12</v>
      </c>
      <c r="L832" s="11"/>
    </row>
    <row r="833" spans="1:12" ht="24.95" customHeight="1" outlineLevel="2">
      <c r="A833" s="20">
        <v>762</v>
      </c>
      <c r="B833" s="31" t="s">
        <v>64</v>
      </c>
      <c r="C833" s="32">
        <v>19008077</v>
      </c>
      <c r="D833" s="24">
        <f>(E833+I833)*0.7+(G833+60)*0.2+(K833+50)*0.1</f>
        <v>70.553999999999988</v>
      </c>
      <c r="E833" s="26">
        <v>74.22</v>
      </c>
      <c r="F833" s="33" t="s">
        <v>18</v>
      </c>
      <c r="G833" s="34">
        <v>4</v>
      </c>
      <c r="H833" s="33"/>
      <c r="I833" s="33"/>
      <c r="J833" s="33" t="s">
        <v>1220</v>
      </c>
      <c r="K833" s="33">
        <v>8</v>
      </c>
      <c r="L833" s="11"/>
    </row>
    <row r="834" spans="1:12" ht="24.95" customHeight="1" outlineLevel="2">
      <c r="A834" s="20">
        <v>763</v>
      </c>
      <c r="B834" s="31" t="s">
        <v>64</v>
      </c>
      <c r="C834" s="32"/>
      <c r="D834" s="24">
        <f>(E834+I834)*0.7+(G834+60)*0.2+(K834+50)*0.1</f>
        <v>17.600000000000001</v>
      </c>
      <c r="E834" s="33"/>
      <c r="F834" s="33" t="s">
        <v>65</v>
      </c>
      <c r="G834" s="34">
        <v>2</v>
      </c>
      <c r="H834" s="33"/>
      <c r="I834" s="33"/>
      <c r="J834" s="33" t="s">
        <v>1266</v>
      </c>
      <c r="K834" s="33">
        <v>2</v>
      </c>
      <c r="L834" s="11"/>
    </row>
    <row r="835" spans="1:12" ht="24.95" customHeight="1" outlineLevel="2">
      <c r="A835" s="20">
        <v>764</v>
      </c>
      <c r="B835" s="31" t="s">
        <v>64</v>
      </c>
      <c r="C835" s="32"/>
      <c r="D835" s="24">
        <f>(E835+I835)*0.7+(G835+60)*0.2+(K835+50)*0.1</f>
        <v>17.400000000000002</v>
      </c>
      <c r="E835" s="33"/>
      <c r="F835" s="33" t="s">
        <v>1219</v>
      </c>
      <c r="G835" s="34">
        <v>1</v>
      </c>
      <c r="H835" s="33"/>
      <c r="I835" s="33"/>
      <c r="J835" s="33" t="s">
        <v>2</v>
      </c>
      <c r="K835" s="33">
        <v>2</v>
      </c>
      <c r="L835" s="11"/>
    </row>
    <row r="836" spans="1:12" ht="24.95" customHeight="1" outlineLevel="2">
      <c r="A836" s="20">
        <v>765</v>
      </c>
      <c r="B836" s="31" t="s">
        <v>64</v>
      </c>
      <c r="C836" s="32"/>
      <c r="D836" s="24">
        <f>(E836+I836)*0.7+(G836+60)*0.2+(K836+50)*0.1</f>
        <v>17.400000000000002</v>
      </c>
      <c r="E836" s="33"/>
      <c r="F836" s="33" t="s">
        <v>1221</v>
      </c>
      <c r="G836" s="34">
        <v>1</v>
      </c>
      <c r="H836" s="33"/>
      <c r="I836" s="33"/>
      <c r="J836" s="33" t="s">
        <v>13</v>
      </c>
      <c r="K836" s="33">
        <v>2</v>
      </c>
      <c r="L836" s="11"/>
    </row>
    <row r="837" spans="1:12" ht="24.95" customHeight="1" outlineLevel="2">
      <c r="A837" s="20">
        <v>766</v>
      </c>
      <c r="B837" s="31" t="s">
        <v>64</v>
      </c>
      <c r="C837" s="32"/>
      <c r="D837" s="24">
        <f>(E837+I837)*0.7+(G837+60)*0.2+(K837+50)*0.1</f>
        <v>17.600000000000001</v>
      </c>
      <c r="E837" s="33"/>
      <c r="F837" s="33" t="s">
        <v>1223</v>
      </c>
      <c r="G837" s="34">
        <v>1</v>
      </c>
      <c r="H837" s="33"/>
      <c r="I837" s="33"/>
      <c r="J837" s="33" t="s">
        <v>44</v>
      </c>
      <c r="K837" s="33">
        <v>4</v>
      </c>
      <c r="L837" s="11"/>
    </row>
    <row r="838" spans="1:12" ht="24.95" customHeight="1" outlineLevel="2">
      <c r="A838" s="20">
        <v>767</v>
      </c>
      <c r="B838" s="31" t="s">
        <v>64</v>
      </c>
      <c r="C838" s="32"/>
      <c r="D838" s="24">
        <f>(E838+I838)*0.7+(G838+60)*0.2+(K838+50)*0.1</f>
        <v>17.400000000000002</v>
      </c>
      <c r="E838" s="33"/>
      <c r="F838" s="33" t="s">
        <v>1225</v>
      </c>
      <c r="G838" s="34">
        <v>1</v>
      </c>
      <c r="H838" s="33"/>
      <c r="I838" s="33"/>
      <c r="J838" s="33" t="s">
        <v>1273</v>
      </c>
      <c r="K838" s="33">
        <v>2</v>
      </c>
      <c r="L838" s="11"/>
    </row>
    <row r="839" spans="1:12" ht="24.95" customHeight="1" outlineLevel="2">
      <c r="A839" s="20">
        <v>768</v>
      </c>
      <c r="B839" s="31" t="s">
        <v>64</v>
      </c>
      <c r="C839" s="32"/>
      <c r="D839" s="24">
        <f>(E839+I839)*0.7+(G839+60)*0.2+(K839+50)*0.1</f>
        <v>17.400000000000002</v>
      </c>
      <c r="E839" s="33"/>
      <c r="F839" s="33" t="s">
        <v>1227</v>
      </c>
      <c r="G839" s="34">
        <v>1</v>
      </c>
      <c r="H839" s="33"/>
      <c r="I839" s="33"/>
      <c r="J839" s="33" t="s">
        <v>1289</v>
      </c>
      <c r="K839" s="33">
        <v>2</v>
      </c>
      <c r="L839" s="11"/>
    </row>
    <row r="840" spans="1:12" ht="24.95" customHeight="1" outlineLevel="2" collapsed="1">
      <c r="A840" s="20">
        <v>769</v>
      </c>
      <c r="B840" s="31" t="s">
        <v>64</v>
      </c>
      <c r="C840" s="32"/>
      <c r="D840" s="24">
        <f>(E840+I840)*0.7+(G840+60)*0.2+(K840+50)*0.1</f>
        <v>17.400000000000002</v>
      </c>
      <c r="E840" s="33"/>
      <c r="F840" s="33" t="s">
        <v>14</v>
      </c>
      <c r="G840" s="34">
        <v>1</v>
      </c>
      <c r="H840" s="33"/>
      <c r="I840" s="33"/>
      <c r="J840" s="33" t="s">
        <v>1300</v>
      </c>
      <c r="K840" s="33">
        <v>2</v>
      </c>
      <c r="L840" s="11"/>
    </row>
    <row r="841" spans="1:12" ht="24.95" customHeight="1" outlineLevel="2" collapsed="1">
      <c r="A841" s="20">
        <v>770</v>
      </c>
      <c r="B841" s="31" t="s">
        <v>64</v>
      </c>
      <c r="C841" s="32"/>
      <c r="D841" s="24">
        <f>(E841+I841)*0.7+(G841+60)*0.2+(K841+50)*0.1</f>
        <v>17.200000000000003</v>
      </c>
      <c r="E841" s="33"/>
      <c r="F841" s="33" t="s">
        <v>4</v>
      </c>
      <c r="G841" s="34">
        <v>1</v>
      </c>
      <c r="H841" s="33"/>
      <c r="I841" s="33"/>
      <c r="J841" s="33"/>
      <c r="K841" s="33"/>
      <c r="L841" s="11"/>
    </row>
    <row r="842" spans="1:12" ht="24.95" customHeight="1" outlineLevel="2">
      <c r="A842" s="20">
        <v>771</v>
      </c>
      <c r="B842" s="31" t="s">
        <v>64</v>
      </c>
      <c r="C842" s="32"/>
      <c r="D842" s="24">
        <f>(E842+I842)*0.7+(G842+60)*0.2+(K842+50)*0.1</f>
        <v>17.200000000000003</v>
      </c>
      <c r="E842" s="33"/>
      <c r="F842" s="33" t="s">
        <v>15</v>
      </c>
      <c r="G842" s="34">
        <v>1</v>
      </c>
      <c r="H842" s="33"/>
      <c r="I842" s="33"/>
      <c r="J842" s="33"/>
      <c r="K842" s="33"/>
      <c r="L842" s="11"/>
    </row>
    <row r="843" spans="1:12" ht="24.95" customHeight="1" outlineLevel="2">
      <c r="A843" s="20">
        <v>772</v>
      </c>
      <c r="B843" s="31" t="s">
        <v>64</v>
      </c>
      <c r="C843" s="32"/>
      <c r="D843" s="24">
        <f>(E843+I843)*0.7+(G843+60)*0.2+(K843+50)*0.1</f>
        <v>17.200000000000003</v>
      </c>
      <c r="E843" s="33"/>
      <c r="F843" s="33" t="s">
        <v>1257</v>
      </c>
      <c r="G843" s="34">
        <v>1</v>
      </c>
      <c r="H843" s="33"/>
      <c r="I843" s="33"/>
      <c r="J843" s="33"/>
      <c r="K843" s="33"/>
      <c r="L843" s="11"/>
    </row>
    <row r="844" spans="1:12" ht="24.95" customHeight="1" outlineLevel="1">
      <c r="A844" s="20"/>
      <c r="B844" s="36" t="s">
        <v>1099</v>
      </c>
      <c r="C844" s="32">
        <f>SUBTOTAL(9,C833:C843)</f>
        <v>19008077</v>
      </c>
      <c r="D844" s="24">
        <f>(E844+I844)*0.7+(G844+60)*0.2+(K844+50)*0.1</f>
        <v>74.353999999999999</v>
      </c>
      <c r="E844" s="33">
        <f>SUBTOTAL(9,E833:E843)</f>
        <v>74.22</v>
      </c>
      <c r="F844" s="33"/>
      <c r="G844" s="34">
        <f>SUBTOTAL(9,G833:G843)</f>
        <v>15</v>
      </c>
      <c r="H844" s="33"/>
      <c r="I844" s="33">
        <f>SUBTOTAL(9,I833:I843)</f>
        <v>0</v>
      </c>
      <c r="J844" s="33"/>
      <c r="K844" s="33">
        <f>SUBTOTAL(9,K833:K843)</f>
        <v>24</v>
      </c>
      <c r="L844" s="11"/>
    </row>
    <row r="845" spans="1:12" ht="24.95" customHeight="1" outlineLevel="2">
      <c r="A845" s="20">
        <v>710</v>
      </c>
      <c r="B845" s="20" t="s">
        <v>962</v>
      </c>
      <c r="C845" s="20">
        <v>19008106</v>
      </c>
      <c r="D845" s="24">
        <f>(E845+I845)*0.7+(G845+60)*0.2+(K845+50)*0.1</f>
        <v>69.551999999999992</v>
      </c>
      <c r="E845" s="26">
        <v>73.36</v>
      </c>
      <c r="F845" s="20" t="s">
        <v>963</v>
      </c>
      <c r="G845" s="26">
        <v>2</v>
      </c>
      <c r="H845" s="20"/>
      <c r="I845" s="20"/>
      <c r="J845" s="20" t="s">
        <v>554</v>
      </c>
      <c r="K845" s="22">
        <v>8</v>
      </c>
      <c r="L845" s="11"/>
    </row>
    <row r="846" spans="1:12" ht="24.95" customHeight="1" outlineLevel="2" collapsed="1">
      <c r="A846" s="20">
        <v>711</v>
      </c>
      <c r="B846" s="20" t="s">
        <v>962</v>
      </c>
      <c r="C846" s="20"/>
      <c r="D846" s="24">
        <f>(E846+I846)*0.7+(G846+60)*0.2+(K846+50)*0.1</f>
        <v>17.600000000000001</v>
      </c>
      <c r="E846" s="20"/>
      <c r="F846" s="20" t="s">
        <v>964</v>
      </c>
      <c r="G846" s="82">
        <v>2</v>
      </c>
      <c r="H846" s="20"/>
      <c r="I846" s="20"/>
      <c r="J846" s="20" t="s">
        <v>965</v>
      </c>
      <c r="K846" s="22">
        <v>2</v>
      </c>
      <c r="L846" s="11"/>
    </row>
    <row r="847" spans="1:12" ht="24.95" customHeight="1" outlineLevel="2" collapsed="1">
      <c r="A847" s="20">
        <v>712</v>
      </c>
      <c r="B847" s="20" t="s">
        <v>962</v>
      </c>
      <c r="C847" s="20"/>
      <c r="D847" s="24">
        <f>(E847+I847)*0.7+(G847+60)*0.2+(K847+50)*0.1</f>
        <v>17.400000000000002</v>
      </c>
      <c r="E847" s="20"/>
      <c r="F847" s="20" t="s">
        <v>966</v>
      </c>
      <c r="G847" s="82">
        <v>1</v>
      </c>
      <c r="H847" s="20"/>
      <c r="I847" s="20"/>
      <c r="J847" s="20" t="s">
        <v>967</v>
      </c>
      <c r="K847" s="22">
        <v>2</v>
      </c>
      <c r="L847" s="11"/>
    </row>
    <row r="848" spans="1:12" ht="24.95" customHeight="1" outlineLevel="2">
      <c r="A848" s="20">
        <v>713</v>
      </c>
      <c r="B848" s="20" t="s">
        <v>962</v>
      </c>
      <c r="C848" s="20"/>
      <c r="D848" s="24">
        <f>(E848+I848)*0.7+(G848+60)*0.2+(K848+50)*0.1</f>
        <v>17.600000000000001</v>
      </c>
      <c r="E848" s="20"/>
      <c r="F848" s="20" t="s">
        <v>968</v>
      </c>
      <c r="G848" s="82">
        <v>1</v>
      </c>
      <c r="H848" s="20"/>
      <c r="I848" s="20"/>
      <c r="J848" s="20" t="s">
        <v>969</v>
      </c>
      <c r="K848" s="22">
        <v>4</v>
      </c>
      <c r="L848" s="11"/>
    </row>
    <row r="849" spans="1:12" ht="24.95" customHeight="1" outlineLevel="2">
      <c r="A849" s="20">
        <v>714</v>
      </c>
      <c r="B849" s="20" t="s">
        <v>962</v>
      </c>
      <c r="C849" s="20"/>
      <c r="D849" s="24">
        <f>(E849+I849)*0.7+(G849+60)*0.2+(K849+50)*0.1</f>
        <v>18</v>
      </c>
      <c r="E849" s="20"/>
      <c r="F849" s="20" t="s">
        <v>970</v>
      </c>
      <c r="G849" s="82">
        <v>1</v>
      </c>
      <c r="H849" s="20"/>
      <c r="I849" s="20"/>
      <c r="J849" s="20" t="s">
        <v>971</v>
      </c>
      <c r="K849" s="22">
        <v>8</v>
      </c>
      <c r="L849" s="11"/>
    </row>
    <row r="850" spans="1:12" ht="24.95" customHeight="1" outlineLevel="2">
      <c r="A850" s="20">
        <v>715</v>
      </c>
      <c r="B850" s="20" t="s">
        <v>962</v>
      </c>
      <c r="C850" s="20"/>
      <c r="D850" s="24">
        <f>(E850+I850)*0.7+(G850+60)*0.2+(K850+50)*0.1</f>
        <v>17.400000000000002</v>
      </c>
      <c r="E850" s="20"/>
      <c r="F850" s="20" t="s">
        <v>972</v>
      </c>
      <c r="G850" s="82">
        <v>1</v>
      </c>
      <c r="H850" s="20"/>
      <c r="I850" s="20"/>
      <c r="J850" s="20" t="s">
        <v>973</v>
      </c>
      <c r="K850" s="22">
        <v>2</v>
      </c>
      <c r="L850" s="11"/>
    </row>
    <row r="851" spans="1:12" ht="24.95" customHeight="1" outlineLevel="2">
      <c r="A851" s="20">
        <v>716</v>
      </c>
      <c r="B851" s="20" t="s">
        <v>962</v>
      </c>
      <c r="C851" s="20"/>
      <c r="D851" s="24">
        <f>(E851+I851)*0.7+(G851+60)*0.2+(K851+50)*0.1</f>
        <v>17.400000000000002</v>
      </c>
      <c r="E851" s="20"/>
      <c r="F851" s="20" t="s">
        <v>974</v>
      </c>
      <c r="G851" s="82">
        <v>1</v>
      </c>
      <c r="H851" s="20"/>
      <c r="I851" s="20"/>
      <c r="J851" s="66" t="s">
        <v>975</v>
      </c>
      <c r="K851" s="22">
        <v>2</v>
      </c>
      <c r="L851" s="11"/>
    </row>
    <row r="852" spans="1:12" ht="24.95" customHeight="1" outlineLevel="2">
      <c r="A852" s="20">
        <v>717</v>
      </c>
      <c r="B852" s="20" t="s">
        <v>962</v>
      </c>
      <c r="C852" s="20"/>
      <c r="D852" s="24">
        <f>(E852+I852)*0.7+(G852+60)*0.2+(K852+50)*0.1</f>
        <v>17.400000000000002</v>
      </c>
      <c r="E852" s="20"/>
      <c r="F852" s="20" t="s">
        <v>976</v>
      </c>
      <c r="G852" s="82">
        <v>1</v>
      </c>
      <c r="H852" s="20"/>
      <c r="I852" s="20"/>
      <c r="J852" s="20" t="s">
        <v>977</v>
      </c>
      <c r="K852" s="22">
        <v>2</v>
      </c>
      <c r="L852" s="11"/>
    </row>
    <row r="853" spans="1:12" ht="24.95" customHeight="1" outlineLevel="2">
      <c r="A853" s="20">
        <v>718</v>
      </c>
      <c r="B853" s="20" t="s">
        <v>962</v>
      </c>
      <c r="C853" s="20"/>
      <c r="D853" s="24">
        <f>(E853+I853)*0.7+(G853+60)*0.2+(K853+50)*0.1</f>
        <v>17.200000000000003</v>
      </c>
      <c r="E853" s="20"/>
      <c r="F853" s="20" t="s">
        <v>978</v>
      </c>
      <c r="G853" s="82">
        <v>1</v>
      </c>
      <c r="H853" s="20"/>
      <c r="I853" s="20"/>
      <c r="J853" s="20"/>
      <c r="K853" s="22"/>
      <c r="L853" s="11"/>
    </row>
    <row r="854" spans="1:12" ht="24.95" customHeight="1" outlineLevel="2">
      <c r="A854" s="20">
        <v>719</v>
      </c>
      <c r="B854" s="20" t="s">
        <v>962</v>
      </c>
      <c r="C854" s="20"/>
      <c r="D854" s="24">
        <f>(E854+I854)*0.7+(G854+60)*0.2+(K854+50)*0.1</f>
        <v>17.200000000000003</v>
      </c>
      <c r="E854" s="20"/>
      <c r="F854" s="20" t="s">
        <v>979</v>
      </c>
      <c r="G854" s="82">
        <v>1</v>
      </c>
      <c r="H854" s="20"/>
      <c r="I854" s="20"/>
      <c r="J854" s="20"/>
      <c r="K854" s="22"/>
      <c r="L854" s="11"/>
    </row>
    <row r="855" spans="1:12" ht="24.95" customHeight="1" outlineLevel="2">
      <c r="A855" s="20">
        <v>720</v>
      </c>
      <c r="B855" s="20" t="s">
        <v>962</v>
      </c>
      <c r="C855" s="20"/>
      <c r="D855" s="24">
        <f>(E855+I855)*0.7+(G855+60)*0.2+(K855+50)*0.1</f>
        <v>17.200000000000003</v>
      </c>
      <c r="E855" s="20"/>
      <c r="F855" s="20" t="s">
        <v>980</v>
      </c>
      <c r="G855" s="82">
        <v>1</v>
      </c>
      <c r="H855" s="20"/>
      <c r="I855" s="20"/>
      <c r="J855" s="20"/>
      <c r="K855" s="22"/>
      <c r="L855" s="11"/>
    </row>
    <row r="856" spans="1:12" ht="24.95" customHeight="1" outlineLevel="2" collapsed="1">
      <c r="A856" s="20">
        <v>721</v>
      </c>
      <c r="B856" s="20" t="s">
        <v>962</v>
      </c>
      <c r="C856" s="20"/>
      <c r="D856" s="24">
        <f>(E856+I856)*0.7+(G856+60)*0.2+(K856+50)*0.1</f>
        <v>17.200000000000003</v>
      </c>
      <c r="E856" s="20"/>
      <c r="F856" s="20" t="s">
        <v>981</v>
      </c>
      <c r="G856" s="82">
        <v>1</v>
      </c>
      <c r="H856" s="20"/>
      <c r="I856" s="20"/>
      <c r="J856" s="20"/>
      <c r="K856" s="22"/>
      <c r="L856" s="11"/>
    </row>
    <row r="857" spans="1:12" ht="24.95" customHeight="1" outlineLevel="2">
      <c r="A857" s="20">
        <v>722</v>
      </c>
      <c r="B857" s="20" t="s">
        <v>962</v>
      </c>
      <c r="C857" s="20"/>
      <c r="D857" s="24">
        <f>(E857+I857)*0.7+(G857+60)*0.2+(K857+50)*0.1</f>
        <v>17</v>
      </c>
      <c r="E857" s="20"/>
      <c r="F857" s="20"/>
      <c r="G857" s="82"/>
      <c r="H857" s="20"/>
      <c r="I857" s="20"/>
      <c r="J857" s="20"/>
      <c r="K857" s="22"/>
      <c r="L857" s="11"/>
    </row>
    <row r="858" spans="1:12" ht="24.95" customHeight="1" outlineLevel="1">
      <c r="A858" s="20"/>
      <c r="B858" s="46" t="s">
        <v>1094</v>
      </c>
      <c r="C858" s="20">
        <f>SUBTOTAL(9,C845:C857)</f>
        <v>19008106</v>
      </c>
      <c r="D858" s="24">
        <f>(E858+I858)*0.7+(G858+60)*0.2+(K858+50)*0.1</f>
        <v>74.152000000000001</v>
      </c>
      <c r="E858" s="20">
        <f>SUBTOTAL(9,E845:E857)</f>
        <v>73.36</v>
      </c>
      <c r="F858" s="20"/>
      <c r="G858" s="82">
        <f>SUBTOTAL(9,G845:G857)</f>
        <v>14</v>
      </c>
      <c r="H858" s="20"/>
      <c r="I858" s="20">
        <f>SUBTOTAL(9,I845:I857)</f>
        <v>0</v>
      </c>
      <c r="J858" s="20"/>
      <c r="K858" s="22">
        <f>SUBTOTAL(9,K845:K857)</f>
        <v>30</v>
      </c>
      <c r="L858" s="11"/>
    </row>
    <row r="859" spans="1:12" ht="24.95" customHeight="1" outlineLevel="2">
      <c r="A859" s="20">
        <v>773</v>
      </c>
      <c r="B859" s="37" t="s">
        <v>416</v>
      </c>
      <c r="C859" s="37">
        <v>19008114</v>
      </c>
      <c r="D859" s="24">
        <f>(E859+I859)*0.7+(G859+60)*0.2+(K859+50)*0.1</f>
        <v>71.864999999999995</v>
      </c>
      <c r="E859" s="26">
        <v>76.95</v>
      </c>
      <c r="F859" s="37" t="s">
        <v>417</v>
      </c>
      <c r="G859" s="39">
        <v>1</v>
      </c>
      <c r="H859" s="37"/>
      <c r="I859" s="38"/>
      <c r="J859" s="37" t="s">
        <v>274</v>
      </c>
      <c r="K859" s="39">
        <v>8</v>
      </c>
      <c r="L859" s="11"/>
    </row>
    <row r="860" spans="1:12" ht="24.95" customHeight="1" outlineLevel="2">
      <c r="A860" s="20">
        <v>774</v>
      </c>
      <c r="B860" s="37" t="s">
        <v>416</v>
      </c>
      <c r="C860" s="37"/>
      <c r="D860" s="24">
        <f>(E860+I860)*0.7+(G860+60)*0.2+(K860+50)*0.1</f>
        <v>18.2</v>
      </c>
      <c r="E860" s="37"/>
      <c r="F860" s="37" t="s">
        <v>418</v>
      </c>
      <c r="G860" s="39">
        <v>5</v>
      </c>
      <c r="H860" s="37"/>
      <c r="I860" s="38"/>
      <c r="J860" s="37" t="s">
        <v>419</v>
      </c>
      <c r="K860" s="39">
        <v>2</v>
      </c>
      <c r="L860" s="11"/>
    </row>
    <row r="861" spans="1:12" ht="24.95" customHeight="1" outlineLevel="2" collapsed="1">
      <c r="A861" s="20">
        <v>775</v>
      </c>
      <c r="B861" s="37" t="s">
        <v>416</v>
      </c>
      <c r="C861" s="37"/>
      <c r="D861" s="24">
        <f>(E861+I861)*0.7+(G861+60)*0.2+(K861+50)*0.1</f>
        <v>17.350000000000001</v>
      </c>
      <c r="E861" s="37"/>
      <c r="F861" s="37" t="s">
        <v>420</v>
      </c>
      <c r="G861" s="39">
        <v>2</v>
      </c>
      <c r="H861" s="37"/>
      <c r="I861" s="38"/>
      <c r="J861" s="37" t="s">
        <v>322</v>
      </c>
      <c r="K861" s="39">
        <v>-0.5</v>
      </c>
      <c r="L861" s="11"/>
    </row>
    <row r="862" spans="1:12" ht="24.95" customHeight="1" outlineLevel="2">
      <c r="A862" s="20">
        <v>776</v>
      </c>
      <c r="B862" s="37" t="s">
        <v>416</v>
      </c>
      <c r="C862" s="37"/>
      <c r="D862" s="24">
        <f>(E862+I862)*0.7+(G862+60)*0.2+(K862+50)*0.1</f>
        <v>17.200000000000003</v>
      </c>
      <c r="E862" s="37"/>
      <c r="F862" s="37" t="s">
        <v>421</v>
      </c>
      <c r="G862" s="39">
        <v>1</v>
      </c>
      <c r="H862" s="37"/>
      <c r="I862" s="38"/>
      <c r="J862" s="37"/>
      <c r="K862" s="38"/>
      <c r="L862" s="11"/>
    </row>
    <row r="863" spans="1:12" ht="24.95" customHeight="1" outlineLevel="2">
      <c r="A863" s="20">
        <v>777</v>
      </c>
      <c r="B863" s="37" t="s">
        <v>416</v>
      </c>
      <c r="C863" s="37"/>
      <c r="D863" s="24">
        <f>(E863+I863)*0.7+(G863+60)*0.2+(K863+50)*0.1</f>
        <v>17.200000000000003</v>
      </c>
      <c r="E863" s="37"/>
      <c r="F863" s="37" t="s">
        <v>422</v>
      </c>
      <c r="G863" s="39">
        <v>1</v>
      </c>
      <c r="H863" s="37"/>
      <c r="I863" s="38"/>
      <c r="J863" s="37"/>
      <c r="K863" s="38"/>
      <c r="L863" s="11"/>
    </row>
    <row r="864" spans="1:12" ht="24.95" customHeight="1" outlineLevel="1">
      <c r="A864" s="20"/>
      <c r="B864" s="44" t="s">
        <v>1100</v>
      </c>
      <c r="C864" s="37">
        <f>SUBTOTAL(9,C859:C863)</f>
        <v>19008114</v>
      </c>
      <c r="D864" s="24">
        <f>(E864+I864)*0.7+(G864+60)*0.2+(K864+50)*0.1</f>
        <v>73.815000000000012</v>
      </c>
      <c r="E864" s="37">
        <f>SUBTOTAL(9,E859:E863)</f>
        <v>76.95</v>
      </c>
      <c r="F864" s="37"/>
      <c r="G864" s="39">
        <f>SUBTOTAL(9,G859:G863)</f>
        <v>10</v>
      </c>
      <c r="H864" s="37"/>
      <c r="I864" s="38">
        <f>SUBTOTAL(9,I859:I863)</f>
        <v>0</v>
      </c>
      <c r="J864" s="37"/>
      <c r="K864" s="38">
        <f>SUBTOTAL(9,K859:K863)</f>
        <v>9.5</v>
      </c>
      <c r="L864" s="11"/>
    </row>
    <row r="865" spans="1:12" ht="24.95" customHeight="1" outlineLevel="2">
      <c r="A865" s="20">
        <v>778</v>
      </c>
      <c r="B865" s="31" t="s">
        <v>66</v>
      </c>
      <c r="C865" s="32">
        <v>19008050</v>
      </c>
      <c r="D865" s="24">
        <f>(E865+I865)*0.7+(G865+60)*0.2+(K865+50)*0.1</f>
        <v>71.731999999999999</v>
      </c>
      <c r="E865" s="26">
        <v>76.760000000000005</v>
      </c>
      <c r="F865" s="33" t="s">
        <v>47</v>
      </c>
      <c r="G865" s="34">
        <v>1</v>
      </c>
      <c r="H865" s="33"/>
      <c r="I865" s="33"/>
      <c r="J865" s="33" t="s">
        <v>1220</v>
      </c>
      <c r="K865" s="33">
        <v>8</v>
      </c>
      <c r="L865" s="11"/>
    </row>
    <row r="866" spans="1:12" ht="24.95" customHeight="1" outlineLevel="2">
      <c r="A866" s="20">
        <v>779</v>
      </c>
      <c r="B866" s="31" t="s">
        <v>66</v>
      </c>
      <c r="C866" s="32"/>
      <c r="D866" s="24">
        <f>(E866+I866)*0.7+(G866+60)*0.2+(K866+50)*0.1</f>
        <v>17.400000000000002</v>
      </c>
      <c r="E866" s="33"/>
      <c r="F866" s="33" t="s">
        <v>67</v>
      </c>
      <c r="G866" s="34">
        <v>1</v>
      </c>
      <c r="H866" s="33"/>
      <c r="I866" s="33"/>
      <c r="J866" s="33" t="s">
        <v>68</v>
      </c>
      <c r="K866" s="33">
        <v>2</v>
      </c>
      <c r="L866" s="11"/>
    </row>
    <row r="867" spans="1:12" ht="24.95" customHeight="1" outlineLevel="2">
      <c r="A867" s="20">
        <v>780</v>
      </c>
      <c r="B867" s="31" t="s">
        <v>66</v>
      </c>
      <c r="C867" s="32"/>
      <c r="D867" s="24">
        <f>(E867+I867)*0.7+(G867+60)*0.2+(K867+50)*0.1</f>
        <v>17.400000000000002</v>
      </c>
      <c r="E867" s="33"/>
      <c r="F867" s="33" t="s">
        <v>1219</v>
      </c>
      <c r="G867" s="34">
        <v>1</v>
      </c>
      <c r="H867" s="33"/>
      <c r="I867" s="33"/>
      <c r="J867" s="33" t="s">
        <v>69</v>
      </c>
      <c r="K867" s="33">
        <v>2</v>
      </c>
      <c r="L867" s="11"/>
    </row>
    <row r="868" spans="1:12" ht="24.95" customHeight="1" outlineLevel="2">
      <c r="A868" s="20">
        <v>781</v>
      </c>
      <c r="B868" s="31" t="s">
        <v>66</v>
      </c>
      <c r="C868" s="32"/>
      <c r="D868" s="24">
        <f>(E868+I868)*0.7+(G868+60)*0.2+(K868+50)*0.1</f>
        <v>17.400000000000002</v>
      </c>
      <c r="E868" s="33"/>
      <c r="F868" s="33" t="s">
        <v>1221</v>
      </c>
      <c r="G868" s="34">
        <v>1</v>
      </c>
      <c r="H868" s="33"/>
      <c r="I868" s="33"/>
      <c r="J868" s="33" t="s">
        <v>1226</v>
      </c>
      <c r="K868" s="33">
        <v>2</v>
      </c>
      <c r="L868" s="11"/>
    </row>
    <row r="869" spans="1:12" ht="24.95" customHeight="1" outlineLevel="2">
      <c r="A869" s="20">
        <v>782</v>
      </c>
      <c r="B869" s="31" t="s">
        <v>66</v>
      </c>
      <c r="C869" s="32"/>
      <c r="D869" s="24">
        <f>(E869+I869)*0.7+(G869+60)*0.2+(K869+50)*0.1</f>
        <v>17.200000000000003</v>
      </c>
      <c r="E869" s="33"/>
      <c r="F869" s="33" t="s">
        <v>1223</v>
      </c>
      <c r="G869" s="34">
        <v>1</v>
      </c>
      <c r="H869" s="33"/>
      <c r="I869" s="33"/>
      <c r="J869" s="33"/>
      <c r="K869" s="33"/>
      <c r="L869" s="11"/>
    </row>
    <row r="870" spans="1:12" ht="24.95" customHeight="1" outlineLevel="2">
      <c r="A870" s="20">
        <v>783</v>
      </c>
      <c r="B870" s="31" t="s">
        <v>66</v>
      </c>
      <c r="C870" s="32"/>
      <c r="D870" s="24">
        <f>(E870+I870)*0.7+(G870+60)*0.2+(K870+50)*0.1</f>
        <v>17.200000000000003</v>
      </c>
      <c r="E870" s="33"/>
      <c r="F870" s="33" t="s">
        <v>1225</v>
      </c>
      <c r="G870" s="34">
        <v>1</v>
      </c>
      <c r="H870" s="33"/>
      <c r="I870" s="33"/>
      <c r="J870" s="33"/>
      <c r="K870" s="33"/>
      <c r="L870" s="11"/>
    </row>
    <row r="871" spans="1:12" ht="24.95" customHeight="1" outlineLevel="2">
      <c r="A871" s="20">
        <v>784</v>
      </c>
      <c r="B871" s="31" t="s">
        <v>66</v>
      </c>
      <c r="C871" s="32"/>
      <c r="D871" s="24">
        <f>(E871+I871)*0.7+(G871+60)*0.2+(K871+50)*0.1</f>
        <v>17.200000000000003</v>
      </c>
      <c r="E871" s="33"/>
      <c r="F871" s="33" t="s">
        <v>1227</v>
      </c>
      <c r="G871" s="34">
        <v>1</v>
      </c>
      <c r="H871" s="33"/>
      <c r="I871" s="33"/>
      <c r="J871" s="20"/>
      <c r="K871" s="22"/>
      <c r="L871" s="11"/>
    </row>
    <row r="872" spans="1:12" ht="24.95" customHeight="1" outlineLevel="2">
      <c r="A872" s="20">
        <v>785</v>
      </c>
      <c r="B872" s="31" t="s">
        <v>66</v>
      </c>
      <c r="C872" s="32"/>
      <c r="D872" s="24">
        <f>(E872+I872)*0.7+(G872+60)*0.2+(K872+50)*0.1</f>
        <v>17.200000000000003</v>
      </c>
      <c r="E872" s="33"/>
      <c r="F872" s="33" t="s">
        <v>1236</v>
      </c>
      <c r="G872" s="34">
        <v>1</v>
      </c>
      <c r="H872" s="33"/>
      <c r="I872" s="33"/>
      <c r="J872" s="33"/>
      <c r="K872" s="33"/>
      <c r="L872" s="11"/>
    </row>
    <row r="873" spans="1:12" ht="24.95" customHeight="1" outlineLevel="1">
      <c r="A873" s="20"/>
      <c r="B873" s="36" t="s">
        <v>1101</v>
      </c>
      <c r="C873" s="32">
        <f>SUBTOTAL(9,C865:C872)</f>
        <v>19008050</v>
      </c>
      <c r="D873" s="24">
        <f>(E873+I873)*0.7+(G873+60)*0.2+(K873+50)*0.1</f>
        <v>73.731999999999999</v>
      </c>
      <c r="E873" s="33">
        <f>SUBTOTAL(9,E865:E872)</f>
        <v>76.760000000000005</v>
      </c>
      <c r="F873" s="33"/>
      <c r="G873" s="34">
        <f>SUBTOTAL(9,G865:G872)</f>
        <v>8</v>
      </c>
      <c r="H873" s="33"/>
      <c r="I873" s="33">
        <f>SUBTOTAL(9,I865:I872)</f>
        <v>0</v>
      </c>
      <c r="J873" s="33"/>
      <c r="K873" s="33">
        <f>SUBTOTAL(9,K865:K872)</f>
        <v>14</v>
      </c>
      <c r="L873" s="11"/>
    </row>
    <row r="874" spans="1:12" ht="24.95" customHeight="1" outlineLevel="2">
      <c r="A874" s="20">
        <v>786</v>
      </c>
      <c r="B874" s="37" t="s">
        <v>423</v>
      </c>
      <c r="C874" s="37">
        <v>19008078</v>
      </c>
      <c r="D874" s="24">
        <f>(E874+I874)*0.7+(G874+60)*0.2+(K874+50)*0.1</f>
        <v>70.912999999999997</v>
      </c>
      <c r="E874" s="26">
        <v>75.59</v>
      </c>
      <c r="F874" s="37" t="s">
        <v>142</v>
      </c>
      <c r="G874" s="39">
        <v>1</v>
      </c>
      <c r="H874" s="37"/>
      <c r="I874" s="38"/>
      <c r="J874" s="37" t="s">
        <v>98</v>
      </c>
      <c r="K874" s="41">
        <v>8</v>
      </c>
      <c r="L874" s="11"/>
    </row>
    <row r="875" spans="1:12" ht="24.95" customHeight="1" outlineLevel="2">
      <c r="A875" s="20">
        <v>787</v>
      </c>
      <c r="B875" s="37" t="s">
        <v>423</v>
      </c>
      <c r="C875" s="37"/>
      <c r="D875" s="24">
        <f>(E875+I875)*0.7+(G875+60)*0.2+(K875+50)*0.1</f>
        <v>18.5</v>
      </c>
      <c r="E875" s="37"/>
      <c r="F875" s="37" t="s">
        <v>424</v>
      </c>
      <c r="G875" s="39">
        <v>5</v>
      </c>
      <c r="H875" s="37"/>
      <c r="I875" s="38"/>
      <c r="J875" s="37" t="s">
        <v>425</v>
      </c>
      <c r="K875" s="41">
        <v>5</v>
      </c>
      <c r="L875" s="11"/>
    </row>
    <row r="876" spans="1:12" ht="24.95" customHeight="1" outlineLevel="2">
      <c r="A876" s="20">
        <v>788</v>
      </c>
      <c r="B876" s="37" t="s">
        <v>423</v>
      </c>
      <c r="C876" s="37"/>
      <c r="D876" s="24">
        <f>(E876+I876)*0.7+(G876+60)*0.2+(K876+50)*0.1</f>
        <v>18</v>
      </c>
      <c r="E876" s="37"/>
      <c r="F876" s="37" t="s">
        <v>426</v>
      </c>
      <c r="G876" s="39">
        <v>4</v>
      </c>
      <c r="H876" s="37"/>
      <c r="I876" s="38"/>
      <c r="J876" s="37" t="s">
        <v>427</v>
      </c>
      <c r="K876" s="41">
        <v>2</v>
      </c>
      <c r="L876" s="11"/>
    </row>
    <row r="877" spans="1:12" ht="24.95" customHeight="1" outlineLevel="2">
      <c r="A877" s="20">
        <v>789</v>
      </c>
      <c r="B877" s="37" t="s">
        <v>423</v>
      </c>
      <c r="C877" s="37"/>
      <c r="D877" s="24">
        <f>(E877+I877)*0.7+(G877+60)*0.2+(K877+50)*0.1</f>
        <v>17.3</v>
      </c>
      <c r="E877" s="37"/>
      <c r="F877" s="37" t="s">
        <v>428</v>
      </c>
      <c r="G877" s="39">
        <v>1</v>
      </c>
      <c r="H877" s="37"/>
      <c r="I877" s="38"/>
      <c r="J877" s="37" t="s">
        <v>429</v>
      </c>
      <c r="K877" s="41">
        <v>1</v>
      </c>
      <c r="L877" s="11"/>
    </row>
    <row r="878" spans="1:12" ht="24.95" customHeight="1" outlineLevel="1">
      <c r="A878" s="20"/>
      <c r="B878" s="44" t="s">
        <v>1102</v>
      </c>
      <c r="C878" s="37">
        <f>SUBTOTAL(9,C874:C877)</f>
        <v>19008078</v>
      </c>
      <c r="D878" s="24">
        <f>(E878+I878)*0.7+(G878+60)*0.2+(K878+50)*0.1</f>
        <v>73.712999999999994</v>
      </c>
      <c r="E878" s="37">
        <f>SUBTOTAL(9,E874:E877)</f>
        <v>75.59</v>
      </c>
      <c r="F878" s="37"/>
      <c r="G878" s="39">
        <f>SUBTOTAL(9,G874:G877)</f>
        <v>11</v>
      </c>
      <c r="H878" s="37"/>
      <c r="I878" s="38">
        <f>SUBTOTAL(9,I874:I877)</f>
        <v>0</v>
      </c>
      <c r="J878" s="37"/>
      <c r="K878" s="41">
        <f>SUBTOTAL(9,K874:K877)</f>
        <v>16</v>
      </c>
      <c r="L878" s="11"/>
    </row>
    <row r="879" spans="1:12" ht="24.95" customHeight="1" outlineLevel="2" collapsed="1">
      <c r="A879" s="20">
        <v>790</v>
      </c>
      <c r="B879" s="37" t="s">
        <v>454</v>
      </c>
      <c r="C879" s="37">
        <v>19008027</v>
      </c>
      <c r="D879" s="24">
        <f>(E879+I879)*0.7+(G879+60)*0.2+(K879+50)*0.1</f>
        <v>68.501999999999995</v>
      </c>
      <c r="E879" s="26">
        <v>71.86</v>
      </c>
      <c r="F879" s="37" t="s">
        <v>455</v>
      </c>
      <c r="G879" s="39">
        <v>2</v>
      </c>
      <c r="H879" s="37"/>
      <c r="I879" s="38"/>
      <c r="J879" s="37" t="s">
        <v>98</v>
      </c>
      <c r="K879" s="41">
        <v>8</v>
      </c>
      <c r="L879" s="11"/>
    </row>
    <row r="880" spans="1:12" ht="24.95" customHeight="1" outlineLevel="2">
      <c r="A880" s="20">
        <v>791</v>
      </c>
      <c r="B880" s="37" t="s">
        <v>454</v>
      </c>
      <c r="C880" s="37"/>
      <c r="D880" s="24">
        <f>(E880+I880)*0.7+(G880+60)*0.2+(K880+50)*0.1</f>
        <v>17.5</v>
      </c>
      <c r="E880" s="37"/>
      <c r="F880" s="37" t="s">
        <v>456</v>
      </c>
      <c r="G880" s="39">
        <v>2</v>
      </c>
      <c r="H880" s="37"/>
      <c r="I880" s="38"/>
      <c r="J880" s="37" t="s">
        <v>457</v>
      </c>
      <c r="K880" s="41">
        <v>1</v>
      </c>
      <c r="L880" s="11"/>
    </row>
    <row r="881" spans="1:12" ht="24.95" customHeight="1" outlineLevel="2">
      <c r="A881" s="20">
        <v>792</v>
      </c>
      <c r="B881" s="37" t="s">
        <v>454</v>
      </c>
      <c r="C881" s="37"/>
      <c r="D881" s="24">
        <f>(E881+I881)*0.7+(G881+60)*0.2+(K881+50)*0.1</f>
        <v>18</v>
      </c>
      <c r="E881" s="37"/>
      <c r="F881" s="37" t="s">
        <v>458</v>
      </c>
      <c r="G881" s="39">
        <v>3</v>
      </c>
      <c r="H881" s="37"/>
      <c r="I881" s="38"/>
      <c r="J881" s="37" t="s">
        <v>459</v>
      </c>
      <c r="K881" s="41">
        <v>4</v>
      </c>
      <c r="L881" s="11"/>
    </row>
    <row r="882" spans="1:12" ht="24.95" customHeight="1" outlineLevel="2">
      <c r="A882" s="20">
        <v>793</v>
      </c>
      <c r="B882" s="37" t="s">
        <v>454</v>
      </c>
      <c r="C882" s="37"/>
      <c r="D882" s="24">
        <f>(E882+I882)*0.7+(G882+60)*0.2+(K882+50)*0.1</f>
        <v>17.3</v>
      </c>
      <c r="E882" s="37"/>
      <c r="F882" s="37" t="s">
        <v>460</v>
      </c>
      <c r="G882" s="39">
        <v>1</v>
      </c>
      <c r="H882" s="37"/>
      <c r="I882" s="38"/>
      <c r="J882" s="37" t="s">
        <v>461</v>
      </c>
      <c r="K882" s="41">
        <v>1</v>
      </c>
      <c r="L882" s="11"/>
    </row>
    <row r="883" spans="1:12" ht="24.95" customHeight="1" outlineLevel="2">
      <c r="A883" s="20">
        <v>794</v>
      </c>
      <c r="B883" s="37" t="s">
        <v>454</v>
      </c>
      <c r="C883" s="37"/>
      <c r="D883" s="24">
        <f>(E883+I883)*0.7+(G883+60)*0.2+(K883+50)*0.1</f>
        <v>17.200000000000003</v>
      </c>
      <c r="E883" s="37"/>
      <c r="F883" s="37" t="s">
        <v>462</v>
      </c>
      <c r="G883" s="39">
        <v>1</v>
      </c>
      <c r="H883" s="37"/>
      <c r="I883" s="38"/>
      <c r="J883" s="37"/>
      <c r="K883" s="38"/>
      <c r="L883" s="11"/>
    </row>
    <row r="884" spans="1:12" ht="24.95" customHeight="1" outlineLevel="2">
      <c r="A884" s="20">
        <v>795</v>
      </c>
      <c r="B884" s="37" t="s">
        <v>454</v>
      </c>
      <c r="C884" s="37"/>
      <c r="D884" s="24">
        <f>(E884+I884)*0.7+(G884+60)*0.2+(K884+50)*0.1</f>
        <v>17.200000000000003</v>
      </c>
      <c r="E884" s="37"/>
      <c r="F884" s="37" t="s">
        <v>463</v>
      </c>
      <c r="G884" s="39">
        <v>1</v>
      </c>
      <c r="H884" s="37"/>
      <c r="I884" s="38"/>
      <c r="J884" s="37"/>
      <c r="K884" s="38"/>
      <c r="L884" s="11"/>
    </row>
    <row r="885" spans="1:12" ht="24.95" customHeight="1" outlineLevel="2">
      <c r="A885" s="20">
        <v>796</v>
      </c>
      <c r="B885" s="37" t="s">
        <v>454</v>
      </c>
      <c r="C885" s="37"/>
      <c r="D885" s="24">
        <f>(E885+I885)*0.7+(G885+60)*0.2+(K885+50)*0.1</f>
        <v>17.200000000000003</v>
      </c>
      <c r="E885" s="37"/>
      <c r="F885" s="37" t="s">
        <v>464</v>
      </c>
      <c r="G885" s="39">
        <v>1</v>
      </c>
      <c r="H885" s="37"/>
      <c r="I885" s="38"/>
      <c r="J885" s="37"/>
      <c r="K885" s="38"/>
      <c r="L885" s="11"/>
    </row>
    <row r="886" spans="1:12" ht="24.95" customHeight="1" outlineLevel="2">
      <c r="A886" s="20">
        <v>797</v>
      </c>
      <c r="B886" s="37" t="s">
        <v>454</v>
      </c>
      <c r="C886" s="37"/>
      <c r="D886" s="24">
        <f>(E886+I886)*0.7+(G886+60)*0.2+(K886+50)*0.1</f>
        <v>17.200000000000003</v>
      </c>
      <c r="E886" s="37"/>
      <c r="F886" s="37" t="s">
        <v>465</v>
      </c>
      <c r="G886" s="39">
        <v>1</v>
      </c>
      <c r="H886" s="37"/>
      <c r="I886" s="38"/>
      <c r="J886" s="37"/>
      <c r="K886" s="38"/>
      <c r="L886" s="11"/>
    </row>
    <row r="887" spans="1:12" ht="24.95" customHeight="1" outlineLevel="2" collapsed="1">
      <c r="A887" s="20">
        <v>798</v>
      </c>
      <c r="B887" s="37" t="s">
        <v>454</v>
      </c>
      <c r="C887" s="37"/>
      <c r="D887" s="24">
        <f>(E887+I887)*0.7+(G887+60)*0.2+(K887+50)*0.1</f>
        <v>17.200000000000003</v>
      </c>
      <c r="E887" s="59"/>
      <c r="F887" s="37" t="s">
        <v>466</v>
      </c>
      <c r="G887" s="39">
        <v>1</v>
      </c>
      <c r="H887" s="37"/>
      <c r="I887" s="38"/>
      <c r="J887" s="37"/>
      <c r="K887" s="38"/>
      <c r="L887" s="11"/>
    </row>
    <row r="888" spans="1:12" ht="24.95" customHeight="1" outlineLevel="2">
      <c r="A888" s="20">
        <v>799</v>
      </c>
      <c r="B888" s="37" t="s">
        <v>454</v>
      </c>
      <c r="C888" s="37"/>
      <c r="D888" s="24">
        <f>(E888+I888)*0.7+(G888+60)*0.2+(K888+50)*0.1</f>
        <v>17.200000000000003</v>
      </c>
      <c r="E888" s="40"/>
      <c r="F888" s="37" t="s">
        <v>467</v>
      </c>
      <c r="G888" s="39">
        <v>1</v>
      </c>
      <c r="H888" s="37"/>
      <c r="I888" s="38"/>
      <c r="J888" s="37"/>
      <c r="K888" s="38"/>
      <c r="L888" s="7"/>
    </row>
    <row r="889" spans="1:12" ht="24.95" customHeight="1" outlineLevel="2">
      <c r="A889" s="20">
        <v>800</v>
      </c>
      <c r="B889" s="37" t="s">
        <v>454</v>
      </c>
      <c r="C889" s="37"/>
      <c r="D889" s="24">
        <f>(E889+I889)*0.7+(G889+60)*0.2+(K889+50)*0.1</f>
        <v>17.200000000000003</v>
      </c>
      <c r="E889" s="40"/>
      <c r="F889" s="37" t="s">
        <v>468</v>
      </c>
      <c r="G889" s="39">
        <v>1</v>
      </c>
      <c r="H889" s="37"/>
      <c r="I889" s="38"/>
      <c r="J889" s="37"/>
      <c r="K889" s="38"/>
      <c r="L889" s="7"/>
    </row>
    <row r="890" spans="1:12" ht="24.95" customHeight="1" outlineLevel="2">
      <c r="A890" s="20">
        <v>801</v>
      </c>
      <c r="B890" s="37" t="s">
        <v>454</v>
      </c>
      <c r="C890" s="37"/>
      <c r="D890" s="24">
        <f>(E890+I890)*0.7+(G890+60)*0.2+(K890+50)*0.1</f>
        <v>17.200000000000003</v>
      </c>
      <c r="E890" s="40"/>
      <c r="F890" s="37" t="s">
        <v>469</v>
      </c>
      <c r="G890" s="39">
        <v>1</v>
      </c>
      <c r="H890" s="37"/>
      <c r="I890" s="38"/>
      <c r="J890" s="37"/>
      <c r="K890" s="38"/>
      <c r="L890" s="7"/>
    </row>
    <row r="891" spans="1:12" ht="24.95" customHeight="1" outlineLevel="2">
      <c r="A891" s="20">
        <v>802</v>
      </c>
      <c r="B891" s="37" t="s">
        <v>454</v>
      </c>
      <c r="C891" s="37"/>
      <c r="D891" s="24">
        <f>(E891+I891)*0.7+(G891+60)*0.2+(K891+50)*0.1</f>
        <v>17.200000000000003</v>
      </c>
      <c r="E891" s="40"/>
      <c r="F891" s="37" t="s">
        <v>470</v>
      </c>
      <c r="G891" s="39">
        <v>1</v>
      </c>
      <c r="H891" s="37"/>
      <c r="I891" s="38"/>
      <c r="J891" s="37"/>
      <c r="K891" s="38"/>
      <c r="L891" s="7"/>
    </row>
    <row r="892" spans="1:12" ht="24.95" customHeight="1" outlineLevel="2">
      <c r="A892" s="20">
        <v>803</v>
      </c>
      <c r="B892" s="37" t="s">
        <v>454</v>
      </c>
      <c r="C892" s="37"/>
      <c r="D892" s="24">
        <f>(E892+I892)*0.7+(G892+60)*0.2+(K892+50)*0.1</f>
        <v>17.200000000000003</v>
      </c>
      <c r="E892" s="40"/>
      <c r="F892" s="37" t="s">
        <v>471</v>
      </c>
      <c r="G892" s="39">
        <v>1</v>
      </c>
      <c r="H892" s="37"/>
      <c r="I892" s="38"/>
      <c r="J892" s="37"/>
      <c r="K892" s="38"/>
      <c r="L892" s="7"/>
    </row>
    <row r="893" spans="1:12" ht="24.95" customHeight="1" outlineLevel="2">
      <c r="A893" s="20">
        <v>804</v>
      </c>
      <c r="B893" s="37" t="s">
        <v>454</v>
      </c>
      <c r="C893" s="37"/>
      <c r="D893" s="24">
        <f>(E893+I893)*0.7+(G893+60)*0.2+(K893+50)*0.1</f>
        <v>17.200000000000003</v>
      </c>
      <c r="E893" s="40"/>
      <c r="F893" s="37" t="s">
        <v>472</v>
      </c>
      <c r="G893" s="39">
        <v>1</v>
      </c>
      <c r="H893" s="37"/>
      <c r="I893" s="38"/>
      <c r="J893" s="37"/>
      <c r="K893" s="38"/>
      <c r="L893" s="7"/>
    </row>
    <row r="894" spans="1:12" ht="24.95" customHeight="1" outlineLevel="2" collapsed="1">
      <c r="A894" s="20">
        <v>805</v>
      </c>
      <c r="B894" s="37" t="s">
        <v>454</v>
      </c>
      <c r="C894" s="37"/>
      <c r="D894" s="24">
        <f>(E894+I894)*0.7+(G894+60)*0.2+(K894+50)*0.1</f>
        <v>18</v>
      </c>
      <c r="E894" s="40"/>
      <c r="F894" s="37" t="s">
        <v>473</v>
      </c>
      <c r="G894" s="39">
        <v>5</v>
      </c>
      <c r="H894" s="37"/>
      <c r="I894" s="38"/>
      <c r="J894" s="37"/>
      <c r="K894" s="38"/>
      <c r="L894" s="7"/>
    </row>
    <row r="895" spans="1:12" ht="24.95" customHeight="1" outlineLevel="2">
      <c r="A895" s="20">
        <v>806</v>
      </c>
      <c r="B895" s="37" t="s">
        <v>454</v>
      </c>
      <c r="C895" s="37"/>
      <c r="D895" s="24">
        <f>(E895+I895)*0.7+(G895+60)*0.2+(K895+50)*0.1</f>
        <v>17.200000000000003</v>
      </c>
      <c r="E895" s="40"/>
      <c r="F895" s="37" t="s">
        <v>474</v>
      </c>
      <c r="G895" s="39">
        <v>1</v>
      </c>
      <c r="H895" s="37"/>
      <c r="I895" s="38"/>
      <c r="J895" s="37"/>
      <c r="K895" s="38"/>
      <c r="L895" s="7"/>
    </row>
    <row r="896" spans="1:12" ht="24.95" customHeight="1" outlineLevel="1">
      <c r="A896" s="20"/>
      <c r="B896" s="44" t="s">
        <v>1103</v>
      </c>
      <c r="C896" s="37">
        <f>SUBTOTAL(9,C879:C895)</f>
        <v>19008027</v>
      </c>
      <c r="D896" s="24">
        <f>(E896+I896)*0.7+(G896+60)*0.2+(K896+50)*0.1</f>
        <v>73.701999999999998</v>
      </c>
      <c r="E896" s="40">
        <f>SUBTOTAL(9,E879:E895)</f>
        <v>71.86</v>
      </c>
      <c r="F896" s="37"/>
      <c r="G896" s="39">
        <f>SUBTOTAL(9,G879:G895)</f>
        <v>25</v>
      </c>
      <c r="H896" s="37"/>
      <c r="I896" s="38">
        <f>SUBTOTAL(9,I879:I895)</f>
        <v>0</v>
      </c>
      <c r="J896" s="37"/>
      <c r="K896" s="38">
        <f>SUBTOTAL(9,K879:K895)</f>
        <v>14</v>
      </c>
      <c r="L896" s="7"/>
    </row>
    <row r="897" spans="1:12" ht="24.95" customHeight="1" outlineLevel="2">
      <c r="A897" s="20">
        <v>807</v>
      </c>
      <c r="B897" s="20" t="s">
        <v>982</v>
      </c>
      <c r="C897" s="20">
        <v>19008070</v>
      </c>
      <c r="D897" s="24">
        <f>(E897+I897)*0.7+(G897+60)*0.2+(K897+50)*0.1</f>
        <v>71.794999999999987</v>
      </c>
      <c r="E897" s="25">
        <v>76.849999999999994</v>
      </c>
      <c r="F897" s="85" t="s">
        <v>788</v>
      </c>
      <c r="G897" s="26">
        <v>1</v>
      </c>
      <c r="H897" s="20"/>
      <c r="I897" s="20"/>
      <c r="J897" s="20" t="s">
        <v>554</v>
      </c>
      <c r="K897" s="26">
        <v>8</v>
      </c>
      <c r="L897" s="7"/>
    </row>
    <row r="898" spans="1:12" ht="24.95" customHeight="1" outlineLevel="2">
      <c r="A898" s="20">
        <v>808</v>
      </c>
      <c r="B898" s="20" t="s">
        <v>982</v>
      </c>
      <c r="C898" s="20"/>
      <c r="D898" s="24">
        <f>(E898+I898)*0.7+(G898+60)*0.2+(K898+50)*0.1</f>
        <v>17.400000000000002</v>
      </c>
      <c r="E898" s="24"/>
      <c r="F898" s="20" t="s">
        <v>983</v>
      </c>
      <c r="G898" s="26">
        <v>1</v>
      </c>
      <c r="H898" s="20"/>
      <c r="I898" s="20"/>
      <c r="J898" s="45" t="s">
        <v>956</v>
      </c>
      <c r="K898" s="86">
        <v>2</v>
      </c>
      <c r="L898" s="7"/>
    </row>
    <row r="899" spans="1:12" ht="24.95" customHeight="1" outlineLevel="2">
      <c r="A899" s="20">
        <v>809</v>
      </c>
      <c r="B899" s="20" t="s">
        <v>982</v>
      </c>
      <c r="C899" s="20"/>
      <c r="D899" s="24">
        <f>(E899+I899)*0.7+(G899+60)*0.2+(K899+50)*0.1</f>
        <v>17.400000000000002</v>
      </c>
      <c r="E899" s="24"/>
      <c r="F899" s="85" t="s">
        <v>853</v>
      </c>
      <c r="G899" s="26">
        <v>1</v>
      </c>
      <c r="H899" s="20"/>
      <c r="I899" s="20"/>
      <c r="J899" s="20" t="s">
        <v>984</v>
      </c>
      <c r="K899" s="27">
        <v>2</v>
      </c>
      <c r="L899" s="7"/>
    </row>
    <row r="900" spans="1:12" ht="24.95" customHeight="1" outlineLevel="2">
      <c r="A900" s="20">
        <v>810</v>
      </c>
      <c r="B900" s="20" t="s">
        <v>982</v>
      </c>
      <c r="C900" s="20"/>
      <c r="D900" s="24">
        <f>(E900+I900)*0.7+(G900+60)*0.2+(K900+50)*0.1</f>
        <v>17.200000000000003</v>
      </c>
      <c r="E900" s="24"/>
      <c r="F900" s="20" t="s">
        <v>855</v>
      </c>
      <c r="G900" s="26">
        <v>1</v>
      </c>
      <c r="H900" s="20"/>
      <c r="I900" s="20"/>
      <c r="J900" s="20"/>
      <c r="K900" s="22"/>
      <c r="L900" s="7"/>
    </row>
    <row r="901" spans="1:12" ht="24.95" customHeight="1" outlineLevel="2" collapsed="1">
      <c r="A901" s="20">
        <v>811</v>
      </c>
      <c r="B901" s="20" t="s">
        <v>982</v>
      </c>
      <c r="C901" s="20"/>
      <c r="D901" s="24">
        <f>(E901+I901)*0.7+(G901+60)*0.2+(K901+50)*0.1</f>
        <v>17.200000000000003</v>
      </c>
      <c r="E901" s="24"/>
      <c r="F901" s="20" t="s">
        <v>985</v>
      </c>
      <c r="G901" s="26">
        <v>1</v>
      </c>
      <c r="H901" s="20"/>
      <c r="I901" s="20"/>
      <c r="J901" s="20"/>
      <c r="K901" s="22"/>
      <c r="L901" s="7"/>
    </row>
    <row r="902" spans="1:12" ht="24.95" customHeight="1" outlineLevel="2">
      <c r="A902" s="20">
        <v>812</v>
      </c>
      <c r="B902" s="20" t="s">
        <v>982</v>
      </c>
      <c r="C902" s="20"/>
      <c r="D902" s="24">
        <f>(E902+I902)*0.7+(G902+60)*0.2+(K902+50)*0.1</f>
        <v>17.399999999999999</v>
      </c>
      <c r="E902" s="24"/>
      <c r="F902" s="20" t="s">
        <v>986</v>
      </c>
      <c r="G902" s="26">
        <v>2</v>
      </c>
      <c r="H902" s="20"/>
      <c r="I902" s="20"/>
      <c r="J902" s="20"/>
      <c r="K902" s="22"/>
      <c r="L902" s="7"/>
    </row>
    <row r="903" spans="1:12" ht="24.95" customHeight="1" outlineLevel="2">
      <c r="A903" s="20">
        <v>813</v>
      </c>
      <c r="B903" s="20" t="s">
        <v>982</v>
      </c>
      <c r="C903" s="20"/>
      <c r="D903" s="24">
        <f>(E903+I903)*0.7+(G903+60)*0.2+(K903+50)*0.1</f>
        <v>17.200000000000003</v>
      </c>
      <c r="E903" s="24"/>
      <c r="F903" s="20" t="s">
        <v>987</v>
      </c>
      <c r="G903" s="26">
        <v>1</v>
      </c>
      <c r="H903" s="20"/>
      <c r="I903" s="20"/>
      <c r="J903" s="20"/>
      <c r="K903" s="22"/>
      <c r="L903" s="7"/>
    </row>
    <row r="904" spans="1:12" ht="24.95" customHeight="1" outlineLevel="1">
      <c r="A904" s="20"/>
      <c r="B904" s="46" t="s">
        <v>1104</v>
      </c>
      <c r="C904" s="20">
        <f>SUBTOTAL(9,C897:C903)</f>
        <v>19008070</v>
      </c>
      <c r="D904" s="24">
        <f>(E904+I904)*0.7+(G904+60)*0.2+(K904+50)*0.1</f>
        <v>73.594999999999999</v>
      </c>
      <c r="E904" s="24">
        <f>SUBTOTAL(9,E897:E903)</f>
        <v>76.849999999999994</v>
      </c>
      <c r="F904" s="20"/>
      <c r="G904" s="26">
        <f>SUBTOTAL(9,G897:G903)</f>
        <v>8</v>
      </c>
      <c r="H904" s="20"/>
      <c r="I904" s="20">
        <f>SUBTOTAL(9,I897:I903)</f>
        <v>0</v>
      </c>
      <c r="J904" s="20"/>
      <c r="K904" s="22">
        <f>SUBTOTAL(9,K897:K903)</f>
        <v>12</v>
      </c>
      <c r="L904" s="7"/>
    </row>
    <row r="905" spans="1:12" ht="24.95" customHeight="1" outlineLevel="2">
      <c r="A905" s="20">
        <v>814</v>
      </c>
      <c r="B905" s="20" t="s">
        <v>988</v>
      </c>
      <c r="C905" s="20">
        <v>19008034</v>
      </c>
      <c r="D905" s="24">
        <f>(E905+I905)*0.7+(G905+60)*0.2+(K905+50)*0.1</f>
        <v>72.25</v>
      </c>
      <c r="E905" s="25">
        <v>77.5</v>
      </c>
      <c r="F905" s="20" t="s">
        <v>788</v>
      </c>
      <c r="G905" s="26">
        <v>1</v>
      </c>
      <c r="H905" s="20"/>
      <c r="I905" s="20"/>
      <c r="J905" s="20" t="s">
        <v>554</v>
      </c>
      <c r="K905" s="26">
        <v>8</v>
      </c>
      <c r="L905" s="7"/>
    </row>
    <row r="906" spans="1:12" ht="24.95" customHeight="1" outlineLevel="2">
      <c r="A906" s="20">
        <v>815</v>
      </c>
      <c r="B906" s="20" t="s">
        <v>988</v>
      </c>
      <c r="C906" s="20"/>
      <c r="D906" s="24">
        <f>(E906+I906)*0.7+(G906+60)*0.2+(K906+50)*0.1</f>
        <v>17</v>
      </c>
      <c r="E906" s="24"/>
      <c r="F906" s="20" t="s">
        <v>839</v>
      </c>
      <c r="G906" s="26">
        <v>1</v>
      </c>
      <c r="H906" s="20"/>
      <c r="I906" s="20"/>
      <c r="J906" s="20" t="s">
        <v>989</v>
      </c>
      <c r="K906" s="22">
        <v>-2</v>
      </c>
      <c r="L906" s="7"/>
    </row>
    <row r="907" spans="1:12" ht="24.95" customHeight="1" outlineLevel="2" collapsed="1">
      <c r="A907" s="20">
        <v>816</v>
      </c>
      <c r="B907" s="20" t="s">
        <v>988</v>
      </c>
      <c r="C907" s="20"/>
      <c r="D907" s="24">
        <f>(E907+I907)*0.7+(G907+60)*0.2+(K907+50)*0.1</f>
        <v>17.400000000000002</v>
      </c>
      <c r="E907" s="24"/>
      <c r="F907" s="20" t="s">
        <v>910</v>
      </c>
      <c r="G907" s="26">
        <v>1</v>
      </c>
      <c r="H907" s="20"/>
      <c r="I907" s="20"/>
      <c r="J907" s="20" t="s">
        <v>990</v>
      </c>
      <c r="K907" s="26">
        <v>2</v>
      </c>
      <c r="L907" s="7"/>
    </row>
    <row r="908" spans="1:12" ht="24.95" customHeight="1" outlineLevel="2">
      <c r="A908" s="20">
        <v>817</v>
      </c>
      <c r="B908" s="20" t="s">
        <v>988</v>
      </c>
      <c r="C908" s="20"/>
      <c r="D908" s="24">
        <f>(E908+I908)*0.7+(G908+60)*0.2+(K908+50)*0.1</f>
        <v>17.400000000000002</v>
      </c>
      <c r="E908" s="24"/>
      <c r="F908" s="20" t="s">
        <v>912</v>
      </c>
      <c r="G908" s="26">
        <v>1</v>
      </c>
      <c r="H908" s="20"/>
      <c r="I908" s="20"/>
      <c r="J908" s="20" t="s">
        <v>991</v>
      </c>
      <c r="K908" s="26">
        <v>2</v>
      </c>
      <c r="L908" s="7"/>
    </row>
    <row r="909" spans="1:12" ht="24.95" customHeight="1" outlineLevel="2">
      <c r="A909" s="20">
        <v>818</v>
      </c>
      <c r="B909" s="20" t="s">
        <v>988</v>
      </c>
      <c r="C909" s="20"/>
      <c r="D909" s="24">
        <f>(E909+I909)*0.7+(G909+60)*0.2+(K909+50)*0.1</f>
        <v>17.200000000000003</v>
      </c>
      <c r="E909" s="24"/>
      <c r="F909" s="20" t="s">
        <v>914</v>
      </c>
      <c r="G909" s="26">
        <v>1</v>
      </c>
      <c r="H909" s="20"/>
      <c r="I909" s="20"/>
      <c r="J909" s="20"/>
      <c r="K909" s="22"/>
      <c r="L909" s="2"/>
    </row>
    <row r="910" spans="1:12" ht="24.95" customHeight="1" outlineLevel="2">
      <c r="A910" s="20">
        <v>819</v>
      </c>
      <c r="B910" s="20" t="s">
        <v>988</v>
      </c>
      <c r="C910" s="20"/>
      <c r="D910" s="24">
        <f>(E910+I910)*0.7+(G910+60)*0.2+(K910+50)*0.1</f>
        <v>17.200000000000003</v>
      </c>
      <c r="E910" s="24"/>
      <c r="F910" s="20" t="s">
        <v>992</v>
      </c>
      <c r="G910" s="26">
        <v>1</v>
      </c>
      <c r="H910" s="20"/>
      <c r="I910" s="20"/>
      <c r="J910" s="20"/>
      <c r="K910" s="22"/>
      <c r="L910" s="2"/>
    </row>
    <row r="911" spans="1:12" ht="24.95" customHeight="1" outlineLevel="1">
      <c r="A911" s="20"/>
      <c r="B911" s="46" t="s">
        <v>1105</v>
      </c>
      <c r="C911" s="20">
        <f>SUBTOTAL(9,C905:C910)</f>
        <v>19008034</v>
      </c>
      <c r="D911" s="24">
        <f>(E911+I911)*0.7+(G911+60)*0.2+(K911+50)*0.1</f>
        <v>73.45</v>
      </c>
      <c r="E911" s="24">
        <f>SUBTOTAL(9,E905:E910)</f>
        <v>77.5</v>
      </c>
      <c r="F911" s="20"/>
      <c r="G911" s="26">
        <f>SUBTOTAL(9,G905:G910)</f>
        <v>6</v>
      </c>
      <c r="H911" s="20"/>
      <c r="I911" s="20">
        <f>SUBTOTAL(9,I905:I910)</f>
        <v>0</v>
      </c>
      <c r="J911" s="20"/>
      <c r="K911" s="22">
        <f>SUBTOTAL(9,K905:K910)</f>
        <v>10</v>
      </c>
      <c r="L911" s="2"/>
    </row>
    <row r="912" spans="1:12" ht="24.95" customHeight="1" outlineLevel="2">
      <c r="A912" s="20">
        <v>831</v>
      </c>
      <c r="B912" s="31" t="s">
        <v>71</v>
      </c>
      <c r="C912" s="32">
        <v>19008101</v>
      </c>
      <c r="D912" s="24">
        <f>(E912+I912)*0.7+(G912+60)*0.2+(K912+50)*0.1</f>
        <v>69.724999999999994</v>
      </c>
      <c r="E912" s="25">
        <v>74.75</v>
      </c>
      <c r="F912" s="33" t="s">
        <v>1219</v>
      </c>
      <c r="G912" s="34">
        <v>1</v>
      </c>
      <c r="H912" s="33"/>
      <c r="I912" s="33"/>
      <c r="J912" s="87" t="s">
        <v>1247</v>
      </c>
      <c r="K912" s="54">
        <v>2</v>
      </c>
      <c r="L912" s="2"/>
    </row>
    <row r="913" spans="1:12" ht="24.95" customHeight="1" outlineLevel="2">
      <c r="A913" s="20">
        <v>832</v>
      </c>
      <c r="B913" s="31" t="s">
        <v>71</v>
      </c>
      <c r="C913" s="32"/>
      <c r="D913" s="24">
        <f>(E913+I913)*0.7+(G913+60)*0.2+(K913+50)*0.1</f>
        <v>18</v>
      </c>
      <c r="E913" s="35"/>
      <c r="F913" s="33" t="s">
        <v>1221</v>
      </c>
      <c r="G913" s="34">
        <v>1</v>
      </c>
      <c r="H913" s="33"/>
      <c r="I913" s="33"/>
      <c r="J913" s="87" t="s">
        <v>1220</v>
      </c>
      <c r="K913" s="54">
        <v>8</v>
      </c>
      <c r="L913" s="2"/>
    </row>
    <row r="914" spans="1:12" ht="24.95" customHeight="1" outlineLevel="2">
      <c r="A914" s="20">
        <v>833</v>
      </c>
      <c r="B914" s="31" t="s">
        <v>71</v>
      </c>
      <c r="C914" s="32"/>
      <c r="D914" s="24">
        <f>(E914+I914)*0.7+(G914+60)*0.2+(K914+50)*0.1</f>
        <v>17.400000000000002</v>
      </c>
      <c r="E914" s="54"/>
      <c r="F914" s="33" t="s">
        <v>1223</v>
      </c>
      <c r="G914" s="34">
        <v>1</v>
      </c>
      <c r="H914" s="33"/>
      <c r="I914" s="33"/>
      <c r="J914" s="87" t="s">
        <v>2</v>
      </c>
      <c r="K914" s="54">
        <v>2</v>
      </c>
      <c r="L914" s="2"/>
    </row>
    <row r="915" spans="1:12" ht="24.95" customHeight="1" outlineLevel="2">
      <c r="A915" s="20">
        <v>834</v>
      </c>
      <c r="B915" s="31" t="s">
        <v>71</v>
      </c>
      <c r="C915" s="32"/>
      <c r="D915" s="24">
        <f>(E915+I915)*0.7+(G915+60)*0.2+(K915+50)*0.1</f>
        <v>17.400000000000002</v>
      </c>
      <c r="E915" s="33"/>
      <c r="F915" s="33" t="s">
        <v>1225</v>
      </c>
      <c r="G915" s="34">
        <v>1</v>
      </c>
      <c r="H915" s="33"/>
      <c r="I915" s="33"/>
      <c r="J915" s="33" t="s">
        <v>13</v>
      </c>
      <c r="K915" s="33">
        <v>2</v>
      </c>
      <c r="L915" s="2"/>
    </row>
    <row r="916" spans="1:12" ht="24.95" customHeight="1" outlineLevel="2">
      <c r="A916" s="20">
        <v>835</v>
      </c>
      <c r="B916" s="31" t="s">
        <v>71</v>
      </c>
      <c r="C916" s="32"/>
      <c r="D916" s="24">
        <f>(E916+I916)*0.7+(G916+60)*0.2+(K916+50)*0.1</f>
        <v>17.400000000000002</v>
      </c>
      <c r="E916" s="33"/>
      <c r="F916" s="33" t="s">
        <v>1227</v>
      </c>
      <c r="G916" s="34">
        <v>1</v>
      </c>
      <c r="H916" s="33"/>
      <c r="I916" s="33"/>
      <c r="J916" s="33" t="s">
        <v>1286</v>
      </c>
      <c r="K916" s="33">
        <v>2</v>
      </c>
      <c r="L916" s="2"/>
    </row>
    <row r="917" spans="1:12" ht="24.95" customHeight="1" outlineLevel="2" collapsed="1">
      <c r="A917" s="20">
        <v>836</v>
      </c>
      <c r="B917" s="31" t="s">
        <v>71</v>
      </c>
      <c r="C917" s="32"/>
      <c r="D917" s="24">
        <f>(E917+I917)*0.7+(G917+60)*0.2+(K917+50)*0.1</f>
        <v>17.400000000000002</v>
      </c>
      <c r="E917" s="33"/>
      <c r="F917" s="33" t="s">
        <v>14</v>
      </c>
      <c r="G917" s="34">
        <v>1</v>
      </c>
      <c r="H917" s="33"/>
      <c r="I917" s="33"/>
      <c r="J917" s="33" t="s">
        <v>1300</v>
      </c>
      <c r="K917" s="33">
        <v>2</v>
      </c>
      <c r="L917" s="2"/>
    </row>
    <row r="918" spans="1:12" ht="24.95" customHeight="1" outlineLevel="2" collapsed="1">
      <c r="A918" s="20">
        <v>837</v>
      </c>
      <c r="B918" s="31" t="s">
        <v>71</v>
      </c>
      <c r="C918" s="32"/>
      <c r="D918" s="24">
        <f>(E918+I918)*0.7+(G918+60)*0.2+(K918+50)*0.1</f>
        <v>17.200000000000003</v>
      </c>
      <c r="E918" s="33"/>
      <c r="F918" s="33" t="s">
        <v>4</v>
      </c>
      <c r="G918" s="34">
        <v>1</v>
      </c>
      <c r="H918" s="33"/>
      <c r="I918" s="33"/>
      <c r="J918" s="33"/>
      <c r="K918" s="33"/>
      <c r="L918" s="2"/>
    </row>
    <row r="919" spans="1:12" ht="24.95" customHeight="1" outlineLevel="2">
      <c r="A919" s="20">
        <v>838</v>
      </c>
      <c r="B919" s="31" t="s">
        <v>71</v>
      </c>
      <c r="C919" s="32"/>
      <c r="D919" s="24">
        <f>(E919+I919)*0.7+(G919+60)*0.2+(K919+50)*0.1</f>
        <v>17.200000000000003</v>
      </c>
      <c r="E919" s="33"/>
      <c r="F919" s="33" t="s">
        <v>72</v>
      </c>
      <c r="G919" s="34">
        <v>1</v>
      </c>
      <c r="H919" s="33"/>
      <c r="I919" s="33"/>
      <c r="J919" s="33"/>
      <c r="K919" s="33"/>
      <c r="L919" s="2"/>
    </row>
    <row r="920" spans="1:12" ht="24.95" customHeight="1" outlineLevel="2">
      <c r="A920" s="20">
        <v>839</v>
      </c>
      <c r="B920" s="31" t="s">
        <v>71</v>
      </c>
      <c r="C920" s="32"/>
      <c r="D920" s="24">
        <f>(E920+I920)*0.7+(G920+60)*0.2+(K920+50)*0.1</f>
        <v>17.600000000000001</v>
      </c>
      <c r="E920" s="33"/>
      <c r="F920" s="33" t="s">
        <v>578</v>
      </c>
      <c r="G920" s="34">
        <v>3</v>
      </c>
      <c r="H920" s="33"/>
      <c r="I920" s="33"/>
      <c r="J920" s="33"/>
      <c r="K920" s="33"/>
      <c r="L920" s="2"/>
    </row>
    <row r="921" spans="1:12" ht="24.95" customHeight="1" outlineLevel="1">
      <c r="A921" s="20"/>
      <c r="B921" s="36" t="s">
        <v>1108</v>
      </c>
      <c r="C921" s="32">
        <f>SUBTOTAL(9,C912:C920)</f>
        <v>19008101</v>
      </c>
      <c r="D921" s="24">
        <f>(E921+I921)*0.7+(G921+60)*0.2+(K921+50)*0.1</f>
        <v>73.324999999999989</v>
      </c>
      <c r="E921" s="33">
        <f>SUBTOTAL(9,E912:E920)</f>
        <v>74.75</v>
      </c>
      <c r="F921" s="33"/>
      <c r="G921" s="34">
        <f>SUBTOTAL(9,G912:G920)</f>
        <v>11</v>
      </c>
      <c r="H921" s="33"/>
      <c r="I921" s="33">
        <f>SUBTOTAL(9,I912:I920)</f>
        <v>0</v>
      </c>
      <c r="J921" s="33"/>
      <c r="K921" s="33">
        <f>SUBTOTAL(9,K912:K920)</f>
        <v>18</v>
      </c>
      <c r="L921" s="2"/>
    </row>
    <row r="922" spans="1:12" ht="24.95" customHeight="1" outlineLevel="2">
      <c r="A922" s="20">
        <v>820</v>
      </c>
      <c r="B922" s="31" t="s">
        <v>70</v>
      </c>
      <c r="C922" s="32">
        <v>19008110</v>
      </c>
      <c r="D922" s="24">
        <f>(E922+I922)*0.7+(G922+60)*0.2+(K922+50)*0.1</f>
        <v>71.892999999999986</v>
      </c>
      <c r="E922" s="26">
        <v>76.989999999999995</v>
      </c>
      <c r="F922" s="33" t="s">
        <v>56</v>
      </c>
      <c r="G922" s="34">
        <v>1</v>
      </c>
      <c r="H922" s="33"/>
      <c r="I922" s="33"/>
      <c r="J922" s="33" t="s">
        <v>1220</v>
      </c>
      <c r="K922" s="33">
        <v>8</v>
      </c>
      <c r="L922" s="2"/>
    </row>
    <row r="923" spans="1:12" ht="24.95" customHeight="1" outlineLevel="2">
      <c r="A923" s="20">
        <v>821</v>
      </c>
      <c r="B923" s="31" t="s">
        <v>70</v>
      </c>
      <c r="C923" s="32"/>
      <c r="D923" s="24">
        <f>(E923+I923)*0.7+(G923+60)*0.2+(K923+50)*0.1</f>
        <v>17.400000000000002</v>
      </c>
      <c r="E923" s="33"/>
      <c r="F923" s="33" t="s">
        <v>1219</v>
      </c>
      <c r="G923" s="34">
        <v>1</v>
      </c>
      <c r="H923" s="33"/>
      <c r="I923" s="33"/>
      <c r="J923" s="33" t="s">
        <v>49</v>
      </c>
      <c r="K923" s="33">
        <v>2</v>
      </c>
      <c r="L923" s="2"/>
    </row>
    <row r="924" spans="1:12" ht="24.95" customHeight="1" outlineLevel="2" collapsed="1">
      <c r="A924" s="20">
        <v>822</v>
      </c>
      <c r="B924" s="31" t="s">
        <v>70</v>
      </c>
      <c r="C924" s="32"/>
      <c r="D924" s="24">
        <f>(E924+I924)*0.7+(G924+60)*0.2+(K924+50)*0.1</f>
        <v>17.400000000000002</v>
      </c>
      <c r="E924" s="33"/>
      <c r="F924" s="33" t="s">
        <v>1221</v>
      </c>
      <c r="G924" s="34">
        <v>1</v>
      </c>
      <c r="H924" s="33"/>
      <c r="I924" s="33"/>
      <c r="J924" s="33" t="s">
        <v>1228</v>
      </c>
      <c r="K924" s="33">
        <v>2</v>
      </c>
      <c r="L924" s="2"/>
    </row>
    <row r="925" spans="1:12" ht="24.95" customHeight="1" outlineLevel="2" collapsed="1">
      <c r="A925" s="20">
        <v>823</v>
      </c>
      <c r="B925" s="31" t="s">
        <v>70</v>
      </c>
      <c r="C925" s="32"/>
      <c r="D925" s="24">
        <f>(E925+I925)*0.7+(G925+60)*0.2+(K925+50)*0.1</f>
        <v>17.200000000000003</v>
      </c>
      <c r="E925" s="33"/>
      <c r="F925" s="33" t="s">
        <v>1223</v>
      </c>
      <c r="G925" s="34">
        <v>1</v>
      </c>
      <c r="H925" s="33"/>
      <c r="I925" s="33"/>
      <c r="J925" s="33"/>
      <c r="K925" s="33"/>
      <c r="L925" s="2"/>
    </row>
    <row r="926" spans="1:12" ht="24.95" customHeight="1" outlineLevel="2">
      <c r="A926" s="20">
        <v>824</v>
      </c>
      <c r="B926" s="31" t="s">
        <v>70</v>
      </c>
      <c r="C926" s="32"/>
      <c r="D926" s="24">
        <f>(E926+I926)*0.7+(G926+60)*0.2+(K926+50)*0.1</f>
        <v>17.200000000000003</v>
      </c>
      <c r="E926" s="33"/>
      <c r="F926" s="33" t="s">
        <v>1225</v>
      </c>
      <c r="G926" s="34">
        <v>1</v>
      </c>
      <c r="H926" s="33"/>
      <c r="I926" s="33"/>
      <c r="J926" s="33"/>
      <c r="K926" s="33"/>
      <c r="L926" s="2"/>
    </row>
    <row r="927" spans="1:12" ht="24.95" customHeight="1" outlineLevel="2">
      <c r="A927" s="20">
        <v>825</v>
      </c>
      <c r="B927" s="31" t="s">
        <v>70</v>
      </c>
      <c r="C927" s="32"/>
      <c r="D927" s="24">
        <f>(E927+I927)*0.7+(G927+60)*0.2+(K927+50)*0.1</f>
        <v>17.200000000000003</v>
      </c>
      <c r="E927" s="33"/>
      <c r="F927" s="33" t="s">
        <v>1227</v>
      </c>
      <c r="G927" s="34">
        <v>1</v>
      </c>
      <c r="H927" s="33"/>
      <c r="I927" s="33"/>
      <c r="J927" s="33"/>
      <c r="K927" s="33"/>
      <c r="L927" s="7"/>
    </row>
    <row r="928" spans="1:12" ht="24.95" customHeight="1" outlineLevel="1">
      <c r="A928" s="20"/>
      <c r="B928" s="36" t="s">
        <v>1106</v>
      </c>
      <c r="C928" s="32">
        <f>SUBTOTAL(9,C922:C927)</f>
        <v>19008110</v>
      </c>
      <c r="D928" s="24">
        <f>(E928+I928)*0.7+(G928+60)*0.2+(K928+50)*0.1</f>
        <v>73.292999999999992</v>
      </c>
      <c r="E928" s="33">
        <f>SUBTOTAL(9,E922:E927)</f>
        <v>76.989999999999995</v>
      </c>
      <c r="F928" s="33"/>
      <c r="G928" s="34">
        <f>SUBTOTAL(9,G922:G927)</f>
        <v>6</v>
      </c>
      <c r="H928" s="33"/>
      <c r="I928" s="33">
        <f>SUBTOTAL(9,I922:I927)</f>
        <v>0</v>
      </c>
      <c r="J928" s="33"/>
      <c r="K928" s="33">
        <f>SUBTOTAL(9,K922:K927)</f>
        <v>12</v>
      </c>
      <c r="L928" s="7"/>
    </row>
    <row r="929" spans="1:12" ht="24.95" customHeight="1" outlineLevel="2">
      <c r="A929" s="20">
        <v>826</v>
      </c>
      <c r="B929" s="37" t="s">
        <v>430</v>
      </c>
      <c r="C929" s="37">
        <v>19008087</v>
      </c>
      <c r="D929" s="24">
        <f>(E929+I929)*0.7+(G929+60)*0.2+(K929+50)*0.1</f>
        <v>72.819000000000003</v>
      </c>
      <c r="E929" s="26">
        <v>77.17</v>
      </c>
      <c r="F929" s="71" t="s">
        <v>405</v>
      </c>
      <c r="G929" s="39">
        <v>5</v>
      </c>
      <c r="H929" s="37"/>
      <c r="I929" s="38"/>
      <c r="J929" s="71" t="s">
        <v>431</v>
      </c>
      <c r="K929" s="41">
        <v>8</v>
      </c>
      <c r="L929" s="7"/>
    </row>
    <row r="930" spans="1:12" ht="24.95" customHeight="1" outlineLevel="2">
      <c r="A930" s="20">
        <v>827</v>
      </c>
      <c r="B930" s="37" t="s">
        <v>430</v>
      </c>
      <c r="C930" s="37"/>
      <c r="D930" s="24">
        <f>(E930+I930)*0.7+(G930+60)*0.2+(K930+50)*0.1</f>
        <v>17.150000000000002</v>
      </c>
      <c r="E930" s="37"/>
      <c r="F930" s="37" t="s">
        <v>432</v>
      </c>
      <c r="G930" s="39">
        <v>1</v>
      </c>
      <c r="H930" s="37"/>
      <c r="I930" s="38"/>
      <c r="J930" s="59" t="s">
        <v>433</v>
      </c>
      <c r="K930" s="38">
        <v>-0.5</v>
      </c>
      <c r="L930" s="7"/>
    </row>
    <row r="931" spans="1:12" ht="24.95" customHeight="1" outlineLevel="2">
      <c r="A931" s="20">
        <v>828</v>
      </c>
      <c r="B931" s="37" t="s">
        <v>430</v>
      </c>
      <c r="C931" s="37"/>
      <c r="D931" s="24">
        <f>(E931+I931)*0.7+(G931+60)*0.2+(K931+50)*0.1</f>
        <v>17.3</v>
      </c>
      <c r="E931" s="37"/>
      <c r="F931" s="37" t="s">
        <v>434</v>
      </c>
      <c r="G931" s="39">
        <v>1</v>
      </c>
      <c r="H931" s="37"/>
      <c r="I931" s="38"/>
      <c r="J931" s="71" t="s">
        <v>435</v>
      </c>
      <c r="K931" s="41">
        <v>1</v>
      </c>
      <c r="L931" s="7"/>
    </row>
    <row r="932" spans="1:12" ht="24.95" customHeight="1" outlineLevel="2">
      <c r="A932" s="20">
        <v>829</v>
      </c>
      <c r="B932" s="37" t="s">
        <v>430</v>
      </c>
      <c r="C932" s="37"/>
      <c r="D932" s="24">
        <f>(E932+I932)*0.7+(G932+60)*0.2+(K932+50)*0.1</f>
        <v>16.8</v>
      </c>
      <c r="E932" s="37"/>
      <c r="F932" s="37" t="s">
        <v>436</v>
      </c>
      <c r="G932" s="38">
        <v>-1</v>
      </c>
      <c r="H932" s="37"/>
      <c r="I932" s="38"/>
      <c r="J932" s="45"/>
      <c r="K932" s="22"/>
      <c r="L932" s="7"/>
    </row>
    <row r="933" spans="1:12" ht="24.95" customHeight="1" outlineLevel="2">
      <c r="A933" s="20">
        <v>830</v>
      </c>
      <c r="B933" s="37" t="s">
        <v>430</v>
      </c>
      <c r="C933" s="37"/>
      <c r="D933" s="24">
        <f>(E933+I933)*0.7+(G933+60)*0.2+(K933+50)*0.1</f>
        <v>17.200000000000003</v>
      </c>
      <c r="E933" s="37"/>
      <c r="F933" s="71" t="s">
        <v>437</v>
      </c>
      <c r="G933" s="88">
        <v>1</v>
      </c>
      <c r="H933" s="37"/>
      <c r="I933" s="38"/>
      <c r="J933" s="37"/>
      <c r="K933" s="38"/>
      <c r="L933" s="7"/>
    </row>
    <row r="934" spans="1:12" ht="24.95" customHeight="1" outlineLevel="1">
      <c r="A934" s="20"/>
      <c r="B934" s="44" t="s">
        <v>1107</v>
      </c>
      <c r="C934" s="37">
        <f>SUBTOTAL(9,C929:C933)</f>
        <v>19008087</v>
      </c>
      <c r="D934" s="24">
        <f>(E934+I934)*0.7+(G934+60)*0.2+(K934+50)*0.1</f>
        <v>73.268999999999991</v>
      </c>
      <c r="E934" s="37">
        <f>SUBTOTAL(9,E929:E933)</f>
        <v>77.17</v>
      </c>
      <c r="F934" s="71"/>
      <c r="G934" s="88">
        <f>SUBTOTAL(9,G929:G933)</f>
        <v>7</v>
      </c>
      <c r="H934" s="37"/>
      <c r="I934" s="38">
        <f>SUBTOTAL(9,I929:I933)</f>
        <v>0</v>
      </c>
      <c r="J934" s="59"/>
      <c r="K934" s="38">
        <f>SUBTOTAL(9,K929:K933)</f>
        <v>8.5</v>
      </c>
      <c r="L934" s="7"/>
    </row>
    <row r="935" spans="1:12" ht="24.95" customHeight="1" outlineLevel="2">
      <c r="A935" s="20">
        <v>840</v>
      </c>
      <c r="B935" s="20" t="s">
        <v>993</v>
      </c>
      <c r="C935" s="20">
        <v>19008103</v>
      </c>
      <c r="D935" s="24">
        <f>(E935+I935)*0.7+(G935+60)*0.2+(K935+50)*0.1</f>
        <v>71.304999999999993</v>
      </c>
      <c r="E935" s="26">
        <v>76.150000000000006</v>
      </c>
      <c r="F935" s="17" t="s">
        <v>788</v>
      </c>
      <c r="G935" s="89">
        <v>1</v>
      </c>
      <c r="H935" s="20"/>
      <c r="I935" s="20"/>
      <c r="J935" s="17" t="s">
        <v>554</v>
      </c>
      <c r="K935" s="26">
        <v>8</v>
      </c>
      <c r="L935" s="7"/>
    </row>
    <row r="936" spans="1:12" ht="24.95" customHeight="1" outlineLevel="2">
      <c r="A936" s="20">
        <v>841</v>
      </c>
      <c r="B936" s="20" t="s">
        <v>993</v>
      </c>
      <c r="C936" s="20"/>
      <c r="D936" s="24">
        <f>(E936+I936)*0.7+(G936+60)*0.2+(K936+50)*0.1</f>
        <v>17.400000000000002</v>
      </c>
      <c r="E936" s="45"/>
      <c r="F936" s="17" t="s">
        <v>909</v>
      </c>
      <c r="G936" s="26">
        <v>1</v>
      </c>
      <c r="H936" s="20"/>
      <c r="I936" s="20"/>
      <c r="J936" s="20" t="s">
        <v>790</v>
      </c>
      <c r="K936" s="27">
        <v>2</v>
      </c>
      <c r="L936" s="7"/>
    </row>
    <row r="937" spans="1:12" ht="24.95" customHeight="1" outlineLevel="2">
      <c r="A937" s="20">
        <v>842</v>
      </c>
      <c r="B937" s="20" t="s">
        <v>993</v>
      </c>
      <c r="C937" s="20"/>
      <c r="D937" s="24">
        <f>(E937+I937)*0.7+(G937+60)*0.2+(K937+50)*0.1</f>
        <v>17.400000000000002</v>
      </c>
      <c r="E937" s="45"/>
      <c r="F937" s="17" t="s">
        <v>910</v>
      </c>
      <c r="G937" s="26">
        <v>1</v>
      </c>
      <c r="H937" s="20"/>
      <c r="I937" s="20"/>
      <c r="J937" s="20" t="s">
        <v>792</v>
      </c>
      <c r="K937" s="27">
        <v>2</v>
      </c>
      <c r="L937" s="7"/>
    </row>
    <row r="938" spans="1:12" ht="24.95" customHeight="1" outlineLevel="2">
      <c r="A938" s="20">
        <v>843</v>
      </c>
      <c r="B938" s="20" t="s">
        <v>993</v>
      </c>
      <c r="C938" s="20"/>
      <c r="D938" s="24">
        <f>(E938+I938)*0.7+(G938+60)*0.2+(K938+50)*0.1</f>
        <v>17.400000000000002</v>
      </c>
      <c r="E938" s="45"/>
      <c r="F938" s="17" t="s">
        <v>912</v>
      </c>
      <c r="G938" s="26">
        <v>1</v>
      </c>
      <c r="H938" s="20"/>
      <c r="I938" s="20"/>
      <c r="J938" s="20" t="s">
        <v>994</v>
      </c>
      <c r="K938" s="27">
        <v>2</v>
      </c>
      <c r="L938" s="7"/>
    </row>
    <row r="939" spans="1:12" ht="24.95" customHeight="1" outlineLevel="2">
      <c r="A939" s="20">
        <v>844</v>
      </c>
      <c r="B939" s="20" t="s">
        <v>993</v>
      </c>
      <c r="C939" s="20"/>
      <c r="D939" s="24">
        <f>(E939+I939)*0.7+(G939+60)*0.2+(K939+50)*0.1</f>
        <v>17.200000000000003</v>
      </c>
      <c r="E939" s="45"/>
      <c r="F939" s="17" t="s">
        <v>914</v>
      </c>
      <c r="G939" s="26">
        <v>1</v>
      </c>
      <c r="H939" s="20"/>
      <c r="I939" s="20"/>
      <c r="J939" s="20"/>
      <c r="K939" s="22"/>
      <c r="L939" s="7"/>
    </row>
    <row r="940" spans="1:12" ht="24.95" customHeight="1" outlineLevel="2">
      <c r="A940" s="20">
        <v>845</v>
      </c>
      <c r="B940" s="20" t="s">
        <v>993</v>
      </c>
      <c r="C940" s="20"/>
      <c r="D940" s="24">
        <f>(E940+I940)*0.7+(G940+60)*0.2+(K940+50)*0.1</f>
        <v>17.200000000000003</v>
      </c>
      <c r="E940" s="45"/>
      <c r="F940" s="17" t="s">
        <v>995</v>
      </c>
      <c r="G940" s="26">
        <v>1</v>
      </c>
      <c r="H940" s="20"/>
      <c r="I940" s="20"/>
      <c r="J940" s="20"/>
      <c r="K940" s="22"/>
      <c r="L940" s="7"/>
    </row>
    <row r="941" spans="1:12" ht="24.95" customHeight="1" outlineLevel="2">
      <c r="A941" s="20">
        <v>846</v>
      </c>
      <c r="B941" s="20" t="s">
        <v>993</v>
      </c>
      <c r="C941" s="20"/>
      <c r="D941" s="24">
        <f>(E941+I941)*0.7+(G941+60)*0.2+(K941+50)*0.1</f>
        <v>17.200000000000003</v>
      </c>
      <c r="E941" s="45"/>
      <c r="F941" s="17" t="s">
        <v>996</v>
      </c>
      <c r="G941" s="26">
        <v>1</v>
      </c>
      <c r="H941" s="20"/>
      <c r="I941" s="20"/>
      <c r="J941" s="20"/>
      <c r="K941" s="22"/>
      <c r="L941" s="7"/>
    </row>
    <row r="942" spans="1:12" ht="24.95" customHeight="1" outlineLevel="1">
      <c r="A942" s="20"/>
      <c r="B942" s="46" t="s">
        <v>1109</v>
      </c>
      <c r="C942" s="20">
        <f>SUBTOTAL(9,C935:C941)</f>
        <v>19008103</v>
      </c>
      <c r="D942" s="24">
        <f>(E942+I942)*0.7+(G942+60)*0.2+(K942+50)*0.1</f>
        <v>73.105000000000004</v>
      </c>
      <c r="E942" s="45">
        <f>SUBTOTAL(9,E935:E941)</f>
        <v>76.150000000000006</v>
      </c>
      <c r="F942" s="17"/>
      <c r="G942" s="26">
        <f>SUBTOTAL(9,G935:G941)</f>
        <v>7</v>
      </c>
      <c r="H942" s="20"/>
      <c r="I942" s="20">
        <f>SUBTOTAL(9,I935:I941)</f>
        <v>0</v>
      </c>
      <c r="J942" s="20"/>
      <c r="K942" s="22">
        <f>SUBTOTAL(9,K935:K941)</f>
        <v>14</v>
      </c>
      <c r="L942" s="7"/>
    </row>
    <row r="943" spans="1:12" ht="24.95" customHeight="1" outlineLevel="2">
      <c r="A943" s="20">
        <v>863</v>
      </c>
      <c r="B943" s="37" t="s">
        <v>446</v>
      </c>
      <c r="C943" s="37">
        <v>19008018</v>
      </c>
      <c r="D943" s="24">
        <f>(E943+I943)*0.7+(G943+60)*0.2+(K943+50)*0.1</f>
        <v>70.965999999999994</v>
      </c>
      <c r="E943" s="90">
        <v>75.38</v>
      </c>
      <c r="F943" s="37" t="s">
        <v>447</v>
      </c>
      <c r="G943" s="39">
        <v>2</v>
      </c>
      <c r="H943" s="37"/>
      <c r="I943" s="38"/>
      <c r="J943" s="37" t="s">
        <v>143</v>
      </c>
      <c r="K943" s="41">
        <v>8</v>
      </c>
      <c r="L943" s="7"/>
    </row>
    <row r="944" spans="1:12" ht="24.95" customHeight="1" outlineLevel="2">
      <c r="A944" s="20">
        <v>864</v>
      </c>
      <c r="B944" s="37" t="s">
        <v>446</v>
      </c>
      <c r="C944" s="37"/>
      <c r="D944" s="24">
        <f>(E944+I944)*0.7+(G944+60)*0.2+(K944+50)*0.1</f>
        <v>17.700000000000003</v>
      </c>
      <c r="E944" s="37"/>
      <c r="F944" s="37" t="s">
        <v>588</v>
      </c>
      <c r="G944" s="39">
        <v>3</v>
      </c>
      <c r="H944" s="37"/>
      <c r="I944" s="38"/>
      <c r="J944" s="37" t="s">
        <v>448</v>
      </c>
      <c r="K944" s="41">
        <v>1</v>
      </c>
      <c r="L944" s="7"/>
    </row>
    <row r="945" spans="1:12" ht="24.95" customHeight="1" outlineLevel="2">
      <c r="A945" s="20">
        <v>865</v>
      </c>
      <c r="B945" s="37" t="s">
        <v>446</v>
      </c>
      <c r="C945" s="37"/>
      <c r="D945" s="24">
        <f>(E945+I945)*0.7+(G945+60)*0.2+(K945+50)*0.1</f>
        <v>17.200000000000003</v>
      </c>
      <c r="E945" s="37"/>
      <c r="F945" s="37" t="s">
        <v>399</v>
      </c>
      <c r="G945" s="39">
        <v>1</v>
      </c>
      <c r="H945" s="37"/>
      <c r="I945" s="38"/>
      <c r="J945" s="37"/>
      <c r="K945" s="38"/>
      <c r="L945" s="7"/>
    </row>
    <row r="946" spans="1:12" ht="24.95" customHeight="1" outlineLevel="2">
      <c r="A946" s="20">
        <v>866</v>
      </c>
      <c r="B946" s="37" t="s">
        <v>446</v>
      </c>
      <c r="C946" s="37"/>
      <c r="D946" s="24">
        <f>(E946+I946)*0.7+(G946+60)*0.2+(K946+50)*0.1</f>
        <v>17.200000000000003</v>
      </c>
      <c r="E946" s="37"/>
      <c r="F946" s="37" t="s">
        <v>401</v>
      </c>
      <c r="G946" s="39">
        <v>1</v>
      </c>
      <c r="H946" s="37"/>
      <c r="I946" s="38"/>
      <c r="J946" s="37"/>
      <c r="K946" s="38"/>
      <c r="L946" s="7"/>
    </row>
    <row r="947" spans="1:12" ht="24.95" customHeight="1" outlineLevel="2">
      <c r="A947" s="20">
        <v>867</v>
      </c>
      <c r="B947" s="37" t="s">
        <v>446</v>
      </c>
      <c r="C947" s="37"/>
      <c r="D947" s="24">
        <f>(E947+I947)*0.7+(G947+60)*0.2+(K947+50)*0.1</f>
        <v>17.200000000000003</v>
      </c>
      <c r="E947" s="37"/>
      <c r="F947" s="37" t="s">
        <v>449</v>
      </c>
      <c r="G947" s="39">
        <v>1</v>
      </c>
      <c r="H947" s="37"/>
      <c r="I947" s="38"/>
      <c r="J947" s="37"/>
      <c r="K947" s="38"/>
      <c r="L947" s="7"/>
    </row>
    <row r="948" spans="1:12" ht="24.95" customHeight="1" outlineLevel="2">
      <c r="A948" s="20">
        <v>868</v>
      </c>
      <c r="B948" s="37" t="s">
        <v>446</v>
      </c>
      <c r="C948" s="37"/>
      <c r="D948" s="24">
        <f>(E948+I948)*0.7+(G948+60)*0.2+(K948+50)*0.1</f>
        <v>17.200000000000003</v>
      </c>
      <c r="E948" s="37"/>
      <c r="F948" s="37" t="s">
        <v>450</v>
      </c>
      <c r="G948" s="39">
        <v>1</v>
      </c>
      <c r="H948" s="37"/>
      <c r="I948" s="38"/>
      <c r="J948" s="37"/>
      <c r="K948" s="38"/>
      <c r="L948" s="7"/>
    </row>
    <row r="949" spans="1:12" ht="24.95" customHeight="1" outlineLevel="2">
      <c r="A949" s="20">
        <v>869</v>
      </c>
      <c r="B949" s="37" t="s">
        <v>446</v>
      </c>
      <c r="C949" s="37"/>
      <c r="D949" s="24">
        <f>(E949+I949)*0.7+(G949+60)*0.2+(K949+50)*0.1</f>
        <v>17.200000000000003</v>
      </c>
      <c r="E949" s="37"/>
      <c r="F949" s="37" t="s">
        <v>451</v>
      </c>
      <c r="G949" s="39">
        <v>1</v>
      </c>
      <c r="H949" s="37"/>
      <c r="I949" s="38"/>
      <c r="J949" s="37"/>
      <c r="K949" s="38"/>
      <c r="L949" s="7"/>
    </row>
    <row r="950" spans="1:12" ht="24.95" customHeight="1" outlineLevel="2">
      <c r="A950" s="20">
        <v>870</v>
      </c>
      <c r="B950" s="37" t="s">
        <v>446</v>
      </c>
      <c r="C950" s="37"/>
      <c r="D950" s="24">
        <f>(E950+I950)*0.7+(G950+60)*0.2+(K950+50)*0.1</f>
        <v>17.200000000000003</v>
      </c>
      <c r="E950" s="37"/>
      <c r="F950" s="37" t="s">
        <v>452</v>
      </c>
      <c r="G950" s="39">
        <v>1</v>
      </c>
      <c r="H950" s="37"/>
      <c r="I950" s="38"/>
      <c r="J950" s="37"/>
      <c r="K950" s="38"/>
      <c r="L950" s="7"/>
    </row>
    <row r="951" spans="1:12" ht="24.95" customHeight="1" outlineLevel="2">
      <c r="A951" s="20">
        <v>871</v>
      </c>
      <c r="B951" s="37" t="s">
        <v>446</v>
      </c>
      <c r="C951" s="37"/>
      <c r="D951" s="24">
        <f>(E951+I951)*0.7+(G951+60)*0.2+(K951+50)*0.1</f>
        <v>17.200000000000003</v>
      </c>
      <c r="E951" s="37"/>
      <c r="F951" s="37" t="s">
        <v>453</v>
      </c>
      <c r="G951" s="39">
        <v>1</v>
      </c>
      <c r="H951" s="37"/>
      <c r="I951" s="38"/>
      <c r="J951" s="37"/>
      <c r="K951" s="38"/>
      <c r="L951" s="7"/>
    </row>
    <row r="952" spans="1:12" ht="24.95" customHeight="1" outlineLevel="1">
      <c r="A952" s="20"/>
      <c r="B952" s="44" t="s">
        <v>1110</v>
      </c>
      <c r="C952" s="37">
        <f>SUBTOTAL(9,C943:C951)</f>
        <v>19008018</v>
      </c>
      <c r="D952" s="24">
        <f>(E952+I952)*0.7+(G952+60)*0.2+(K952+50)*0.1</f>
        <v>73.066000000000003</v>
      </c>
      <c r="E952" s="37">
        <f>SUBTOTAL(9,E943:E951)</f>
        <v>75.38</v>
      </c>
      <c r="F952" s="37"/>
      <c r="G952" s="39">
        <f>SUBTOTAL(9,G943:G951)</f>
        <v>12</v>
      </c>
      <c r="H952" s="37"/>
      <c r="I952" s="38">
        <f>SUBTOTAL(9,I943:I951)</f>
        <v>0</v>
      </c>
      <c r="J952" s="37"/>
      <c r="K952" s="38">
        <f>SUBTOTAL(9,K943:K951)</f>
        <v>9</v>
      </c>
      <c r="L952" s="7"/>
    </row>
    <row r="953" spans="1:12" ht="24.95" customHeight="1" outlineLevel="2">
      <c r="A953" s="20">
        <v>929</v>
      </c>
      <c r="B953" s="37" t="s">
        <v>481</v>
      </c>
      <c r="C953" s="37">
        <v>19008048</v>
      </c>
      <c r="D953" s="24">
        <f>(E953+I953)*0.7+(G953+60)*0.2+(K953+50)*0.1</f>
        <v>69.953999999999994</v>
      </c>
      <c r="E953" s="26">
        <v>74.22</v>
      </c>
      <c r="F953" s="37" t="s">
        <v>482</v>
      </c>
      <c r="G953" s="39">
        <v>1</v>
      </c>
      <c r="H953" s="37"/>
      <c r="I953" s="38"/>
      <c r="J953" s="37" t="s">
        <v>274</v>
      </c>
      <c r="K953" s="39">
        <v>8</v>
      </c>
      <c r="L953" s="4"/>
    </row>
    <row r="954" spans="1:12" ht="24.95" customHeight="1" outlineLevel="2">
      <c r="A954" s="20">
        <v>930</v>
      </c>
      <c r="B954" s="37" t="s">
        <v>481</v>
      </c>
      <c r="C954" s="37"/>
      <c r="D954" s="24">
        <f>(E954+I954)*0.7+(G954+60)*0.2+(K954+50)*0.1</f>
        <v>17.700000000000003</v>
      </c>
      <c r="E954" s="37"/>
      <c r="F954" s="37" t="s">
        <v>483</v>
      </c>
      <c r="G954" s="39">
        <v>3</v>
      </c>
      <c r="H954" s="37"/>
      <c r="I954" s="38"/>
      <c r="J954" s="37" t="s">
        <v>484</v>
      </c>
      <c r="K954" s="41">
        <v>1</v>
      </c>
      <c r="L954" s="4"/>
    </row>
    <row r="955" spans="1:12" ht="24.95" customHeight="1" outlineLevel="2">
      <c r="A955" s="20">
        <v>931</v>
      </c>
      <c r="B955" s="37" t="s">
        <v>481</v>
      </c>
      <c r="C955" s="37"/>
      <c r="D955" s="24">
        <f>(E955+I955)*0.7+(G955+60)*0.2+(K955+50)*0.1</f>
        <v>17.150000000000002</v>
      </c>
      <c r="E955" s="37"/>
      <c r="F955" s="37" t="s">
        <v>485</v>
      </c>
      <c r="G955" s="39">
        <v>1</v>
      </c>
      <c r="H955" s="37"/>
      <c r="I955" s="38"/>
      <c r="J955" s="37" t="s">
        <v>486</v>
      </c>
      <c r="K955" s="39">
        <v>-0.5</v>
      </c>
      <c r="L955" s="4"/>
    </row>
    <row r="956" spans="1:12" ht="24.95" customHeight="1" outlineLevel="2" collapsed="1">
      <c r="A956" s="20">
        <v>932</v>
      </c>
      <c r="B956" s="37" t="s">
        <v>481</v>
      </c>
      <c r="C956" s="37"/>
      <c r="D956" s="24">
        <f>(E956+I956)*0.7+(G956+60)*0.2+(K956+50)*0.1</f>
        <v>17.400000000000002</v>
      </c>
      <c r="E956" s="37"/>
      <c r="F956" s="37" t="s">
        <v>487</v>
      </c>
      <c r="G956" s="39">
        <v>1</v>
      </c>
      <c r="H956" s="37"/>
      <c r="I956" s="38"/>
      <c r="J956" s="37" t="s">
        <v>352</v>
      </c>
      <c r="K956" s="41">
        <v>2</v>
      </c>
      <c r="L956" s="4"/>
    </row>
    <row r="957" spans="1:12" ht="24.95" customHeight="1" outlineLevel="2">
      <c r="A957" s="20">
        <v>933</v>
      </c>
      <c r="B957" s="37" t="s">
        <v>481</v>
      </c>
      <c r="C957" s="37"/>
      <c r="D957" s="24">
        <f>(E957+I957)*0.7+(G957+60)*0.2+(K957+50)*0.1</f>
        <v>17.200000000000003</v>
      </c>
      <c r="E957" s="37"/>
      <c r="F957" s="37" t="s">
        <v>488</v>
      </c>
      <c r="G957" s="39">
        <v>1</v>
      </c>
      <c r="H957" s="37"/>
      <c r="I957" s="38"/>
      <c r="J957" s="37"/>
      <c r="K957" s="38"/>
      <c r="L957" s="4"/>
    </row>
    <row r="958" spans="1:12" ht="24.95" customHeight="1" outlineLevel="2" collapsed="1">
      <c r="A958" s="20">
        <v>934</v>
      </c>
      <c r="B958" s="37" t="s">
        <v>481</v>
      </c>
      <c r="C958" s="37"/>
      <c r="D958" s="24">
        <f>(E958+I958)*0.7+(G958+60)*0.2+(K958+50)*0.1</f>
        <v>17.200000000000003</v>
      </c>
      <c r="E958" s="59"/>
      <c r="F958" s="37" t="s">
        <v>489</v>
      </c>
      <c r="G958" s="39">
        <v>1</v>
      </c>
      <c r="H958" s="37"/>
      <c r="I958" s="38"/>
      <c r="J958" s="37"/>
      <c r="K958" s="38"/>
      <c r="L958" s="4"/>
    </row>
    <row r="959" spans="1:12" ht="24.95" customHeight="1" outlineLevel="2">
      <c r="A959" s="20">
        <v>935</v>
      </c>
      <c r="B959" s="37" t="s">
        <v>481</v>
      </c>
      <c r="C959" s="37"/>
      <c r="D959" s="24">
        <f>(E959+I959)*0.7+(G959+60)*0.2+(K959+50)*0.1</f>
        <v>17.200000000000003</v>
      </c>
      <c r="E959" s="59"/>
      <c r="F959" s="37" t="s">
        <v>490</v>
      </c>
      <c r="G959" s="39">
        <v>1</v>
      </c>
      <c r="H959" s="37"/>
      <c r="I959" s="38"/>
      <c r="J959" s="37"/>
      <c r="K959" s="38"/>
      <c r="L959" s="4"/>
    </row>
    <row r="960" spans="1:12" ht="24.95" customHeight="1" outlineLevel="2">
      <c r="A960" s="20">
        <v>936</v>
      </c>
      <c r="B960" s="37" t="s">
        <v>481</v>
      </c>
      <c r="C960" s="37"/>
      <c r="D960" s="24">
        <f>(E960+I960)*0.7+(G960+60)*0.2+(K960+50)*0.1</f>
        <v>17.200000000000003</v>
      </c>
      <c r="E960" s="68"/>
      <c r="F960" s="37" t="s">
        <v>346</v>
      </c>
      <c r="G960" s="39">
        <v>1</v>
      </c>
      <c r="H960" s="37"/>
      <c r="I960" s="38"/>
      <c r="J960" s="37"/>
      <c r="K960" s="38"/>
      <c r="L960" s="4"/>
    </row>
    <row r="961" spans="1:12" ht="24.95" customHeight="1" outlineLevel="2">
      <c r="A961" s="20">
        <v>937</v>
      </c>
      <c r="B961" s="37" t="s">
        <v>481</v>
      </c>
      <c r="C961" s="37"/>
      <c r="D961" s="24">
        <f>(E961+I961)*0.7+(G961+60)*0.2+(K961+50)*0.1</f>
        <v>17.200000000000003</v>
      </c>
      <c r="E961" s="37"/>
      <c r="F961" s="37" t="s">
        <v>347</v>
      </c>
      <c r="G961" s="39">
        <v>1</v>
      </c>
      <c r="H961" s="37"/>
      <c r="I961" s="38"/>
      <c r="J961" s="37"/>
      <c r="K961" s="38"/>
      <c r="L961" s="4"/>
    </row>
    <row r="962" spans="1:12" ht="24.95" customHeight="1" outlineLevel="2">
      <c r="A962" s="20">
        <v>938</v>
      </c>
      <c r="B962" s="37" t="s">
        <v>481</v>
      </c>
      <c r="C962" s="37"/>
      <c r="D962" s="24">
        <f>(E962+I962)*0.7+(G962+60)*0.2+(K962+50)*0.1</f>
        <v>17.200000000000003</v>
      </c>
      <c r="E962" s="37"/>
      <c r="F962" s="37" t="s">
        <v>348</v>
      </c>
      <c r="G962" s="39">
        <v>1</v>
      </c>
      <c r="H962" s="37"/>
      <c r="I962" s="38"/>
      <c r="J962" s="37"/>
      <c r="K962" s="38"/>
      <c r="L962" s="4"/>
    </row>
    <row r="963" spans="1:12" ht="24.95" customHeight="1" outlineLevel="2">
      <c r="A963" s="20">
        <v>939</v>
      </c>
      <c r="B963" s="37" t="s">
        <v>481</v>
      </c>
      <c r="C963" s="37"/>
      <c r="D963" s="24">
        <f>(E963+I963)*0.7+(G963+60)*0.2+(K963+50)*0.1</f>
        <v>17.200000000000003</v>
      </c>
      <c r="E963" s="37"/>
      <c r="F963" s="37" t="s">
        <v>349</v>
      </c>
      <c r="G963" s="39">
        <v>1</v>
      </c>
      <c r="H963" s="37"/>
      <c r="I963" s="38"/>
      <c r="J963" s="37"/>
      <c r="K963" s="38"/>
      <c r="L963" s="4"/>
    </row>
    <row r="964" spans="1:12" ht="24.95" customHeight="1" outlineLevel="2">
      <c r="A964" s="20">
        <v>940</v>
      </c>
      <c r="B964" s="37" t="s">
        <v>481</v>
      </c>
      <c r="C964" s="37"/>
      <c r="D964" s="24">
        <f>(E964+I964)*0.7+(G964+60)*0.2+(K964+50)*0.1</f>
        <v>17.200000000000003</v>
      </c>
      <c r="E964" s="37"/>
      <c r="F964" s="37" t="s">
        <v>350</v>
      </c>
      <c r="G964" s="39">
        <v>1</v>
      </c>
      <c r="H964" s="37"/>
      <c r="I964" s="38"/>
      <c r="J964" s="37"/>
      <c r="K964" s="38"/>
      <c r="L964" s="4"/>
    </row>
    <row r="965" spans="1:12" ht="24.95" customHeight="1" outlineLevel="2">
      <c r="A965" s="20">
        <v>941</v>
      </c>
      <c r="B965" s="37" t="s">
        <v>481</v>
      </c>
      <c r="C965" s="37"/>
      <c r="D965" s="24">
        <f>(E965+I965)*0.7+(G965+60)*0.2+(K965+50)*0.1</f>
        <v>17.200000000000003</v>
      </c>
      <c r="E965" s="37"/>
      <c r="F965" s="37" t="s">
        <v>351</v>
      </c>
      <c r="G965" s="39">
        <v>1</v>
      </c>
      <c r="H965" s="37"/>
      <c r="I965" s="38"/>
      <c r="J965" s="37"/>
      <c r="K965" s="38"/>
      <c r="L965" s="4"/>
    </row>
    <row r="966" spans="1:12" ht="24.95" customHeight="1" outlineLevel="1">
      <c r="A966" s="20"/>
      <c r="B966" s="44" t="s">
        <v>1118</v>
      </c>
      <c r="C966" s="37">
        <f>SUBTOTAL(9,C953:C965)</f>
        <v>19008048</v>
      </c>
      <c r="D966" s="24">
        <f>(E966+I966)*0.7+(G966+60)*0.2+(K966+50)*0.1</f>
        <v>73.003999999999991</v>
      </c>
      <c r="E966" s="37">
        <f>SUBTOTAL(9,E953:E965)</f>
        <v>74.22</v>
      </c>
      <c r="F966" s="37"/>
      <c r="G966" s="39">
        <f>SUBTOTAL(9,G953:G965)</f>
        <v>15</v>
      </c>
      <c r="H966" s="37"/>
      <c r="I966" s="38">
        <f>SUBTOTAL(9,I953:I965)</f>
        <v>0</v>
      </c>
      <c r="J966" s="37"/>
      <c r="K966" s="38">
        <f>SUBTOTAL(9,K953:K965)</f>
        <v>10.5</v>
      </c>
      <c r="L966" s="4"/>
    </row>
    <row r="967" spans="1:12" ht="24.95" customHeight="1" outlineLevel="2">
      <c r="A967" s="20">
        <v>890</v>
      </c>
      <c r="B967" s="31" t="s">
        <v>73</v>
      </c>
      <c r="C967" s="32">
        <v>19008047</v>
      </c>
      <c r="D967" s="24">
        <f>(E967+I967)*0.7+(G967+60)*0.2+(K967+50)*0.1</f>
        <v>70.265999999999991</v>
      </c>
      <c r="E967" s="26">
        <v>74.38</v>
      </c>
      <c r="F967" s="33" t="s">
        <v>74</v>
      </c>
      <c r="G967" s="34">
        <v>2</v>
      </c>
      <c r="H967" s="33"/>
      <c r="I967" s="33"/>
      <c r="J967" s="33" t="s">
        <v>1220</v>
      </c>
      <c r="K967" s="33">
        <v>8</v>
      </c>
      <c r="L967" s="4"/>
    </row>
    <row r="968" spans="1:12" ht="24.95" customHeight="1" outlineLevel="2">
      <c r="A968" s="20">
        <v>891</v>
      </c>
      <c r="B968" s="31" t="s">
        <v>73</v>
      </c>
      <c r="C968" s="32"/>
      <c r="D968" s="24">
        <f>(E968+I968)*0.7+(G968+60)*0.2+(K968+50)*0.1</f>
        <v>17.400000000000002</v>
      </c>
      <c r="E968" s="33"/>
      <c r="F968" s="33" t="s">
        <v>67</v>
      </c>
      <c r="G968" s="34">
        <v>1</v>
      </c>
      <c r="H968" s="33"/>
      <c r="I968" s="33"/>
      <c r="J968" s="33" t="s">
        <v>68</v>
      </c>
      <c r="K968" s="33">
        <v>2</v>
      </c>
      <c r="L968" s="4"/>
    </row>
    <row r="969" spans="1:12" ht="24.95" customHeight="1" outlineLevel="2">
      <c r="A969" s="20">
        <v>892</v>
      </c>
      <c r="B969" s="31" t="s">
        <v>73</v>
      </c>
      <c r="C969" s="32"/>
      <c r="D969" s="24">
        <f>(E969+I969)*0.7+(G969+60)*0.2+(K969+50)*0.1</f>
        <v>17.600000000000001</v>
      </c>
      <c r="E969" s="33"/>
      <c r="F969" s="33" t="s">
        <v>584</v>
      </c>
      <c r="G969" s="34">
        <v>2</v>
      </c>
      <c r="H969" s="33"/>
      <c r="I969" s="33"/>
      <c r="J969" s="33" t="s">
        <v>69</v>
      </c>
      <c r="K969" s="33">
        <v>2</v>
      </c>
      <c r="L969" s="4"/>
    </row>
    <row r="970" spans="1:12" ht="24.95" customHeight="1" outlineLevel="2">
      <c r="A970" s="20">
        <v>893</v>
      </c>
      <c r="B970" s="31" t="s">
        <v>73</v>
      </c>
      <c r="C970" s="32"/>
      <c r="D970" s="24">
        <f>(E970+I970)*0.7+(G970+60)*0.2+(K970+50)*0.1</f>
        <v>17.600000000000001</v>
      </c>
      <c r="E970" s="33"/>
      <c r="F970" s="33" t="s">
        <v>585</v>
      </c>
      <c r="G970" s="34">
        <v>2</v>
      </c>
      <c r="H970" s="33"/>
      <c r="I970" s="33"/>
      <c r="J970" s="33" t="s">
        <v>75</v>
      </c>
      <c r="K970" s="33">
        <v>2</v>
      </c>
      <c r="L970" s="2"/>
    </row>
    <row r="971" spans="1:12" ht="24.95" customHeight="1" outlineLevel="2">
      <c r="A971" s="20">
        <v>894</v>
      </c>
      <c r="B971" s="31" t="s">
        <v>73</v>
      </c>
      <c r="C971" s="32"/>
      <c r="D971" s="24">
        <f>(E971+I971)*0.7+(G971+60)*0.2+(K971+50)*0.1</f>
        <v>17.200000000000003</v>
      </c>
      <c r="E971" s="33"/>
      <c r="F971" s="33" t="s">
        <v>1219</v>
      </c>
      <c r="G971" s="34">
        <v>1</v>
      </c>
      <c r="H971" s="33"/>
      <c r="I971" s="33"/>
      <c r="J971" s="33"/>
      <c r="K971" s="33"/>
      <c r="L971" s="2"/>
    </row>
    <row r="972" spans="1:12" ht="24.95" customHeight="1" outlineLevel="2" collapsed="1">
      <c r="A972" s="20">
        <v>895</v>
      </c>
      <c r="B972" s="31" t="s">
        <v>73</v>
      </c>
      <c r="C972" s="32"/>
      <c r="D972" s="24">
        <f>(E972+I972)*0.7+(G972+60)*0.2+(K972+50)*0.1</f>
        <v>17.200000000000003</v>
      </c>
      <c r="E972" s="33"/>
      <c r="F972" s="33" t="s">
        <v>1221</v>
      </c>
      <c r="G972" s="34">
        <v>1</v>
      </c>
      <c r="H972" s="33"/>
      <c r="I972" s="33"/>
      <c r="J972" s="33"/>
      <c r="K972" s="33"/>
      <c r="L972" s="2"/>
    </row>
    <row r="973" spans="1:12" ht="24.95" customHeight="1" outlineLevel="2">
      <c r="A973" s="20">
        <v>896</v>
      </c>
      <c r="B973" s="31" t="s">
        <v>73</v>
      </c>
      <c r="C973" s="32"/>
      <c r="D973" s="24">
        <f>(E973+I973)*0.7+(G973+60)*0.2+(K973+50)*0.1</f>
        <v>17.200000000000003</v>
      </c>
      <c r="E973" s="33"/>
      <c r="F973" s="33" t="s">
        <v>1223</v>
      </c>
      <c r="G973" s="34">
        <v>1</v>
      </c>
      <c r="H973" s="33"/>
      <c r="I973" s="33"/>
      <c r="J973" s="33"/>
      <c r="K973" s="33"/>
      <c r="L973" s="2"/>
    </row>
    <row r="974" spans="1:12" ht="24.95" customHeight="1" outlineLevel="2">
      <c r="A974" s="20">
        <v>897</v>
      </c>
      <c r="B974" s="31" t="s">
        <v>73</v>
      </c>
      <c r="C974" s="32"/>
      <c r="D974" s="24">
        <f>(E974+I974)*0.7+(G974+60)*0.2+(K974+50)*0.1</f>
        <v>17.200000000000003</v>
      </c>
      <c r="E974" s="33"/>
      <c r="F974" s="33" t="s">
        <v>1225</v>
      </c>
      <c r="G974" s="34">
        <v>1</v>
      </c>
      <c r="H974" s="33"/>
      <c r="I974" s="33"/>
      <c r="J974" s="33"/>
      <c r="K974" s="33"/>
      <c r="L974" s="2"/>
    </row>
    <row r="975" spans="1:12" ht="24.95" customHeight="1" outlineLevel="2">
      <c r="A975" s="20">
        <v>898</v>
      </c>
      <c r="B975" s="31" t="s">
        <v>73</v>
      </c>
      <c r="C975" s="32"/>
      <c r="D975" s="24">
        <f>(E975+I975)*0.7+(G975+60)*0.2+(K975+50)*0.1</f>
        <v>17.200000000000003</v>
      </c>
      <c r="E975" s="33"/>
      <c r="F975" s="33" t="s">
        <v>1227</v>
      </c>
      <c r="G975" s="34">
        <v>1</v>
      </c>
      <c r="H975" s="33"/>
      <c r="I975" s="33"/>
      <c r="J975" s="33"/>
      <c r="K975" s="33"/>
      <c r="L975" s="2"/>
    </row>
    <row r="976" spans="1:12" ht="24.95" customHeight="1" outlineLevel="1">
      <c r="A976" s="20"/>
      <c r="B976" s="36" t="s">
        <v>1113</v>
      </c>
      <c r="C976" s="32">
        <f>SUBTOTAL(9,C967:C975)</f>
        <v>19008047</v>
      </c>
      <c r="D976" s="24">
        <f>(E976+I976)*0.7+(G976+60)*0.2+(K976+50)*0.1</f>
        <v>72.866</v>
      </c>
      <c r="E976" s="33">
        <f>SUBTOTAL(9,E967:E975)</f>
        <v>74.38</v>
      </c>
      <c r="F976" s="33"/>
      <c r="G976" s="34">
        <f>SUBTOTAL(9,G967:G975)</f>
        <v>12</v>
      </c>
      <c r="H976" s="33"/>
      <c r="I976" s="33">
        <f>SUBTOTAL(9,I967:I975)</f>
        <v>0</v>
      </c>
      <c r="J976" s="33"/>
      <c r="K976" s="33">
        <f>SUBTOTAL(9,K967:K975)</f>
        <v>14</v>
      </c>
      <c r="L976" s="2"/>
    </row>
    <row r="977" spans="1:12" ht="24.95" customHeight="1" outlineLevel="2">
      <c r="A977" s="20">
        <v>872</v>
      </c>
      <c r="B977" s="20" t="s">
        <v>997</v>
      </c>
      <c r="C977" s="20">
        <v>19008082</v>
      </c>
      <c r="D977" s="24">
        <f>(E977+I977)*0.7+(G977+60)*0.2+(K977+50)*0.1</f>
        <v>71.297999999999988</v>
      </c>
      <c r="E977" s="26">
        <v>76.14</v>
      </c>
      <c r="F977" s="20" t="s">
        <v>788</v>
      </c>
      <c r="G977" s="26">
        <v>1</v>
      </c>
      <c r="H977" s="20"/>
      <c r="I977" s="20"/>
      <c r="J977" s="20" t="s">
        <v>851</v>
      </c>
      <c r="K977" s="26">
        <v>8</v>
      </c>
      <c r="L977" s="2"/>
    </row>
    <row r="978" spans="1:12" ht="24.95" customHeight="1" outlineLevel="2">
      <c r="A978" s="20">
        <v>873</v>
      </c>
      <c r="B978" s="20" t="s">
        <v>997</v>
      </c>
      <c r="C978" s="20"/>
      <c r="D978" s="24">
        <f>(E978+I978)*0.7+(G978+60)*0.2+(K978+50)*0.1</f>
        <v>17.400000000000002</v>
      </c>
      <c r="E978" s="45"/>
      <c r="F978" s="20" t="s">
        <v>909</v>
      </c>
      <c r="G978" s="26">
        <v>1</v>
      </c>
      <c r="H978" s="20"/>
      <c r="I978" s="20"/>
      <c r="J978" s="20" t="s">
        <v>998</v>
      </c>
      <c r="K978" s="26">
        <v>2</v>
      </c>
      <c r="L978" s="2"/>
    </row>
    <row r="979" spans="1:12" ht="24.95" customHeight="1" outlineLevel="2">
      <c r="A979" s="20">
        <v>874</v>
      </c>
      <c r="B979" s="20" t="s">
        <v>997</v>
      </c>
      <c r="C979" s="20"/>
      <c r="D979" s="24">
        <f>(E979+I979)*0.7+(G979+60)*0.2+(K979+50)*0.1</f>
        <v>17.400000000000002</v>
      </c>
      <c r="E979" s="50"/>
      <c r="F979" s="20" t="s">
        <v>910</v>
      </c>
      <c r="G979" s="26">
        <v>1</v>
      </c>
      <c r="H979" s="20"/>
      <c r="I979" s="20"/>
      <c r="J979" s="20" t="s">
        <v>999</v>
      </c>
      <c r="K979" s="26">
        <v>2</v>
      </c>
      <c r="L979" s="2"/>
    </row>
    <row r="980" spans="1:12" ht="24.95" customHeight="1" outlineLevel="2">
      <c r="A980" s="20">
        <v>875</v>
      </c>
      <c r="B980" s="20" t="s">
        <v>997</v>
      </c>
      <c r="C980" s="20"/>
      <c r="D980" s="24">
        <f>(E980+I980)*0.7+(G980+60)*0.2+(K980+50)*0.1</f>
        <v>17.400000000000002</v>
      </c>
      <c r="E980" s="45"/>
      <c r="F980" s="20" t="s">
        <v>912</v>
      </c>
      <c r="G980" s="26">
        <v>1</v>
      </c>
      <c r="H980" s="20"/>
      <c r="I980" s="20"/>
      <c r="J980" s="20" t="s">
        <v>1000</v>
      </c>
      <c r="K980" s="26">
        <v>2</v>
      </c>
      <c r="L980" s="2"/>
    </row>
    <row r="981" spans="1:12" ht="24.95" customHeight="1" outlineLevel="2">
      <c r="A981" s="20">
        <v>876</v>
      </c>
      <c r="B981" s="20" t="s">
        <v>997</v>
      </c>
      <c r="C981" s="20"/>
      <c r="D981" s="24">
        <f>(E981+I981)*0.7+(G981+60)*0.2+(K981+50)*0.1</f>
        <v>17.200000000000003</v>
      </c>
      <c r="E981" s="20"/>
      <c r="F981" s="20" t="s">
        <v>914</v>
      </c>
      <c r="G981" s="26">
        <v>1</v>
      </c>
      <c r="H981" s="20"/>
      <c r="I981" s="20"/>
      <c r="J981" s="20"/>
      <c r="K981" s="22"/>
      <c r="L981" s="2"/>
    </row>
    <row r="982" spans="1:12" ht="24.95" customHeight="1" outlineLevel="1">
      <c r="A982" s="20"/>
      <c r="B982" s="46" t="s">
        <v>1111</v>
      </c>
      <c r="C982" s="20">
        <f>SUBTOTAL(9,C977:C981)</f>
        <v>19008082</v>
      </c>
      <c r="D982" s="24">
        <f>(E982+I982)*0.7+(G982+60)*0.2+(K982+50)*0.1</f>
        <v>72.698000000000008</v>
      </c>
      <c r="E982" s="20">
        <f>SUBTOTAL(9,E977:E981)</f>
        <v>76.14</v>
      </c>
      <c r="F982" s="20"/>
      <c r="G982" s="26">
        <f>SUBTOTAL(9,G977:G981)</f>
        <v>5</v>
      </c>
      <c r="H982" s="20"/>
      <c r="I982" s="20">
        <f>SUBTOTAL(9,I977:I981)</f>
        <v>0</v>
      </c>
      <c r="J982" s="20"/>
      <c r="K982" s="22">
        <f>SUBTOTAL(9,K977:K981)</f>
        <v>14</v>
      </c>
      <c r="L982" s="2"/>
    </row>
    <row r="983" spans="1:12" ht="24.95" customHeight="1" outlineLevel="2">
      <c r="A983" s="20">
        <v>877</v>
      </c>
      <c r="B983" s="48" t="s">
        <v>1001</v>
      </c>
      <c r="C983" s="48">
        <v>19008019</v>
      </c>
      <c r="D983" s="24">
        <f>(E983+I983)*0.7+(G983+60)*0.2+(K983+50)*0.1</f>
        <v>69.655000000000001</v>
      </c>
      <c r="E983" s="26">
        <v>74.650000000000006</v>
      </c>
      <c r="F983" s="48" t="s">
        <v>1002</v>
      </c>
      <c r="G983" s="39">
        <v>1</v>
      </c>
      <c r="H983" s="20"/>
      <c r="I983" s="20"/>
      <c r="J983" s="48" t="s">
        <v>1003</v>
      </c>
      <c r="K983" s="39">
        <v>2</v>
      </c>
      <c r="L983" s="2"/>
    </row>
    <row r="984" spans="1:12" ht="24.95" customHeight="1" outlineLevel="2">
      <c r="A984" s="20">
        <v>878</v>
      </c>
      <c r="B984" s="48" t="s">
        <v>1001</v>
      </c>
      <c r="C984" s="20"/>
      <c r="D984" s="24">
        <f>(E984+I984)*0.7+(G984+60)*0.2+(K984+50)*0.1</f>
        <v>17.400000000000002</v>
      </c>
      <c r="E984" s="20"/>
      <c r="F984" s="48" t="s">
        <v>1004</v>
      </c>
      <c r="G984" s="39">
        <v>1</v>
      </c>
      <c r="H984" s="20"/>
      <c r="I984" s="20"/>
      <c r="J984" s="48" t="s">
        <v>1005</v>
      </c>
      <c r="K984" s="39">
        <v>2</v>
      </c>
      <c r="L984" s="2"/>
    </row>
    <row r="985" spans="1:12" ht="24.95" customHeight="1" outlineLevel="2">
      <c r="A985" s="20">
        <v>879</v>
      </c>
      <c r="B985" s="48" t="s">
        <v>1001</v>
      </c>
      <c r="C985" s="20"/>
      <c r="D985" s="24">
        <f>(E985+I985)*0.7+(G985+60)*0.2+(K985+50)*0.1</f>
        <v>17.400000000000002</v>
      </c>
      <c r="E985" s="20"/>
      <c r="F985" s="51" t="s">
        <v>1006</v>
      </c>
      <c r="G985" s="52">
        <v>1</v>
      </c>
      <c r="H985" s="20"/>
      <c r="I985" s="20"/>
      <c r="J985" s="28" t="s">
        <v>1007</v>
      </c>
      <c r="K985" s="27">
        <v>2</v>
      </c>
      <c r="L985" s="2"/>
    </row>
    <row r="986" spans="1:12" ht="24.95" customHeight="1" outlineLevel="2" collapsed="1">
      <c r="A986" s="20">
        <v>880</v>
      </c>
      <c r="B986" s="48" t="s">
        <v>1001</v>
      </c>
      <c r="C986" s="20"/>
      <c r="D986" s="24">
        <f>(E986+I986)*0.7+(G986+60)*0.2+(K986+50)*0.1</f>
        <v>17.400000000000002</v>
      </c>
      <c r="E986" s="20"/>
      <c r="F986" s="57" t="s">
        <v>1008</v>
      </c>
      <c r="G986" s="41">
        <v>1</v>
      </c>
      <c r="H986" s="20"/>
      <c r="I986" s="20"/>
      <c r="J986" s="51" t="s">
        <v>1009</v>
      </c>
      <c r="K986" s="39">
        <v>2</v>
      </c>
      <c r="L986" s="2"/>
    </row>
    <row r="987" spans="1:12" ht="24.95" customHeight="1" outlineLevel="2">
      <c r="A987" s="20">
        <v>881</v>
      </c>
      <c r="B987" s="48" t="s">
        <v>1001</v>
      </c>
      <c r="C987" s="20"/>
      <c r="D987" s="24">
        <f>(E987+I987)*0.7+(G987+60)*0.2+(K987+50)*0.1</f>
        <v>17.200000000000003</v>
      </c>
      <c r="E987" s="20"/>
      <c r="F987" s="37" t="s">
        <v>1010</v>
      </c>
      <c r="G987" s="39">
        <v>1</v>
      </c>
      <c r="H987" s="20"/>
      <c r="I987" s="20"/>
      <c r="J987" s="20"/>
      <c r="K987" s="22"/>
      <c r="L987" s="2"/>
    </row>
    <row r="988" spans="1:12" ht="24.95" customHeight="1" outlineLevel="2">
      <c r="A988" s="20">
        <v>882</v>
      </c>
      <c r="B988" s="48" t="s">
        <v>1001</v>
      </c>
      <c r="C988" s="20"/>
      <c r="D988" s="24">
        <f>(E988+I988)*0.7+(G988+60)*0.2+(K988+50)*0.1</f>
        <v>17.200000000000003</v>
      </c>
      <c r="E988" s="20"/>
      <c r="F988" s="37" t="s">
        <v>1011</v>
      </c>
      <c r="G988" s="39">
        <v>1</v>
      </c>
      <c r="H988" s="20"/>
      <c r="I988" s="20"/>
      <c r="J988" s="20"/>
      <c r="K988" s="22"/>
      <c r="L988" s="2"/>
    </row>
    <row r="989" spans="1:12" ht="24.95" customHeight="1" outlineLevel="2">
      <c r="A989" s="20">
        <v>883</v>
      </c>
      <c r="B989" s="48" t="s">
        <v>1001</v>
      </c>
      <c r="C989" s="20"/>
      <c r="D989" s="24">
        <f>(E989+I989)*0.7+(G989+60)*0.2+(K989+50)*0.1</f>
        <v>17.200000000000003</v>
      </c>
      <c r="E989" s="20"/>
      <c r="F989" s="37" t="s">
        <v>1012</v>
      </c>
      <c r="G989" s="39">
        <v>1</v>
      </c>
      <c r="H989" s="20"/>
      <c r="I989" s="20"/>
      <c r="J989" s="20"/>
      <c r="K989" s="22"/>
      <c r="L989" s="2"/>
    </row>
    <row r="990" spans="1:12" ht="24.95" customHeight="1" outlineLevel="2">
      <c r="A990" s="20">
        <v>884</v>
      </c>
      <c r="B990" s="48" t="s">
        <v>1001</v>
      </c>
      <c r="C990" s="20"/>
      <c r="D990" s="24">
        <f>(E990+I990)*0.7+(G990+60)*0.2+(K990+50)*0.1</f>
        <v>17.200000000000003</v>
      </c>
      <c r="E990" s="20"/>
      <c r="F990" s="37" t="s">
        <v>1013</v>
      </c>
      <c r="G990" s="39">
        <v>1</v>
      </c>
      <c r="H990" s="20"/>
      <c r="I990" s="20"/>
      <c r="J990" s="20"/>
      <c r="K990" s="22"/>
      <c r="L990" s="2"/>
    </row>
    <row r="991" spans="1:12" ht="24.95" customHeight="1" outlineLevel="2">
      <c r="A991" s="20">
        <v>885</v>
      </c>
      <c r="B991" s="48" t="s">
        <v>1001</v>
      </c>
      <c r="C991" s="20"/>
      <c r="D991" s="24">
        <f>(E991+I991)*0.7+(G991+60)*0.2+(K991+50)*0.1</f>
        <v>17.200000000000003</v>
      </c>
      <c r="E991" s="20"/>
      <c r="F991" s="37" t="s">
        <v>1014</v>
      </c>
      <c r="G991" s="39">
        <v>1</v>
      </c>
      <c r="H991" s="20"/>
      <c r="I991" s="20"/>
      <c r="J991" s="20"/>
      <c r="K991" s="22"/>
      <c r="L991" s="2"/>
    </row>
    <row r="992" spans="1:12" ht="24.95" customHeight="1" outlineLevel="2">
      <c r="A992" s="20">
        <v>886</v>
      </c>
      <c r="B992" s="48" t="s">
        <v>1001</v>
      </c>
      <c r="C992" s="20"/>
      <c r="D992" s="24">
        <f>(E992+I992)*0.7+(G992+60)*0.2+(K992+50)*0.1</f>
        <v>17.200000000000003</v>
      </c>
      <c r="E992" s="45"/>
      <c r="F992" s="37" t="s">
        <v>1015</v>
      </c>
      <c r="G992" s="39">
        <v>1</v>
      </c>
      <c r="H992" s="20"/>
      <c r="I992" s="20"/>
      <c r="J992" s="20"/>
      <c r="K992" s="22"/>
      <c r="L992" s="2"/>
    </row>
    <row r="993" spans="1:12" ht="24.95" customHeight="1" outlineLevel="2">
      <c r="A993" s="20">
        <v>887</v>
      </c>
      <c r="B993" s="48" t="s">
        <v>1001</v>
      </c>
      <c r="C993" s="20"/>
      <c r="D993" s="24">
        <f>(E993+I993)*0.7+(G993+60)*0.2+(K993+50)*0.1</f>
        <v>17.200000000000003</v>
      </c>
      <c r="E993" s="50"/>
      <c r="F993" s="41" t="s">
        <v>1016</v>
      </c>
      <c r="G993" s="39">
        <v>1</v>
      </c>
      <c r="H993" s="20"/>
      <c r="I993" s="20"/>
      <c r="J993" s="20"/>
      <c r="K993" s="22"/>
      <c r="L993" s="2"/>
    </row>
    <row r="994" spans="1:12" ht="24.95" customHeight="1" outlineLevel="2">
      <c r="A994" s="20">
        <v>888</v>
      </c>
      <c r="B994" s="48" t="s">
        <v>1001</v>
      </c>
      <c r="C994" s="20"/>
      <c r="D994" s="24">
        <f>(E994+I994)*0.7+(G994+60)*0.2+(K994+50)*0.1</f>
        <v>17.200000000000003</v>
      </c>
      <c r="E994" s="20"/>
      <c r="F994" s="41" t="s">
        <v>1017</v>
      </c>
      <c r="G994" s="39">
        <v>1</v>
      </c>
      <c r="H994" s="20"/>
      <c r="I994" s="20"/>
      <c r="J994" s="20"/>
      <c r="K994" s="22"/>
      <c r="L994" s="2"/>
    </row>
    <row r="995" spans="1:12" ht="24.95" customHeight="1" outlineLevel="2">
      <c r="A995" s="20">
        <v>889</v>
      </c>
      <c r="B995" s="48" t="s">
        <v>1001</v>
      </c>
      <c r="C995" s="20"/>
      <c r="D995" s="24">
        <f>(E995+I995)*0.7+(G995+60)*0.2+(K995+50)*0.1</f>
        <v>17.200000000000003</v>
      </c>
      <c r="E995" s="20"/>
      <c r="F995" s="41" t="s">
        <v>1018</v>
      </c>
      <c r="G995" s="39">
        <v>1</v>
      </c>
      <c r="H995" s="20"/>
      <c r="I995" s="20"/>
      <c r="J995" s="20"/>
      <c r="K995" s="22"/>
      <c r="L995" s="2"/>
    </row>
    <row r="996" spans="1:12" ht="24.95" customHeight="1" outlineLevel="1">
      <c r="A996" s="20"/>
      <c r="B996" s="46" t="s">
        <v>1112</v>
      </c>
      <c r="C996" s="20">
        <f>SUBTOTAL(9,C983:C995)</f>
        <v>19008019</v>
      </c>
      <c r="D996" s="24">
        <f>(E996+I996)*0.7+(G996+60)*0.2+(K996+50)*0.1</f>
        <v>72.655000000000001</v>
      </c>
      <c r="E996" s="20">
        <f>SUBTOTAL(9,E983:E995)</f>
        <v>74.650000000000006</v>
      </c>
      <c r="F996" s="41"/>
      <c r="G996" s="39">
        <f>SUBTOTAL(9,G983:G995)</f>
        <v>13</v>
      </c>
      <c r="H996" s="20"/>
      <c r="I996" s="20">
        <f>SUBTOTAL(9,I983:I995)</f>
        <v>0</v>
      </c>
      <c r="J996" s="20"/>
      <c r="K996" s="22">
        <f>SUBTOTAL(9,K983:K995)</f>
        <v>8</v>
      </c>
      <c r="L996" s="2"/>
    </row>
    <row r="997" spans="1:12" ht="24.95" customHeight="1" outlineLevel="2" collapsed="1">
      <c r="A997" s="20">
        <v>899</v>
      </c>
      <c r="B997" s="37" t="s">
        <v>475</v>
      </c>
      <c r="C997" s="37">
        <v>19008021</v>
      </c>
      <c r="D997" s="24">
        <f>(E997+I997)*0.7+(G997+60)*0.2+(K997+50)*0.1</f>
        <v>71.736999999999995</v>
      </c>
      <c r="E997" s="26">
        <v>76.91</v>
      </c>
      <c r="F997" s="37" t="s">
        <v>589</v>
      </c>
      <c r="G997" s="39">
        <v>4</v>
      </c>
      <c r="H997" s="37"/>
      <c r="I997" s="38"/>
      <c r="J997" s="37" t="s">
        <v>476</v>
      </c>
      <c r="K997" s="41">
        <v>1</v>
      </c>
      <c r="L997" s="2"/>
    </row>
    <row r="998" spans="1:12" ht="24.95" customHeight="1" outlineLevel="2">
      <c r="A998" s="20">
        <v>900</v>
      </c>
      <c r="B998" s="37" t="s">
        <v>475</v>
      </c>
      <c r="C998" s="37"/>
      <c r="D998" s="24">
        <f>(E998+I998)*0.7+(G998+60)*0.2+(K998+50)*0.1</f>
        <v>18</v>
      </c>
      <c r="E998" s="37"/>
      <c r="F998" s="37" t="s">
        <v>477</v>
      </c>
      <c r="G998" s="39">
        <v>1</v>
      </c>
      <c r="H998" s="37"/>
      <c r="I998" s="38"/>
      <c r="J998" s="37" t="s">
        <v>478</v>
      </c>
      <c r="K998" s="41">
        <v>8</v>
      </c>
      <c r="L998" s="2"/>
    </row>
    <row r="999" spans="1:12" ht="24.95" customHeight="1" outlineLevel="2">
      <c r="A999" s="20">
        <v>901</v>
      </c>
      <c r="B999" s="37" t="s">
        <v>475</v>
      </c>
      <c r="C999" s="37"/>
      <c r="D999" s="24">
        <f>(E999+I999)*0.7+(G999+60)*0.2+(K999+50)*0.1</f>
        <v>16.900000000000002</v>
      </c>
      <c r="E999" s="37"/>
      <c r="F999" s="37" t="s">
        <v>479</v>
      </c>
      <c r="G999" s="41">
        <v>1</v>
      </c>
      <c r="H999" s="37"/>
      <c r="I999" s="38"/>
      <c r="J999" s="37" t="s">
        <v>480</v>
      </c>
      <c r="K999" s="39">
        <v>-3</v>
      </c>
      <c r="L999" s="2"/>
    </row>
    <row r="1000" spans="1:12" ht="24.95" customHeight="1" outlineLevel="1">
      <c r="A1000" s="20"/>
      <c r="B1000" s="44" t="s">
        <v>1114</v>
      </c>
      <c r="C1000" s="37">
        <f>SUBTOTAL(9,C997:C999)</f>
        <v>19008021</v>
      </c>
      <c r="D1000" s="24">
        <f>(E1000+I1000)*0.7+(G1000+60)*0.2+(K1000+50)*0.1</f>
        <v>72.636999999999986</v>
      </c>
      <c r="E1000" s="37">
        <f>SUBTOTAL(9,E997:E999)</f>
        <v>76.91</v>
      </c>
      <c r="F1000" s="37"/>
      <c r="G1000" s="41">
        <f>SUBTOTAL(9,G997:G999)</f>
        <v>6</v>
      </c>
      <c r="H1000" s="37"/>
      <c r="I1000" s="38">
        <f>SUBTOTAL(9,I997:I999)</f>
        <v>0</v>
      </c>
      <c r="J1000" s="37"/>
      <c r="K1000" s="39">
        <f>SUBTOTAL(9,K997:K999)</f>
        <v>6</v>
      </c>
      <c r="L1000" s="2"/>
    </row>
    <row r="1001" spans="1:12" ht="24.95" customHeight="1" outlineLevel="2">
      <c r="A1001" s="20">
        <v>902</v>
      </c>
      <c r="B1001" s="31" t="s">
        <v>76</v>
      </c>
      <c r="C1001" s="32">
        <v>19008017</v>
      </c>
      <c r="D1001" s="24">
        <f>(E1001+I1001)*0.7+(G1001+60)*0.2+(K1001+50)*0.1</f>
        <v>69.116</v>
      </c>
      <c r="E1001" s="26">
        <v>73.88</v>
      </c>
      <c r="F1001" s="33" t="s">
        <v>28</v>
      </c>
      <c r="G1001" s="34">
        <v>1</v>
      </c>
      <c r="H1001" s="33"/>
      <c r="I1001" s="33"/>
      <c r="J1001" s="33" t="s">
        <v>3</v>
      </c>
      <c r="K1001" s="33">
        <v>2</v>
      </c>
      <c r="L1001" s="2"/>
    </row>
    <row r="1002" spans="1:12" ht="24.95" customHeight="1" outlineLevel="2">
      <c r="A1002" s="20">
        <v>903</v>
      </c>
      <c r="B1002" s="31" t="s">
        <v>76</v>
      </c>
      <c r="C1002" s="32"/>
      <c r="D1002" s="24">
        <f>(E1002+I1002)*0.7+(G1002+60)*0.2+(K1002+50)*0.1</f>
        <v>17.600000000000001</v>
      </c>
      <c r="E1002" s="33"/>
      <c r="F1002" s="54" t="s">
        <v>77</v>
      </c>
      <c r="G1002" s="65">
        <v>2</v>
      </c>
      <c r="H1002" s="33"/>
      <c r="I1002" s="33"/>
      <c r="J1002" s="33" t="s">
        <v>1266</v>
      </c>
      <c r="K1002" s="33">
        <v>2</v>
      </c>
      <c r="L1002" s="2"/>
    </row>
    <row r="1003" spans="1:12" ht="24.95" customHeight="1" outlineLevel="2">
      <c r="A1003" s="20">
        <v>904</v>
      </c>
      <c r="B1003" s="31" t="s">
        <v>76</v>
      </c>
      <c r="C1003" s="32"/>
      <c r="D1003" s="24">
        <f>(E1003+I1003)*0.7+(G1003+60)*0.2+(K1003+50)*0.1</f>
        <v>17.400000000000002</v>
      </c>
      <c r="E1003" s="33"/>
      <c r="F1003" s="54" t="s">
        <v>78</v>
      </c>
      <c r="G1003" s="65">
        <v>1</v>
      </c>
      <c r="H1003" s="33"/>
      <c r="I1003" s="33"/>
      <c r="J1003" s="91" t="s">
        <v>1289</v>
      </c>
      <c r="K1003" s="92">
        <v>2</v>
      </c>
      <c r="L1003" s="2"/>
    </row>
    <row r="1004" spans="1:12" ht="24.95" customHeight="1" outlineLevel="2">
      <c r="A1004" s="20">
        <v>905</v>
      </c>
      <c r="B1004" s="31" t="s">
        <v>76</v>
      </c>
      <c r="C1004" s="32"/>
      <c r="D1004" s="24">
        <f>(E1004+I1004)*0.7+(G1004+60)*0.2+(K1004+50)*0.1</f>
        <v>17.8</v>
      </c>
      <c r="E1004" s="33"/>
      <c r="F1004" s="33" t="s">
        <v>1251</v>
      </c>
      <c r="G1004" s="34">
        <v>4</v>
      </c>
      <c r="H1004" s="33"/>
      <c r="I1004" s="33"/>
      <c r="J1004" s="91"/>
      <c r="K1004" s="92"/>
      <c r="L1004" s="7"/>
    </row>
    <row r="1005" spans="1:12" ht="24.95" customHeight="1" outlineLevel="2">
      <c r="A1005" s="20">
        <v>906</v>
      </c>
      <c r="B1005" s="31" t="s">
        <v>76</v>
      </c>
      <c r="C1005" s="32"/>
      <c r="D1005" s="24">
        <f>(E1005+I1005)*0.7+(G1005+60)*0.2+(K1005+50)*0.1</f>
        <v>17.200000000000003</v>
      </c>
      <c r="E1005" s="33"/>
      <c r="F1005" s="33" t="s">
        <v>1259</v>
      </c>
      <c r="G1005" s="34">
        <v>1</v>
      </c>
      <c r="H1005" s="33"/>
      <c r="I1005" s="33"/>
      <c r="J1005" s="77"/>
      <c r="K1005" s="78"/>
      <c r="L1005" s="7"/>
    </row>
    <row r="1006" spans="1:12" ht="24.95" customHeight="1" outlineLevel="2">
      <c r="A1006" s="20">
        <v>907</v>
      </c>
      <c r="B1006" s="31" t="s">
        <v>76</v>
      </c>
      <c r="C1006" s="32"/>
      <c r="D1006" s="24">
        <f>(E1006+I1006)*0.7+(G1006+60)*0.2+(K1006+50)*0.1</f>
        <v>17.200000000000003</v>
      </c>
      <c r="E1006" s="33"/>
      <c r="F1006" s="33" t="s">
        <v>1219</v>
      </c>
      <c r="G1006" s="34">
        <v>1</v>
      </c>
      <c r="H1006" s="33"/>
      <c r="I1006" s="33"/>
      <c r="J1006" s="77"/>
      <c r="K1006" s="78"/>
      <c r="L1006" s="7"/>
    </row>
    <row r="1007" spans="1:12" ht="24.95" customHeight="1" outlineLevel="2" collapsed="1">
      <c r="A1007" s="20">
        <v>908</v>
      </c>
      <c r="B1007" s="31" t="s">
        <v>76</v>
      </c>
      <c r="C1007" s="32"/>
      <c r="D1007" s="24">
        <f>(E1007+I1007)*0.7+(G1007+60)*0.2+(K1007+50)*0.1</f>
        <v>17.200000000000003</v>
      </c>
      <c r="E1007" s="33"/>
      <c r="F1007" s="33" t="s">
        <v>1221</v>
      </c>
      <c r="G1007" s="34">
        <v>1</v>
      </c>
      <c r="H1007" s="33"/>
      <c r="I1007" s="33"/>
      <c r="J1007" s="77"/>
      <c r="K1007" s="78"/>
      <c r="L1007" s="7"/>
    </row>
    <row r="1008" spans="1:12" ht="24.95" customHeight="1" outlineLevel="2">
      <c r="A1008" s="20">
        <v>909</v>
      </c>
      <c r="B1008" s="31" t="s">
        <v>76</v>
      </c>
      <c r="C1008" s="32"/>
      <c r="D1008" s="24">
        <f>(E1008+I1008)*0.7+(G1008+60)*0.2+(K1008+50)*0.1</f>
        <v>17.200000000000003</v>
      </c>
      <c r="E1008" s="33"/>
      <c r="F1008" s="33" t="s">
        <v>1223</v>
      </c>
      <c r="G1008" s="34">
        <v>1</v>
      </c>
      <c r="H1008" s="33"/>
      <c r="I1008" s="33"/>
      <c r="J1008" s="77"/>
      <c r="K1008" s="78"/>
      <c r="L1008" s="7"/>
    </row>
    <row r="1009" spans="1:12" ht="24.95" customHeight="1" outlineLevel="2">
      <c r="A1009" s="20">
        <v>910</v>
      </c>
      <c r="B1009" s="31" t="s">
        <v>76</v>
      </c>
      <c r="C1009" s="32"/>
      <c r="D1009" s="24">
        <f>(E1009+I1009)*0.7+(G1009+60)*0.2+(K1009+50)*0.1</f>
        <v>17.200000000000003</v>
      </c>
      <c r="E1009" s="33"/>
      <c r="F1009" s="33" t="s">
        <v>1225</v>
      </c>
      <c r="G1009" s="34">
        <v>1</v>
      </c>
      <c r="H1009" s="33"/>
      <c r="I1009" s="33"/>
      <c r="J1009" s="79"/>
      <c r="K1009" s="80"/>
      <c r="L1009" s="7"/>
    </row>
    <row r="1010" spans="1:12" ht="24.95" customHeight="1" outlineLevel="2">
      <c r="A1010" s="20">
        <v>911</v>
      </c>
      <c r="B1010" s="31" t="s">
        <v>76</v>
      </c>
      <c r="C1010" s="32"/>
      <c r="D1010" s="24">
        <f>(E1010+I1010)*0.7+(G1010+60)*0.2+(K1010+50)*0.1</f>
        <v>17.200000000000003</v>
      </c>
      <c r="E1010" s="33"/>
      <c r="F1010" s="33" t="s">
        <v>1227</v>
      </c>
      <c r="G1010" s="34">
        <v>1</v>
      </c>
      <c r="H1010" s="33"/>
      <c r="I1010" s="33"/>
      <c r="J1010" s="79"/>
      <c r="K1010" s="80"/>
      <c r="L1010" s="7"/>
    </row>
    <row r="1011" spans="1:12" ht="24.95" customHeight="1" outlineLevel="1">
      <c r="A1011" s="20"/>
      <c r="B1011" s="36" t="s">
        <v>1115</v>
      </c>
      <c r="C1011" s="32">
        <f>SUBTOTAL(9,C1001:C1010)</f>
        <v>19008017</v>
      </c>
      <c r="D1011" s="24">
        <f>(E1011+I1011)*0.7+(G1011+60)*0.2+(K1011+50)*0.1</f>
        <v>72.115999999999985</v>
      </c>
      <c r="E1011" s="33">
        <f>SUBTOTAL(9,E1001:E1010)</f>
        <v>73.88</v>
      </c>
      <c r="F1011" s="33"/>
      <c r="G1011" s="34">
        <f>SUBTOTAL(9,G1001:G1010)</f>
        <v>14</v>
      </c>
      <c r="H1011" s="33"/>
      <c r="I1011" s="33">
        <f>SUBTOTAL(9,I1001:I1010)</f>
        <v>0</v>
      </c>
      <c r="J1011" s="33"/>
      <c r="K1011" s="33">
        <f>SUBTOTAL(9,K1001:K1010)</f>
        <v>6</v>
      </c>
      <c r="L1011" s="7"/>
    </row>
    <row r="1012" spans="1:12" ht="24.95" customHeight="1" outlineLevel="2">
      <c r="A1012" s="20">
        <v>912</v>
      </c>
      <c r="B1012" s="31" t="s">
        <v>79</v>
      </c>
      <c r="C1012" s="32">
        <v>19008014</v>
      </c>
      <c r="D1012" s="24">
        <f>(E1012+I1012)*0.7+(G1012+60)*0.2+(K1012+50)*0.1</f>
        <v>69.834999999999994</v>
      </c>
      <c r="E1012" s="26">
        <v>74.05</v>
      </c>
      <c r="F1012" s="33" t="s">
        <v>1284</v>
      </c>
      <c r="G1012" s="34">
        <v>1</v>
      </c>
      <c r="H1012" s="33"/>
      <c r="I1012" s="33"/>
      <c r="J1012" s="33" t="s">
        <v>1220</v>
      </c>
      <c r="K1012" s="33">
        <v>8</v>
      </c>
      <c r="L1012" s="7"/>
    </row>
    <row r="1013" spans="1:12" ht="24.95" customHeight="1" outlineLevel="2">
      <c r="A1013" s="20">
        <v>913</v>
      </c>
      <c r="B1013" s="31" t="s">
        <v>79</v>
      </c>
      <c r="C1013" s="32"/>
      <c r="D1013" s="24">
        <f>(E1013+I1013)*0.7+(G1013+60)*0.2+(K1013+50)*0.1</f>
        <v>17.400000000000002</v>
      </c>
      <c r="E1013" s="33"/>
      <c r="F1013" s="33" t="s">
        <v>1285</v>
      </c>
      <c r="G1013" s="34">
        <v>1</v>
      </c>
      <c r="H1013" s="33"/>
      <c r="I1013" s="33"/>
      <c r="J1013" s="33" t="s">
        <v>1286</v>
      </c>
      <c r="K1013" s="33">
        <v>2</v>
      </c>
      <c r="L1013" s="7"/>
    </row>
    <row r="1014" spans="1:12" ht="24.95" customHeight="1" outlineLevel="2">
      <c r="A1014" s="20">
        <v>914</v>
      </c>
      <c r="B1014" s="31" t="s">
        <v>79</v>
      </c>
      <c r="C1014" s="32"/>
      <c r="D1014" s="24">
        <f>(E1014+I1014)*0.7+(G1014+60)*0.2+(K1014+50)*0.1</f>
        <v>17.400000000000002</v>
      </c>
      <c r="E1014" s="33"/>
      <c r="F1014" s="33" t="s">
        <v>1219</v>
      </c>
      <c r="G1014" s="34">
        <v>1</v>
      </c>
      <c r="H1014" s="33"/>
      <c r="I1014" s="33"/>
      <c r="J1014" s="33" t="s">
        <v>1247</v>
      </c>
      <c r="K1014" s="33">
        <v>2</v>
      </c>
      <c r="L1014" s="7"/>
    </row>
    <row r="1015" spans="1:12" ht="24.95" customHeight="1" outlineLevel="2">
      <c r="A1015" s="20">
        <v>915</v>
      </c>
      <c r="B1015" s="31" t="s">
        <v>79</v>
      </c>
      <c r="C1015" s="32"/>
      <c r="D1015" s="24">
        <f>(E1015+I1015)*0.7+(G1015+60)*0.2+(K1015+50)*0.1</f>
        <v>17.100000000000001</v>
      </c>
      <c r="E1015" s="33"/>
      <c r="F1015" s="33" t="s">
        <v>26</v>
      </c>
      <c r="G1015" s="34">
        <v>-0.5</v>
      </c>
      <c r="H1015" s="33"/>
      <c r="I1015" s="33"/>
      <c r="J1015" s="33" t="s">
        <v>1226</v>
      </c>
      <c r="K1015" s="33">
        <v>2</v>
      </c>
      <c r="L1015" s="7"/>
    </row>
    <row r="1016" spans="1:12" ht="24.95" customHeight="1" outlineLevel="2" collapsed="1">
      <c r="A1016" s="20">
        <v>916</v>
      </c>
      <c r="B1016" s="31" t="s">
        <v>79</v>
      </c>
      <c r="C1016" s="32"/>
      <c r="D1016" s="24">
        <f>(E1016+I1016)*0.7+(G1016+60)*0.2+(K1016+50)*0.1</f>
        <v>17.200000000000003</v>
      </c>
      <c r="E1016" s="33"/>
      <c r="F1016" s="33" t="s">
        <v>1221</v>
      </c>
      <c r="G1016" s="34">
        <v>1</v>
      </c>
      <c r="H1016" s="33"/>
      <c r="I1016" s="33"/>
      <c r="J1016" s="20"/>
      <c r="K1016" s="22"/>
      <c r="L1016" s="7"/>
    </row>
    <row r="1017" spans="1:12" ht="24.95" customHeight="1" outlineLevel="2">
      <c r="A1017" s="20">
        <v>917</v>
      </c>
      <c r="B1017" s="31" t="s">
        <v>79</v>
      </c>
      <c r="C1017" s="32"/>
      <c r="D1017" s="24">
        <f>(E1017+I1017)*0.7+(G1017+60)*0.2+(K1017+50)*0.1</f>
        <v>17.200000000000003</v>
      </c>
      <c r="E1017" s="33"/>
      <c r="F1017" s="33" t="s">
        <v>1223</v>
      </c>
      <c r="G1017" s="34">
        <v>1</v>
      </c>
      <c r="H1017" s="33"/>
      <c r="I1017" s="33"/>
      <c r="J1017" s="33"/>
      <c r="K1017" s="33"/>
      <c r="L1017" s="7"/>
    </row>
    <row r="1018" spans="1:12" ht="24.95" customHeight="1" outlineLevel="2">
      <c r="A1018" s="20">
        <v>918</v>
      </c>
      <c r="B1018" s="31" t="s">
        <v>79</v>
      </c>
      <c r="C1018" s="32"/>
      <c r="D1018" s="24">
        <f>(E1018+I1018)*0.7+(G1018+60)*0.2+(K1018+50)*0.1</f>
        <v>17.200000000000003</v>
      </c>
      <c r="E1018" s="33"/>
      <c r="F1018" s="33" t="s">
        <v>1225</v>
      </c>
      <c r="G1018" s="34">
        <v>1</v>
      </c>
      <c r="H1018" s="33"/>
      <c r="I1018" s="33"/>
      <c r="J1018" s="33"/>
      <c r="K1018" s="33"/>
      <c r="L1018" s="7"/>
    </row>
    <row r="1019" spans="1:12" ht="24.95" customHeight="1" outlineLevel="2">
      <c r="A1019" s="20">
        <v>919</v>
      </c>
      <c r="B1019" s="31" t="s">
        <v>79</v>
      </c>
      <c r="C1019" s="32"/>
      <c r="D1019" s="24">
        <f>(E1019+I1019)*0.7+(G1019+60)*0.2+(K1019+50)*0.1</f>
        <v>17.200000000000003</v>
      </c>
      <c r="E1019" s="33"/>
      <c r="F1019" s="33" t="s">
        <v>1227</v>
      </c>
      <c r="G1019" s="34">
        <v>1</v>
      </c>
      <c r="H1019" s="33"/>
      <c r="I1019" s="33"/>
      <c r="J1019" s="33"/>
      <c r="K1019" s="33"/>
      <c r="L1019" s="2"/>
    </row>
    <row r="1020" spans="1:12" ht="24.95" customHeight="1" outlineLevel="2">
      <c r="A1020" s="20">
        <v>920</v>
      </c>
      <c r="B1020" s="31" t="s">
        <v>79</v>
      </c>
      <c r="C1020" s="32"/>
      <c r="D1020" s="24">
        <f>(E1020+I1020)*0.7+(G1020+60)*0.2+(K1020+50)*0.1</f>
        <v>17.200000000000003</v>
      </c>
      <c r="E1020" s="33"/>
      <c r="F1020" s="33" t="s">
        <v>1294</v>
      </c>
      <c r="G1020" s="34">
        <v>1</v>
      </c>
      <c r="H1020" s="33"/>
      <c r="I1020" s="33"/>
      <c r="J1020" s="33"/>
      <c r="K1020" s="33"/>
      <c r="L1020" s="2"/>
    </row>
    <row r="1021" spans="1:12" ht="24.95" customHeight="1" outlineLevel="1">
      <c r="A1021" s="20"/>
      <c r="B1021" s="36" t="s">
        <v>1116</v>
      </c>
      <c r="C1021" s="32">
        <f>SUBTOTAL(9,C1012:C1020)</f>
        <v>19008014</v>
      </c>
      <c r="D1021" s="24">
        <f>(E1021+I1021)*0.7+(G1021+60)*0.2+(K1021+50)*0.1</f>
        <v>71.734999999999999</v>
      </c>
      <c r="E1021" s="33">
        <f>SUBTOTAL(9,E1012:E1020)</f>
        <v>74.05</v>
      </c>
      <c r="F1021" s="33"/>
      <c r="G1021" s="34">
        <f>SUBTOTAL(9,G1012:G1020)</f>
        <v>7.5</v>
      </c>
      <c r="H1021" s="33"/>
      <c r="I1021" s="33">
        <f>SUBTOTAL(9,I1012:I1020)</f>
        <v>0</v>
      </c>
      <c r="J1021" s="33"/>
      <c r="K1021" s="33">
        <f>SUBTOTAL(9,K1012:K1020)</f>
        <v>14</v>
      </c>
      <c r="L1021" s="2"/>
    </row>
    <row r="1022" spans="1:12" ht="24.95" customHeight="1" outlineLevel="2">
      <c r="A1022" s="20">
        <v>942</v>
      </c>
      <c r="B1022" s="39" t="s">
        <v>1031</v>
      </c>
      <c r="C1022" s="39">
        <v>19008076</v>
      </c>
      <c r="D1022" s="24">
        <f>(E1022+I1022)*0.7+(G1022+60)*0.2+(K1022+50)*0.1</f>
        <v>68.334000000000003</v>
      </c>
      <c r="E1022" s="26">
        <v>71.62</v>
      </c>
      <c r="F1022" s="48" t="s">
        <v>1032</v>
      </c>
      <c r="G1022" s="39">
        <v>2</v>
      </c>
      <c r="H1022" s="39"/>
      <c r="I1022" s="39"/>
      <c r="J1022" s="43" t="s">
        <v>554</v>
      </c>
      <c r="K1022" s="39">
        <v>8</v>
      </c>
      <c r="L1022" s="2"/>
    </row>
    <row r="1023" spans="1:12" ht="24.95" customHeight="1" outlineLevel="2">
      <c r="A1023" s="20">
        <v>943</v>
      </c>
      <c r="B1023" s="39" t="s">
        <v>1031</v>
      </c>
      <c r="C1023" s="20"/>
      <c r="D1023" s="24">
        <f>(E1023+I1023)*0.7+(G1023+60)*0.2+(K1023+50)*0.1</f>
        <v>17.400000000000002</v>
      </c>
      <c r="E1023" s="20"/>
      <c r="F1023" s="48" t="s">
        <v>1033</v>
      </c>
      <c r="G1023" s="39">
        <v>1</v>
      </c>
      <c r="H1023" s="20"/>
      <c r="I1023" s="45"/>
      <c r="J1023" s="48" t="s">
        <v>1143</v>
      </c>
      <c r="K1023" s="39">
        <v>2</v>
      </c>
      <c r="L1023" s="2"/>
    </row>
    <row r="1024" spans="1:12" ht="24.95" customHeight="1" outlineLevel="2">
      <c r="A1024" s="20">
        <v>944</v>
      </c>
      <c r="B1024" s="39" t="s">
        <v>1031</v>
      </c>
      <c r="C1024" s="20"/>
      <c r="D1024" s="24">
        <f>(E1024+I1024)*0.7+(G1024+60)*0.2+(K1024+50)*0.1</f>
        <v>17.400000000000002</v>
      </c>
      <c r="E1024" s="20"/>
      <c r="F1024" s="48" t="s">
        <v>929</v>
      </c>
      <c r="G1024" s="39">
        <v>1</v>
      </c>
      <c r="H1024" s="20"/>
      <c r="I1024" s="45"/>
      <c r="J1024" s="48" t="s">
        <v>1144</v>
      </c>
      <c r="K1024" s="39">
        <v>2</v>
      </c>
      <c r="L1024" s="2"/>
    </row>
    <row r="1025" spans="1:12" ht="24.95" customHeight="1" outlineLevel="2">
      <c r="A1025" s="20">
        <v>945</v>
      </c>
      <c r="B1025" s="39" t="s">
        <v>1031</v>
      </c>
      <c r="C1025" s="20"/>
      <c r="D1025" s="24">
        <f>(E1025+I1025)*0.7+(G1025+60)*0.2+(K1025+50)*0.1</f>
        <v>17.400000000000002</v>
      </c>
      <c r="E1025" s="20"/>
      <c r="F1025" s="48" t="s">
        <v>930</v>
      </c>
      <c r="G1025" s="39">
        <v>1</v>
      </c>
      <c r="H1025" s="20"/>
      <c r="I1025" s="45"/>
      <c r="J1025" s="48" t="s">
        <v>1145</v>
      </c>
      <c r="K1025" s="39">
        <v>2</v>
      </c>
      <c r="L1025" s="2"/>
    </row>
    <row r="1026" spans="1:12" ht="24.95" customHeight="1" outlineLevel="2">
      <c r="A1026" s="20">
        <v>946</v>
      </c>
      <c r="B1026" s="39" t="s">
        <v>1031</v>
      </c>
      <c r="C1026" s="20"/>
      <c r="D1026" s="24">
        <f>(E1026+I1026)*0.7+(G1026+60)*0.2+(K1026+50)*0.1</f>
        <v>17.400000000000002</v>
      </c>
      <c r="E1026" s="20"/>
      <c r="F1026" s="48" t="s">
        <v>1146</v>
      </c>
      <c r="G1026" s="39">
        <v>1</v>
      </c>
      <c r="H1026" s="20"/>
      <c r="I1026" s="45"/>
      <c r="J1026" s="48" t="s">
        <v>1147</v>
      </c>
      <c r="K1026" s="39">
        <v>2</v>
      </c>
      <c r="L1026" s="2"/>
    </row>
    <row r="1027" spans="1:12" ht="24.95" customHeight="1" outlineLevel="2">
      <c r="A1027" s="20">
        <v>947</v>
      </c>
      <c r="B1027" s="39" t="s">
        <v>1031</v>
      </c>
      <c r="C1027" s="20"/>
      <c r="D1027" s="24">
        <f>(E1027+I1027)*0.7+(G1027+60)*0.2+(K1027+50)*0.1</f>
        <v>17.400000000000002</v>
      </c>
      <c r="E1027" s="20"/>
      <c r="F1027" s="48" t="s">
        <v>1148</v>
      </c>
      <c r="G1027" s="39">
        <v>1</v>
      </c>
      <c r="H1027" s="20"/>
      <c r="I1027" s="45"/>
      <c r="J1027" s="48" t="s">
        <v>1149</v>
      </c>
      <c r="K1027" s="39">
        <v>2</v>
      </c>
      <c r="L1027" s="2"/>
    </row>
    <row r="1028" spans="1:12" ht="24.95" customHeight="1" outlineLevel="2">
      <c r="A1028" s="20">
        <v>948</v>
      </c>
      <c r="B1028" s="39" t="s">
        <v>1031</v>
      </c>
      <c r="C1028" s="20"/>
      <c r="D1028" s="24">
        <f>(E1028+I1028)*0.7+(G1028+60)*0.2+(K1028+50)*0.1</f>
        <v>17.400000000000002</v>
      </c>
      <c r="E1028" s="20"/>
      <c r="F1028" s="48" t="s">
        <v>1150</v>
      </c>
      <c r="G1028" s="39">
        <v>1</v>
      </c>
      <c r="H1028" s="20"/>
      <c r="I1028" s="45"/>
      <c r="J1028" s="48" t="s">
        <v>1151</v>
      </c>
      <c r="K1028" s="39">
        <v>2</v>
      </c>
      <c r="L1028" s="2"/>
    </row>
    <row r="1029" spans="1:12" ht="24.95" customHeight="1" outlineLevel="2">
      <c r="A1029" s="20">
        <v>949</v>
      </c>
      <c r="B1029" s="39" t="s">
        <v>1031</v>
      </c>
      <c r="C1029" s="20"/>
      <c r="D1029" s="24">
        <f>(E1029+I1029)*0.7+(G1029+60)*0.2+(K1029+50)*0.1</f>
        <v>17.400000000000002</v>
      </c>
      <c r="E1029" s="20"/>
      <c r="F1029" s="48" t="s">
        <v>1014</v>
      </c>
      <c r="G1029" s="39">
        <v>1</v>
      </c>
      <c r="H1029" s="20"/>
      <c r="I1029" s="45"/>
      <c r="J1029" s="48" t="s">
        <v>1152</v>
      </c>
      <c r="K1029" s="39">
        <v>2</v>
      </c>
      <c r="L1029" s="2"/>
    </row>
    <row r="1030" spans="1:12" ht="24.95" customHeight="1" outlineLevel="2" collapsed="1">
      <c r="A1030" s="20">
        <v>950</v>
      </c>
      <c r="B1030" s="39" t="s">
        <v>1031</v>
      </c>
      <c r="C1030" s="20"/>
      <c r="D1030" s="24">
        <f>(E1030+I1030)*0.7+(G1030+60)*0.2+(K1030+50)*0.1</f>
        <v>17.400000000000002</v>
      </c>
      <c r="E1030" s="20"/>
      <c r="F1030" s="20" t="s">
        <v>557</v>
      </c>
      <c r="G1030" s="26">
        <v>1</v>
      </c>
      <c r="H1030" s="20"/>
      <c r="I1030" s="45"/>
      <c r="J1030" s="28" t="s">
        <v>1153</v>
      </c>
      <c r="K1030" s="39">
        <v>2</v>
      </c>
      <c r="L1030" s="2"/>
    </row>
    <row r="1031" spans="1:12" ht="24.95" customHeight="1" outlineLevel="2">
      <c r="A1031" s="20">
        <v>951</v>
      </c>
      <c r="B1031" s="39" t="s">
        <v>1031</v>
      </c>
      <c r="C1031" s="20"/>
      <c r="D1031" s="24">
        <f>(E1031+I1031)*0.7+(G1031+60)*0.2+(K1031+50)*0.1</f>
        <v>17.2</v>
      </c>
      <c r="E1031" s="20"/>
      <c r="F1031" s="20"/>
      <c r="G1031" s="20"/>
      <c r="H1031" s="20"/>
      <c r="I1031" s="45"/>
      <c r="J1031" s="28" t="s">
        <v>1154</v>
      </c>
      <c r="K1031" s="39">
        <v>2</v>
      </c>
      <c r="L1031" s="2"/>
    </row>
    <row r="1032" spans="1:12" ht="24.95" customHeight="1" outlineLevel="1">
      <c r="A1032" s="20"/>
      <c r="B1032" s="30" t="s">
        <v>1119</v>
      </c>
      <c r="C1032" s="20">
        <f>SUBTOTAL(9,C1022:C1031)</f>
        <v>19008076</v>
      </c>
      <c r="D1032" s="24">
        <f>(E1032+I1032)*0.7+(G1032+60)*0.2+(K1032+50)*0.1</f>
        <v>71.733999999999995</v>
      </c>
      <c r="E1032" s="20">
        <f>SUBTOTAL(9,E1022:E1031)</f>
        <v>71.62</v>
      </c>
      <c r="F1032" s="20"/>
      <c r="G1032" s="20">
        <f>SUBTOTAL(9,G1022:G1031)</f>
        <v>10</v>
      </c>
      <c r="H1032" s="20"/>
      <c r="I1032" s="45">
        <f>SUBTOTAL(9,I1022:I1031)</f>
        <v>0</v>
      </c>
      <c r="J1032" s="28"/>
      <c r="K1032" s="39">
        <f>SUBTOTAL(9,K1022:K1031)</f>
        <v>26</v>
      </c>
      <c r="L1032" s="2"/>
    </row>
    <row r="1033" spans="1:12" ht="24.95" customHeight="1" outlineLevel="2">
      <c r="A1033" s="20">
        <v>921</v>
      </c>
      <c r="B1033" s="28" t="s">
        <v>1019</v>
      </c>
      <c r="C1033" s="20">
        <v>19008088</v>
      </c>
      <c r="D1033" s="24">
        <f>(E1033+I1033)*0.7+(G1033+60)*0.2+(K1033+50)*0.1</f>
        <v>69.694999999999993</v>
      </c>
      <c r="E1033" s="26">
        <v>73.849999999999994</v>
      </c>
      <c r="F1033" s="20" t="s">
        <v>1020</v>
      </c>
      <c r="G1033" s="26">
        <v>1</v>
      </c>
      <c r="H1033" s="20"/>
      <c r="I1033" s="20"/>
      <c r="J1033" s="20" t="s">
        <v>554</v>
      </c>
      <c r="K1033" s="26">
        <v>8</v>
      </c>
      <c r="L1033" s="2"/>
    </row>
    <row r="1034" spans="1:12" ht="24.95" customHeight="1" outlineLevel="2">
      <c r="A1034" s="20">
        <v>922</v>
      </c>
      <c r="B1034" s="28" t="s">
        <v>1019</v>
      </c>
      <c r="C1034" s="20"/>
      <c r="D1034" s="24">
        <f>(E1034+I1034)*0.7+(G1034+60)*0.2+(K1034+50)*0.1</f>
        <v>17.400000000000002</v>
      </c>
      <c r="E1034" s="20"/>
      <c r="F1034" s="20" t="s">
        <v>1021</v>
      </c>
      <c r="G1034" s="26">
        <v>1</v>
      </c>
      <c r="H1034" s="20"/>
      <c r="I1034" s="20"/>
      <c r="J1034" s="20" t="s">
        <v>1022</v>
      </c>
      <c r="K1034" s="26">
        <v>2</v>
      </c>
      <c r="L1034" s="2"/>
    </row>
    <row r="1035" spans="1:12" ht="24.95" customHeight="1" outlineLevel="2">
      <c r="A1035" s="20">
        <v>923</v>
      </c>
      <c r="B1035" s="28" t="s">
        <v>1019</v>
      </c>
      <c r="C1035" s="20"/>
      <c r="D1035" s="24">
        <f>(E1035+I1035)*0.7+(G1035+60)*0.2+(K1035+50)*0.1</f>
        <v>17.400000000000002</v>
      </c>
      <c r="E1035" s="20"/>
      <c r="F1035" s="20" t="s">
        <v>1023</v>
      </c>
      <c r="G1035" s="26">
        <v>1</v>
      </c>
      <c r="H1035" s="20"/>
      <c r="I1035" s="20"/>
      <c r="J1035" s="20" t="s">
        <v>1024</v>
      </c>
      <c r="K1035" s="26">
        <v>2</v>
      </c>
      <c r="L1035" s="2"/>
    </row>
    <row r="1036" spans="1:12" ht="24.95" customHeight="1" outlineLevel="2">
      <c r="A1036" s="20">
        <v>924</v>
      </c>
      <c r="B1036" s="28" t="s">
        <v>1019</v>
      </c>
      <c r="C1036" s="20"/>
      <c r="D1036" s="24">
        <f>(E1036+I1036)*0.7+(G1036+60)*0.2+(K1036+50)*0.1</f>
        <v>17.400000000000002</v>
      </c>
      <c r="E1036" s="20"/>
      <c r="F1036" s="20" t="s">
        <v>1025</v>
      </c>
      <c r="G1036" s="26">
        <v>1</v>
      </c>
      <c r="H1036" s="20"/>
      <c r="I1036" s="20"/>
      <c r="J1036" s="20" t="s">
        <v>1026</v>
      </c>
      <c r="K1036" s="26">
        <v>2</v>
      </c>
      <c r="L1036" s="2"/>
    </row>
    <row r="1037" spans="1:12" ht="24.95" customHeight="1" outlineLevel="2">
      <c r="A1037" s="20">
        <v>925</v>
      </c>
      <c r="B1037" s="28" t="s">
        <v>1019</v>
      </c>
      <c r="C1037" s="20"/>
      <c r="D1037" s="24">
        <f>(E1037+I1037)*0.7+(G1037+60)*0.2+(K1037+50)*0.1</f>
        <v>17.200000000000003</v>
      </c>
      <c r="E1037" s="20"/>
      <c r="F1037" s="20" t="s">
        <v>1027</v>
      </c>
      <c r="G1037" s="26">
        <v>1</v>
      </c>
      <c r="H1037" s="45"/>
      <c r="I1037" s="20"/>
      <c r="J1037" s="20"/>
      <c r="K1037" s="22"/>
      <c r="L1037" s="2"/>
    </row>
    <row r="1038" spans="1:12" ht="24.95" customHeight="1" outlineLevel="2">
      <c r="A1038" s="20">
        <v>926</v>
      </c>
      <c r="B1038" s="28" t="s">
        <v>1019</v>
      </c>
      <c r="C1038" s="20"/>
      <c r="D1038" s="24">
        <f>(E1038+I1038)*0.7+(G1038+60)*0.2+(K1038+50)*0.1</f>
        <v>17.200000000000003</v>
      </c>
      <c r="E1038" s="20"/>
      <c r="F1038" s="20" t="s">
        <v>1028</v>
      </c>
      <c r="G1038" s="26">
        <v>1</v>
      </c>
      <c r="H1038" s="45"/>
      <c r="I1038" s="20"/>
      <c r="J1038" s="20"/>
      <c r="K1038" s="22"/>
      <c r="L1038" s="2"/>
    </row>
    <row r="1039" spans="1:12" ht="24.95" customHeight="1" outlineLevel="2">
      <c r="A1039" s="20">
        <v>927</v>
      </c>
      <c r="B1039" s="28" t="s">
        <v>1019</v>
      </c>
      <c r="C1039" s="20"/>
      <c r="D1039" s="24">
        <f>(E1039+I1039)*0.7+(G1039+60)*0.2+(K1039+50)*0.1</f>
        <v>17.200000000000003</v>
      </c>
      <c r="E1039" s="20"/>
      <c r="F1039" s="20" t="s">
        <v>1029</v>
      </c>
      <c r="G1039" s="26">
        <v>1</v>
      </c>
      <c r="H1039" s="45"/>
      <c r="I1039" s="20"/>
      <c r="J1039" s="20"/>
      <c r="K1039" s="22"/>
      <c r="L1039" s="2"/>
    </row>
    <row r="1040" spans="1:12" ht="24.95" customHeight="1" outlineLevel="2">
      <c r="A1040" s="20">
        <v>928</v>
      </c>
      <c r="B1040" s="28" t="s">
        <v>1019</v>
      </c>
      <c r="C1040" s="20"/>
      <c r="D1040" s="24">
        <f>(E1040+I1040)*0.7+(G1040+60)*0.2+(K1040+50)*0.1</f>
        <v>17.200000000000003</v>
      </c>
      <c r="E1040" s="20"/>
      <c r="F1040" s="20" t="s">
        <v>1030</v>
      </c>
      <c r="G1040" s="26">
        <v>1</v>
      </c>
      <c r="H1040" s="20"/>
      <c r="I1040" s="20"/>
      <c r="J1040" s="20"/>
      <c r="K1040" s="22"/>
      <c r="L1040" s="2"/>
    </row>
    <row r="1041" spans="1:12" ht="24.95" customHeight="1" outlineLevel="1">
      <c r="A1041" s="20"/>
      <c r="B1041" s="46" t="s">
        <v>1117</v>
      </c>
      <c r="C1041" s="20">
        <f>SUBTOTAL(9,C1033:C1040)</f>
        <v>19008088</v>
      </c>
      <c r="D1041" s="24">
        <f>(E1041+I1041)*0.7+(G1041+60)*0.2+(K1041+50)*0.1</f>
        <v>71.694999999999993</v>
      </c>
      <c r="E1041" s="20">
        <f>SUBTOTAL(9,E1033:E1040)</f>
        <v>73.849999999999994</v>
      </c>
      <c r="F1041" s="20"/>
      <c r="G1041" s="26">
        <f>SUBTOTAL(9,G1033:G1040)</f>
        <v>8</v>
      </c>
      <c r="H1041" s="20"/>
      <c r="I1041" s="20">
        <f>SUBTOTAL(9,I1033:I1040)</f>
        <v>0</v>
      </c>
      <c r="J1041" s="20"/>
      <c r="K1041" s="22">
        <f>SUBTOTAL(9,K1033:K1040)</f>
        <v>14</v>
      </c>
      <c r="L1041" s="2"/>
    </row>
    <row r="1042" spans="1:12" ht="24.95" customHeight="1" outlineLevel="2">
      <c r="A1042" s="20">
        <v>952</v>
      </c>
      <c r="B1042" s="37" t="s">
        <v>491</v>
      </c>
      <c r="C1042" s="37">
        <v>19008009</v>
      </c>
      <c r="D1042" s="24">
        <f>(E1042+I1042)*0.7+(G1042+60)*0.2+(K1042+50)*0.1</f>
        <v>70.528999999999996</v>
      </c>
      <c r="E1042" s="26">
        <v>74.47</v>
      </c>
      <c r="F1042" s="37" t="s">
        <v>492</v>
      </c>
      <c r="G1042" s="39">
        <v>3</v>
      </c>
      <c r="H1042" s="37"/>
      <c r="I1042" s="38"/>
      <c r="J1042" s="37" t="s">
        <v>290</v>
      </c>
      <c r="K1042" s="41">
        <v>8</v>
      </c>
      <c r="L1042" s="2"/>
    </row>
    <row r="1043" spans="1:12" ht="24.95" customHeight="1" outlineLevel="2">
      <c r="A1043" s="20">
        <v>953</v>
      </c>
      <c r="B1043" s="37" t="s">
        <v>491</v>
      </c>
      <c r="C1043" s="37"/>
      <c r="D1043" s="24">
        <f>(E1043+I1043)*0.7+(G1043+60)*0.2+(K1043+50)*0.1</f>
        <v>17.3</v>
      </c>
      <c r="E1043" s="37"/>
      <c r="F1043" s="59" t="s">
        <v>376</v>
      </c>
      <c r="G1043" s="93">
        <v>1</v>
      </c>
      <c r="H1043" s="37"/>
      <c r="I1043" s="38"/>
      <c r="J1043" s="37" t="s">
        <v>275</v>
      </c>
      <c r="K1043" s="39">
        <v>1</v>
      </c>
      <c r="L1043" s="2"/>
    </row>
    <row r="1044" spans="1:12" ht="24.95" customHeight="1" outlineLevel="2">
      <c r="A1044" s="20">
        <v>954</v>
      </c>
      <c r="B1044" s="37" t="s">
        <v>491</v>
      </c>
      <c r="C1044" s="37"/>
      <c r="D1044" s="24">
        <f>(E1044+I1044)*0.7+(G1044+60)*0.2+(K1044+50)*0.1</f>
        <v>17.3</v>
      </c>
      <c r="E1044" s="37"/>
      <c r="F1044" s="59" t="s">
        <v>493</v>
      </c>
      <c r="G1044" s="93">
        <v>1</v>
      </c>
      <c r="H1044" s="37"/>
      <c r="I1044" s="38"/>
      <c r="J1044" s="37" t="s">
        <v>494</v>
      </c>
      <c r="K1044" s="39">
        <v>1</v>
      </c>
      <c r="L1044" s="2"/>
    </row>
    <row r="1045" spans="1:12" ht="24.95" customHeight="1" outlineLevel="2">
      <c r="A1045" s="20">
        <v>955</v>
      </c>
      <c r="B1045" s="37" t="s">
        <v>491</v>
      </c>
      <c r="C1045" s="37"/>
      <c r="D1045" s="24">
        <f>(E1045+I1045)*0.7+(G1045+60)*0.2+(K1045+50)*0.1</f>
        <v>17.150000000000002</v>
      </c>
      <c r="E1045" s="37"/>
      <c r="F1045" s="37" t="s">
        <v>495</v>
      </c>
      <c r="G1045" s="39">
        <v>1</v>
      </c>
      <c r="H1045" s="37"/>
      <c r="I1045" s="38"/>
      <c r="J1045" s="37" t="s">
        <v>496</v>
      </c>
      <c r="K1045" s="39">
        <v>-0.5</v>
      </c>
      <c r="L1045" s="2"/>
    </row>
    <row r="1046" spans="1:12" ht="24.95" customHeight="1" outlineLevel="2">
      <c r="A1046" s="20">
        <v>956</v>
      </c>
      <c r="B1046" s="37" t="s">
        <v>491</v>
      </c>
      <c r="C1046" s="37"/>
      <c r="D1046" s="24">
        <f>(E1046+I1046)*0.7+(G1046+60)*0.2+(K1046+50)*0.1</f>
        <v>17.200000000000003</v>
      </c>
      <c r="E1046" s="37"/>
      <c r="F1046" s="37" t="s">
        <v>497</v>
      </c>
      <c r="G1046" s="39">
        <v>1</v>
      </c>
      <c r="H1046" s="37"/>
      <c r="I1046" s="38"/>
      <c r="J1046" s="37"/>
      <c r="K1046" s="38"/>
      <c r="L1046" s="2"/>
    </row>
    <row r="1047" spans="1:12" ht="24.95" customHeight="1" outlineLevel="1">
      <c r="A1047" s="20"/>
      <c r="B1047" s="44" t="s">
        <v>1120</v>
      </c>
      <c r="C1047" s="37">
        <f>SUBTOTAL(9,C1042:C1046)</f>
        <v>19008009</v>
      </c>
      <c r="D1047" s="24">
        <f>(E1047+I1047)*0.7+(G1047+60)*0.2+(K1047+50)*0.1</f>
        <v>71.478999999999999</v>
      </c>
      <c r="E1047" s="37">
        <f>SUBTOTAL(9,E1042:E1046)</f>
        <v>74.47</v>
      </c>
      <c r="F1047" s="37"/>
      <c r="G1047" s="39">
        <f>SUBTOTAL(9,G1042:G1046)</f>
        <v>7</v>
      </c>
      <c r="H1047" s="37"/>
      <c r="I1047" s="38">
        <f>SUBTOTAL(9,I1042:I1046)</f>
        <v>0</v>
      </c>
      <c r="J1047" s="37"/>
      <c r="K1047" s="38">
        <f>SUBTOTAL(9,K1042:K1046)</f>
        <v>9.5</v>
      </c>
      <c r="L1047" s="2"/>
    </row>
    <row r="1048" spans="1:12" ht="24.95" customHeight="1" outlineLevel="2">
      <c r="A1048" s="20">
        <v>957</v>
      </c>
      <c r="B1048" s="31" t="s">
        <v>80</v>
      </c>
      <c r="C1048" s="32">
        <v>19008113</v>
      </c>
      <c r="D1048" s="24">
        <f>(E1048+I1048)*0.7+(G1048+60)*0.2+(K1048+50)*0.1</f>
        <v>69.45</v>
      </c>
      <c r="E1048" s="26">
        <v>73.5</v>
      </c>
      <c r="F1048" s="33" t="s">
        <v>28</v>
      </c>
      <c r="G1048" s="34">
        <v>1</v>
      </c>
      <c r="H1048" s="33"/>
      <c r="I1048" s="33"/>
      <c r="J1048" s="33" t="s">
        <v>1220</v>
      </c>
      <c r="K1048" s="33">
        <v>8</v>
      </c>
      <c r="L1048" s="7"/>
    </row>
    <row r="1049" spans="1:12" ht="24.95" customHeight="1" outlineLevel="2">
      <c r="A1049" s="20">
        <v>958</v>
      </c>
      <c r="B1049" s="31" t="s">
        <v>80</v>
      </c>
      <c r="C1049" s="32"/>
      <c r="D1049" s="24">
        <f>(E1049+I1049)*0.7+(G1049+60)*0.2+(K1049+50)*0.1</f>
        <v>17.400000000000002</v>
      </c>
      <c r="E1049" s="33"/>
      <c r="F1049" s="33" t="s">
        <v>1219</v>
      </c>
      <c r="G1049" s="34">
        <v>1</v>
      </c>
      <c r="H1049" s="33"/>
      <c r="I1049" s="33"/>
      <c r="J1049" s="33" t="s">
        <v>49</v>
      </c>
      <c r="K1049" s="33">
        <v>2</v>
      </c>
      <c r="L1049" s="7"/>
    </row>
    <row r="1050" spans="1:12" ht="24.95" customHeight="1" outlineLevel="2">
      <c r="A1050" s="20">
        <v>959</v>
      </c>
      <c r="B1050" s="31" t="s">
        <v>80</v>
      </c>
      <c r="C1050" s="32"/>
      <c r="D1050" s="24">
        <f>(E1050+I1050)*0.7+(G1050+60)*0.2+(K1050+50)*0.1</f>
        <v>17.400000000000002</v>
      </c>
      <c r="E1050" s="33"/>
      <c r="F1050" s="33" t="s">
        <v>1221</v>
      </c>
      <c r="G1050" s="34">
        <v>1</v>
      </c>
      <c r="H1050" s="33"/>
      <c r="I1050" s="33"/>
      <c r="J1050" s="33" t="s">
        <v>1299</v>
      </c>
      <c r="K1050" s="33">
        <v>2</v>
      </c>
      <c r="L1050" s="7"/>
    </row>
    <row r="1051" spans="1:12" ht="24.95" customHeight="1" outlineLevel="2">
      <c r="A1051" s="20">
        <v>960</v>
      </c>
      <c r="B1051" s="31" t="s">
        <v>80</v>
      </c>
      <c r="C1051" s="32"/>
      <c r="D1051" s="24">
        <f>(E1051+I1051)*0.7+(G1051+60)*0.2+(K1051+50)*0.1</f>
        <v>17.400000000000002</v>
      </c>
      <c r="E1051" s="33"/>
      <c r="F1051" s="33" t="s">
        <v>1223</v>
      </c>
      <c r="G1051" s="34">
        <v>1</v>
      </c>
      <c r="H1051" s="33"/>
      <c r="I1051" s="33"/>
      <c r="J1051" s="33" t="s">
        <v>1222</v>
      </c>
      <c r="K1051" s="33">
        <v>2</v>
      </c>
      <c r="L1051" s="7"/>
    </row>
    <row r="1052" spans="1:12" ht="24.95" customHeight="1" outlineLevel="2">
      <c r="A1052" s="20">
        <v>961</v>
      </c>
      <c r="B1052" s="31" t="s">
        <v>80</v>
      </c>
      <c r="C1052" s="32"/>
      <c r="D1052" s="24">
        <f>(E1052+I1052)*0.7+(G1052+60)*0.2+(K1052+50)*0.1</f>
        <v>17.200000000000003</v>
      </c>
      <c r="E1052" s="33"/>
      <c r="F1052" s="33" t="s">
        <v>1225</v>
      </c>
      <c r="G1052" s="34">
        <v>1</v>
      </c>
      <c r="H1052" s="33"/>
      <c r="I1052" s="33"/>
      <c r="J1052" s="33"/>
      <c r="K1052" s="33"/>
      <c r="L1052" s="7"/>
    </row>
    <row r="1053" spans="1:12" ht="24.95" customHeight="1" outlineLevel="2">
      <c r="A1053" s="20">
        <v>962</v>
      </c>
      <c r="B1053" s="31" t="s">
        <v>80</v>
      </c>
      <c r="C1053" s="32"/>
      <c r="D1053" s="24">
        <f>(E1053+I1053)*0.7+(G1053+60)*0.2+(K1053+50)*0.1</f>
        <v>17.200000000000003</v>
      </c>
      <c r="E1053" s="33"/>
      <c r="F1053" s="33" t="s">
        <v>1227</v>
      </c>
      <c r="G1053" s="34">
        <v>1</v>
      </c>
      <c r="H1053" s="33"/>
      <c r="I1053" s="33"/>
      <c r="J1053" s="33"/>
      <c r="K1053" s="33"/>
      <c r="L1053" s="7"/>
    </row>
    <row r="1054" spans="1:12" ht="24.95" customHeight="1" outlineLevel="1">
      <c r="A1054" s="20"/>
      <c r="B1054" s="36" t="s">
        <v>1121</v>
      </c>
      <c r="C1054" s="32">
        <f>SUBTOTAL(9,C1048:C1053)</f>
        <v>19008113</v>
      </c>
      <c r="D1054" s="24">
        <f>(E1054+I1054)*0.7+(G1054+60)*0.2+(K1054+50)*0.1</f>
        <v>71.05</v>
      </c>
      <c r="E1054" s="33">
        <f>SUBTOTAL(9,E1048:E1053)</f>
        <v>73.5</v>
      </c>
      <c r="F1054" s="33"/>
      <c r="G1054" s="34">
        <f>SUBTOTAL(9,G1048:G1053)</f>
        <v>6</v>
      </c>
      <c r="H1054" s="33"/>
      <c r="I1054" s="33">
        <f>SUBTOTAL(9,I1048:I1053)</f>
        <v>0</v>
      </c>
      <c r="J1054" s="33"/>
      <c r="K1054" s="33">
        <f>SUBTOTAL(9,K1048:K1053)</f>
        <v>14</v>
      </c>
      <c r="L1054" s="7"/>
    </row>
    <row r="1055" spans="1:12" ht="24.95" customHeight="1" outlineLevel="2">
      <c r="A1055" s="20">
        <v>973</v>
      </c>
      <c r="B1055" s="31" t="s">
        <v>81</v>
      </c>
      <c r="C1055" s="32">
        <v>19008044</v>
      </c>
      <c r="D1055" s="24">
        <f>(E1055+I1055)*0.7+(G1055+60)*0.2+(K1055+50)*0.1</f>
        <v>67.94</v>
      </c>
      <c r="E1055" s="26">
        <v>72.2</v>
      </c>
      <c r="F1055" s="33" t="s">
        <v>28</v>
      </c>
      <c r="G1055" s="34">
        <v>1</v>
      </c>
      <c r="H1055" s="33"/>
      <c r="I1055" s="33"/>
      <c r="J1055" s="33" t="s">
        <v>1247</v>
      </c>
      <c r="K1055" s="33">
        <v>2</v>
      </c>
      <c r="L1055" s="7"/>
    </row>
    <row r="1056" spans="1:12" ht="24.95" customHeight="1" outlineLevel="2">
      <c r="A1056" s="20">
        <v>974</v>
      </c>
      <c r="B1056" s="31" t="s">
        <v>81</v>
      </c>
      <c r="C1056" s="32"/>
      <c r="D1056" s="24">
        <f>(E1056+I1056)*0.7+(G1056+60)*0.2+(K1056+50)*0.1</f>
        <v>17.400000000000002</v>
      </c>
      <c r="E1056" s="33"/>
      <c r="F1056" s="33" t="s">
        <v>1287</v>
      </c>
      <c r="G1056" s="34">
        <v>1</v>
      </c>
      <c r="H1056" s="33"/>
      <c r="I1056" s="33"/>
      <c r="J1056" s="33" t="s">
        <v>1222</v>
      </c>
      <c r="K1056" s="33">
        <v>2</v>
      </c>
      <c r="L1056" s="7"/>
    </row>
    <row r="1057" spans="1:12" ht="24.95" customHeight="1" outlineLevel="2">
      <c r="A1057" s="20">
        <v>975</v>
      </c>
      <c r="B1057" s="31" t="s">
        <v>81</v>
      </c>
      <c r="C1057" s="32"/>
      <c r="D1057" s="24">
        <f>(E1057+I1057)*0.7+(G1057+60)*0.2+(K1057+50)*0.1</f>
        <v>17.400000000000002</v>
      </c>
      <c r="E1057" s="33"/>
      <c r="F1057" s="33" t="s">
        <v>82</v>
      </c>
      <c r="G1057" s="34">
        <v>1</v>
      </c>
      <c r="H1057" s="33"/>
      <c r="I1057" s="33"/>
      <c r="J1057" s="33" t="s">
        <v>1299</v>
      </c>
      <c r="K1057" s="33">
        <v>2</v>
      </c>
      <c r="L1057" s="7"/>
    </row>
    <row r="1058" spans="1:12" ht="24.95" customHeight="1" outlineLevel="2">
      <c r="A1058" s="20">
        <v>976</v>
      </c>
      <c r="B1058" s="31" t="s">
        <v>81</v>
      </c>
      <c r="C1058" s="32"/>
      <c r="D1058" s="24">
        <f>(E1058+I1058)*0.7+(G1058+60)*0.2+(K1058+50)*0.1</f>
        <v>17.400000000000002</v>
      </c>
      <c r="E1058" s="33"/>
      <c r="F1058" s="33" t="s">
        <v>52</v>
      </c>
      <c r="G1058" s="34">
        <v>1</v>
      </c>
      <c r="H1058" s="33"/>
      <c r="I1058" s="33"/>
      <c r="J1058" s="33" t="s">
        <v>1260</v>
      </c>
      <c r="K1058" s="33">
        <v>2</v>
      </c>
      <c r="L1058" s="7"/>
    </row>
    <row r="1059" spans="1:12" ht="24.95" customHeight="1" outlineLevel="2">
      <c r="A1059" s="20">
        <v>977</v>
      </c>
      <c r="B1059" s="31" t="s">
        <v>81</v>
      </c>
      <c r="C1059" s="32"/>
      <c r="D1059" s="24">
        <f>(E1059+I1059)*0.7+(G1059+60)*0.2+(K1059+50)*0.1</f>
        <v>17.200000000000003</v>
      </c>
      <c r="E1059" s="33"/>
      <c r="F1059" s="33" t="s">
        <v>83</v>
      </c>
      <c r="G1059" s="34">
        <v>1</v>
      </c>
      <c r="H1059" s="33"/>
      <c r="I1059" s="33"/>
      <c r="J1059" s="54"/>
      <c r="K1059" s="54"/>
      <c r="L1059" s="7"/>
    </row>
    <row r="1060" spans="1:12" ht="24.95" customHeight="1" outlineLevel="2">
      <c r="A1060" s="20">
        <v>978</v>
      </c>
      <c r="B1060" s="31" t="s">
        <v>81</v>
      </c>
      <c r="C1060" s="32"/>
      <c r="D1060" s="24">
        <f>(E1060+I1060)*0.7+(G1060+60)*0.2+(K1060+50)*0.1</f>
        <v>17.200000000000003</v>
      </c>
      <c r="E1060" s="33"/>
      <c r="F1060" s="33" t="s">
        <v>1219</v>
      </c>
      <c r="G1060" s="34">
        <v>1</v>
      </c>
      <c r="H1060" s="33"/>
      <c r="I1060" s="33"/>
      <c r="J1060" s="33"/>
      <c r="K1060" s="33"/>
      <c r="L1060" s="7"/>
    </row>
    <row r="1061" spans="1:12" ht="24.95" customHeight="1" outlineLevel="2">
      <c r="A1061" s="20">
        <v>979</v>
      </c>
      <c r="B1061" s="31" t="s">
        <v>81</v>
      </c>
      <c r="C1061" s="32"/>
      <c r="D1061" s="24">
        <f>(E1061+I1061)*0.7+(G1061+60)*0.2+(K1061+50)*0.1</f>
        <v>17.200000000000003</v>
      </c>
      <c r="E1061" s="33"/>
      <c r="F1061" s="33" t="s">
        <v>1221</v>
      </c>
      <c r="G1061" s="34">
        <v>1</v>
      </c>
      <c r="H1061" s="33"/>
      <c r="I1061" s="33"/>
      <c r="J1061" s="33"/>
      <c r="K1061" s="33"/>
      <c r="L1061" s="7"/>
    </row>
    <row r="1062" spans="1:12" ht="24.95" customHeight="1" outlineLevel="2">
      <c r="A1062" s="20">
        <v>980</v>
      </c>
      <c r="B1062" s="31" t="s">
        <v>81</v>
      </c>
      <c r="C1062" s="32"/>
      <c r="D1062" s="24">
        <f>(E1062+I1062)*0.7+(G1062+60)*0.2+(K1062+50)*0.1</f>
        <v>17.200000000000003</v>
      </c>
      <c r="E1062" s="33"/>
      <c r="F1062" s="33" t="s">
        <v>1223</v>
      </c>
      <c r="G1062" s="34">
        <v>1</v>
      </c>
      <c r="H1062" s="33"/>
      <c r="I1062" s="33"/>
      <c r="J1062" s="33"/>
      <c r="K1062" s="33"/>
      <c r="L1062" s="7"/>
    </row>
    <row r="1063" spans="1:12" ht="24.95" customHeight="1" outlineLevel="2">
      <c r="A1063" s="20">
        <v>981</v>
      </c>
      <c r="B1063" s="31" t="s">
        <v>81</v>
      </c>
      <c r="C1063" s="32"/>
      <c r="D1063" s="24">
        <f>(E1063+I1063)*0.7+(G1063+60)*0.2+(K1063+50)*0.1</f>
        <v>17.200000000000003</v>
      </c>
      <c r="E1063" s="33"/>
      <c r="F1063" s="33" t="s">
        <v>1225</v>
      </c>
      <c r="G1063" s="34">
        <v>1</v>
      </c>
      <c r="H1063" s="33"/>
      <c r="I1063" s="33"/>
      <c r="J1063" s="33"/>
      <c r="K1063" s="33"/>
      <c r="L1063" s="7"/>
    </row>
    <row r="1064" spans="1:12" ht="24.95" customHeight="1" outlineLevel="2">
      <c r="A1064" s="20">
        <v>982</v>
      </c>
      <c r="B1064" s="31" t="s">
        <v>81</v>
      </c>
      <c r="C1064" s="32"/>
      <c r="D1064" s="24">
        <f>(E1064+I1064)*0.7+(G1064+60)*0.2+(K1064+50)*0.1</f>
        <v>17.200000000000003</v>
      </c>
      <c r="E1064" s="33"/>
      <c r="F1064" s="33" t="s">
        <v>1227</v>
      </c>
      <c r="G1064" s="34">
        <v>1</v>
      </c>
      <c r="H1064" s="33"/>
      <c r="I1064" s="33"/>
      <c r="J1064" s="33"/>
      <c r="K1064" s="33"/>
      <c r="L1064" s="7"/>
    </row>
    <row r="1065" spans="1:12" ht="24.95" customHeight="1" outlineLevel="2" collapsed="1">
      <c r="A1065" s="20">
        <v>983</v>
      </c>
      <c r="B1065" s="31" t="s">
        <v>81</v>
      </c>
      <c r="C1065" s="32"/>
      <c r="D1065" s="24">
        <f>(E1065+I1065)*0.7+(G1065+60)*0.2+(K1065+50)*0.1</f>
        <v>17.200000000000003</v>
      </c>
      <c r="E1065" s="33"/>
      <c r="F1065" s="33" t="s">
        <v>1243</v>
      </c>
      <c r="G1065" s="34">
        <v>1</v>
      </c>
      <c r="H1065" s="33"/>
      <c r="I1065" s="33"/>
      <c r="J1065" s="33"/>
      <c r="K1065" s="33"/>
      <c r="L1065" s="7"/>
    </row>
    <row r="1066" spans="1:12" ht="24.95" customHeight="1" outlineLevel="2">
      <c r="A1066" s="20">
        <v>984</v>
      </c>
      <c r="B1066" s="31" t="s">
        <v>81</v>
      </c>
      <c r="C1066" s="32"/>
      <c r="D1066" s="24">
        <f>(E1066+I1066)*0.7+(G1066+60)*0.2+(K1066+50)*0.1</f>
        <v>17.399999999999999</v>
      </c>
      <c r="E1066" s="33"/>
      <c r="F1066" s="33" t="s">
        <v>580</v>
      </c>
      <c r="G1066" s="34">
        <v>2</v>
      </c>
      <c r="H1066" s="33"/>
      <c r="I1066" s="33"/>
      <c r="J1066" s="33"/>
      <c r="K1066" s="33"/>
      <c r="L1066" s="7"/>
    </row>
    <row r="1067" spans="1:12" ht="24.95" customHeight="1" outlineLevel="1">
      <c r="A1067" s="20"/>
      <c r="B1067" s="36" t="s">
        <v>1123</v>
      </c>
      <c r="C1067" s="32">
        <f>SUBTOTAL(9,C1055:C1066)</f>
        <v>19008044</v>
      </c>
      <c r="D1067" s="24">
        <f>(E1067+I1067)*0.7+(G1067+60)*0.2+(K1067+50)*0.1</f>
        <v>70.94</v>
      </c>
      <c r="E1067" s="33">
        <f>SUBTOTAL(9,E1055:E1066)</f>
        <v>72.2</v>
      </c>
      <c r="F1067" s="33"/>
      <c r="G1067" s="34">
        <f>SUBTOTAL(9,G1055:G1066)</f>
        <v>13</v>
      </c>
      <c r="H1067" s="33"/>
      <c r="I1067" s="33">
        <f>SUBTOTAL(9,I1055:I1066)</f>
        <v>0</v>
      </c>
      <c r="J1067" s="33"/>
      <c r="K1067" s="33">
        <f>SUBTOTAL(9,K1055:K1066)</f>
        <v>8</v>
      </c>
      <c r="L1067" s="7"/>
    </row>
    <row r="1068" spans="1:12" ht="24.95" customHeight="1" outlineLevel="2">
      <c r="A1068" s="20">
        <v>985</v>
      </c>
      <c r="B1068" s="20" t="s">
        <v>1155</v>
      </c>
      <c r="C1068" s="20">
        <v>19008049</v>
      </c>
      <c r="D1068" s="24">
        <f>(E1068+I1068)*0.7+(G1068+60)*0.2+(K1068+50)*0.1</f>
        <v>69.873999999999995</v>
      </c>
      <c r="E1068" s="26">
        <v>73.819999999999993</v>
      </c>
      <c r="F1068" s="20" t="s">
        <v>583</v>
      </c>
      <c r="G1068" s="27">
        <v>2</v>
      </c>
      <c r="H1068" s="28"/>
      <c r="I1068" s="20"/>
      <c r="J1068" s="28" t="s">
        <v>554</v>
      </c>
      <c r="K1068" s="22">
        <v>8</v>
      </c>
      <c r="L1068" s="7"/>
    </row>
    <row r="1069" spans="1:12" ht="24.95" customHeight="1" outlineLevel="2">
      <c r="A1069" s="20">
        <v>986</v>
      </c>
      <c r="B1069" s="20" t="s">
        <v>1155</v>
      </c>
      <c r="C1069" s="20"/>
      <c r="D1069" s="24">
        <f>(E1069+I1069)*0.7+(G1069+60)*0.2+(K1069+50)*0.1</f>
        <v>17.400000000000002</v>
      </c>
      <c r="E1069" s="20"/>
      <c r="F1069" s="28" t="s">
        <v>1156</v>
      </c>
      <c r="G1069" s="27">
        <v>1</v>
      </c>
      <c r="H1069" s="20"/>
      <c r="I1069" s="20"/>
      <c r="J1069" s="20" t="s">
        <v>956</v>
      </c>
      <c r="K1069" s="27">
        <v>2</v>
      </c>
      <c r="L1069" s="7"/>
    </row>
    <row r="1070" spans="1:12" ht="24.95" customHeight="1" outlineLevel="2">
      <c r="A1070" s="20">
        <v>987</v>
      </c>
      <c r="B1070" s="20" t="s">
        <v>1155</v>
      </c>
      <c r="C1070" s="20"/>
      <c r="D1070" s="24">
        <f>(E1070+I1070)*0.7+(G1070+60)*0.2+(K1070+50)*0.1</f>
        <v>17.400000000000002</v>
      </c>
      <c r="E1070" s="20"/>
      <c r="F1070" s="28" t="s">
        <v>1157</v>
      </c>
      <c r="G1070" s="27">
        <v>1</v>
      </c>
      <c r="H1070" s="20"/>
      <c r="I1070" s="20"/>
      <c r="J1070" s="45" t="s">
        <v>792</v>
      </c>
      <c r="K1070" s="86">
        <v>2</v>
      </c>
      <c r="L1070" s="7"/>
    </row>
    <row r="1071" spans="1:12" ht="24.95" customHeight="1" outlineLevel="1">
      <c r="A1071" s="20"/>
      <c r="B1071" s="46" t="s">
        <v>1124</v>
      </c>
      <c r="C1071" s="20">
        <f>SUBTOTAL(9,C1068:C1070)</f>
        <v>19008049</v>
      </c>
      <c r="D1071" s="24">
        <f>(E1071+I1071)*0.7+(G1071+60)*0.2+(K1071+50)*0.1</f>
        <v>70.673999999999992</v>
      </c>
      <c r="E1071" s="20">
        <f>SUBTOTAL(9,E1068:E1070)</f>
        <v>73.819999999999993</v>
      </c>
      <c r="F1071" s="28"/>
      <c r="G1071" s="27">
        <f>SUBTOTAL(9,G1068:G1070)</f>
        <v>4</v>
      </c>
      <c r="H1071" s="20"/>
      <c r="I1071" s="20">
        <f>SUBTOTAL(9,I1068:I1070)</f>
        <v>0</v>
      </c>
      <c r="J1071" s="45"/>
      <c r="K1071" s="86">
        <f>SUBTOTAL(9,K1068:K1070)</f>
        <v>12</v>
      </c>
      <c r="L1071" s="7"/>
    </row>
    <row r="1072" spans="1:12" ht="24.95" customHeight="1" outlineLevel="2">
      <c r="A1072" s="20">
        <v>963</v>
      </c>
      <c r="B1072" s="28" t="s">
        <v>1158</v>
      </c>
      <c r="C1072" s="20">
        <v>19008040</v>
      </c>
      <c r="D1072" s="24">
        <f>(E1072+I1072)*0.7+(G1072+60)*0.2+(K1072+50)*0.1</f>
        <v>68.044999999999987</v>
      </c>
      <c r="E1072" s="26">
        <v>72.849999999999994</v>
      </c>
      <c r="F1072" s="20" t="s">
        <v>1159</v>
      </c>
      <c r="G1072" s="27">
        <v>2</v>
      </c>
      <c r="H1072" s="20"/>
      <c r="I1072" s="20"/>
      <c r="J1072" s="20" t="s">
        <v>1160</v>
      </c>
      <c r="K1072" s="22">
        <v>-3.5</v>
      </c>
      <c r="L1072" s="2"/>
    </row>
    <row r="1073" spans="1:12" ht="24.95" customHeight="1" outlineLevel="2">
      <c r="A1073" s="20">
        <v>964</v>
      </c>
      <c r="B1073" s="28" t="s">
        <v>1158</v>
      </c>
      <c r="C1073" s="20"/>
      <c r="D1073" s="24">
        <f>(E1073+I1073)*0.7+(G1073+60)*0.2+(K1073+50)*0.1</f>
        <v>17.400000000000002</v>
      </c>
      <c r="E1073" s="20"/>
      <c r="F1073" s="20" t="s">
        <v>1161</v>
      </c>
      <c r="G1073" s="26">
        <v>1</v>
      </c>
      <c r="H1073" s="20"/>
      <c r="I1073" s="20"/>
      <c r="J1073" s="20" t="s">
        <v>1162</v>
      </c>
      <c r="K1073" s="27">
        <v>2</v>
      </c>
      <c r="L1073" s="2"/>
    </row>
    <row r="1074" spans="1:12" ht="24.95" customHeight="1" outlineLevel="2">
      <c r="A1074" s="20">
        <v>965</v>
      </c>
      <c r="B1074" s="28" t="s">
        <v>1158</v>
      </c>
      <c r="C1074" s="20"/>
      <c r="D1074" s="24">
        <f>(E1074+I1074)*0.7+(G1074+60)*0.2+(K1074+50)*0.1</f>
        <v>17.400000000000002</v>
      </c>
      <c r="E1074" s="20"/>
      <c r="F1074" s="20" t="s">
        <v>1163</v>
      </c>
      <c r="G1074" s="26">
        <v>1</v>
      </c>
      <c r="H1074" s="20"/>
      <c r="I1074" s="20"/>
      <c r="J1074" s="20" t="s">
        <v>928</v>
      </c>
      <c r="K1074" s="27">
        <v>2</v>
      </c>
      <c r="L1074" s="2"/>
    </row>
    <row r="1075" spans="1:12" ht="24.95" customHeight="1" outlineLevel="2">
      <c r="A1075" s="20">
        <v>966</v>
      </c>
      <c r="B1075" s="28" t="s">
        <v>1158</v>
      </c>
      <c r="C1075" s="20"/>
      <c r="D1075" s="24">
        <f>(E1075+I1075)*0.7+(G1075+60)*0.2+(K1075+50)*0.1</f>
        <v>17.200000000000003</v>
      </c>
      <c r="E1075" s="20"/>
      <c r="F1075" s="20" t="s">
        <v>912</v>
      </c>
      <c r="G1075" s="26">
        <v>1</v>
      </c>
      <c r="H1075" s="20"/>
      <c r="I1075" s="20"/>
      <c r="J1075" s="20"/>
      <c r="K1075" s="22"/>
      <c r="L1075" s="2"/>
    </row>
    <row r="1076" spans="1:12" ht="24.95" customHeight="1" outlineLevel="2">
      <c r="A1076" s="20">
        <v>967</v>
      </c>
      <c r="B1076" s="28" t="s">
        <v>1158</v>
      </c>
      <c r="C1076" s="20"/>
      <c r="D1076" s="24">
        <f>(E1076+I1076)*0.7+(G1076+60)*0.2+(K1076+50)*0.1</f>
        <v>17.200000000000003</v>
      </c>
      <c r="E1076" s="20"/>
      <c r="F1076" s="20" t="s">
        <v>914</v>
      </c>
      <c r="G1076" s="26">
        <v>1</v>
      </c>
      <c r="H1076" s="20"/>
      <c r="I1076" s="20"/>
      <c r="J1076" s="20"/>
      <c r="K1076" s="22"/>
      <c r="L1076" s="2"/>
    </row>
    <row r="1077" spans="1:12" ht="24.95" customHeight="1" outlineLevel="2">
      <c r="A1077" s="20">
        <v>968</v>
      </c>
      <c r="B1077" s="28" t="s">
        <v>1158</v>
      </c>
      <c r="C1077" s="20"/>
      <c r="D1077" s="24">
        <f>(E1077+I1077)*0.7+(G1077+60)*0.2+(K1077+50)*0.1</f>
        <v>17.200000000000003</v>
      </c>
      <c r="E1077" s="20"/>
      <c r="F1077" s="20" t="s">
        <v>620</v>
      </c>
      <c r="G1077" s="26">
        <v>1</v>
      </c>
      <c r="H1077" s="20"/>
      <c r="I1077" s="20"/>
      <c r="J1077" s="20"/>
      <c r="K1077" s="22"/>
      <c r="L1077" s="2"/>
    </row>
    <row r="1078" spans="1:12" ht="24.95" customHeight="1" outlineLevel="2" collapsed="1">
      <c r="A1078" s="20">
        <v>969</v>
      </c>
      <c r="B1078" s="28" t="s">
        <v>1158</v>
      </c>
      <c r="C1078" s="20"/>
      <c r="D1078" s="24">
        <f>(E1078+I1078)*0.7+(G1078+60)*0.2+(K1078+50)*0.1</f>
        <v>17.200000000000003</v>
      </c>
      <c r="E1078" s="20"/>
      <c r="F1078" s="20" t="s">
        <v>1164</v>
      </c>
      <c r="G1078" s="26">
        <v>1</v>
      </c>
      <c r="H1078" s="20"/>
      <c r="I1078" s="20"/>
      <c r="J1078" s="20"/>
      <c r="K1078" s="22"/>
      <c r="L1078" s="2"/>
    </row>
    <row r="1079" spans="1:12" ht="24.95" customHeight="1" outlineLevel="2">
      <c r="A1079" s="20">
        <v>970</v>
      </c>
      <c r="B1079" s="28" t="s">
        <v>1158</v>
      </c>
      <c r="C1079" s="20"/>
      <c r="D1079" s="24">
        <f>(E1079+I1079)*0.7+(G1079+60)*0.2+(K1079+50)*0.1</f>
        <v>17.200000000000003</v>
      </c>
      <c r="E1079" s="20"/>
      <c r="F1079" s="20" t="s">
        <v>1165</v>
      </c>
      <c r="G1079" s="26">
        <v>1</v>
      </c>
      <c r="H1079" s="20"/>
      <c r="I1079" s="20"/>
      <c r="J1079" s="20"/>
      <c r="K1079" s="22"/>
      <c r="L1079" s="2"/>
    </row>
    <row r="1080" spans="1:12" ht="24.95" customHeight="1" outlineLevel="2">
      <c r="A1080" s="20">
        <v>971</v>
      </c>
      <c r="B1080" s="28" t="s">
        <v>1158</v>
      </c>
      <c r="C1080" s="20"/>
      <c r="D1080" s="24">
        <f>(E1080+I1080)*0.7+(G1080+60)*0.2+(K1080+50)*0.1</f>
        <v>17.200000000000003</v>
      </c>
      <c r="E1080" s="20"/>
      <c r="F1080" s="20" t="s">
        <v>1166</v>
      </c>
      <c r="G1080" s="26">
        <v>1</v>
      </c>
      <c r="H1080" s="20"/>
      <c r="I1080" s="20"/>
      <c r="J1080" s="20"/>
      <c r="K1080" s="72"/>
      <c r="L1080" s="2"/>
    </row>
    <row r="1081" spans="1:12" ht="24.95" customHeight="1" outlineLevel="2">
      <c r="A1081" s="20">
        <v>972</v>
      </c>
      <c r="B1081" s="28" t="s">
        <v>1158</v>
      </c>
      <c r="C1081" s="20"/>
      <c r="D1081" s="24">
        <f>(E1081+I1081)*0.7+(G1081+60)*0.2+(K1081+50)*0.1</f>
        <v>17</v>
      </c>
      <c r="E1081" s="20"/>
      <c r="F1081" s="20"/>
      <c r="G1081" s="26"/>
      <c r="H1081" s="20"/>
      <c r="I1081" s="20"/>
      <c r="J1081" s="20"/>
      <c r="K1081" s="72"/>
      <c r="L1081" s="7"/>
    </row>
    <row r="1082" spans="1:12" ht="24.95" customHeight="1" outlineLevel="1">
      <c r="A1082" s="20"/>
      <c r="B1082" s="46" t="s">
        <v>1122</v>
      </c>
      <c r="C1082" s="20">
        <f>SUBTOTAL(9,C1072:C1081)</f>
        <v>19008040</v>
      </c>
      <c r="D1082" s="24">
        <f>(E1082+I1082)*0.7+(G1082+60)*0.2+(K1082+50)*0.1</f>
        <v>70.044999999999987</v>
      </c>
      <c r="E1082" s="20">
        <f>SUBTOTAL(9,E1072:E1081)</f>
        <v>72.849999999999994</v>
      </c>
      <c r="F1082" s="20"/>
      <c r="G1082" s="26">
        <f>SUBTOTAL(9,G1072:G1081)</f>
        <v>10</v>
      </c>
      <c r="H1082" s="20"/>
      <c r="I1082" s="20">
        <f>SUBTOTAL(9,I1072:I1081)</f>
        <v>0</v>
      </c>
      <c r="J1082" s="20"/>
      <c r="K1082" s="72">
        <f>SUBTOTAL(9,K1072:K1081)</f>
        <v>0.5</v>
      </c>
      <c r="L1082" s="7"/>
    </row>
    <row r="1083" spans="1:12" ht="24.95" customHeight="1" outlineLevel="2">
      <c r="A1083" s="20">
        <v>988</v>
      </c>
      <c r="B1083" s="20" t="s">
        <v>1167</v>
      </c>
      <c r="C1083" s="20">
        <v>19008109</v>
      </c>
      <c r="D1083" s="24">
        <f>(E1083+I1083)*0.7+(G1083+60)*0.2+(K1083+50)*0.1</f>
        <v>67.896000000000001</v>
      </c>
      <c r="E1083" s="26">
        <v>71.28</v>
      </c>
      <c r="F1083" s="20" t="s">
        <v>788</v>
      </c>
      <c r="G1083" s="26">
        <v>1</v>
      </c>
      <c r="H1083" s="20"/>
      <c r="I1083" s="20"/>
      <c r="J1083" s="20" t="s">
        <v>554</v>
      </c>
      <c r="K1083" s="26">
        <v>8</v>
      </c>
      <c r="L1083" s="2"/>
    </row>
    <row r="1084" spans="1:12" ht="24.95" customHeight="1" outlineLevel="2">
      <c r="A1084" s="20">
        <v>989</v>
      </c>
      <c r="B1084" s="20" t="s">
        <v>1167</v>
      </c>
      <c r="C1084" s="20"/>
      <c r="D1084" s="24">
        <f>(E1084+I1084)*0.7+(G1084+60)*0.2+(K1084+50)*0.1</f>
        <v>17</v>
      </c>
      <c r="E1084" s="20"/>
      <c r="F1084" s="20" t="s">
        <v>909</v>
      </c>
      <c r="G1084" s="26">
        <v>1</v>
      </c>
      <c r="H1084" s="20"/>
      <c r="I1084" s="20"/>
      <c r="J1084" s="20" t="s">
        <v>926</v>
      </c>
      <c r="K1084" s="22">
        <v>-2</v>
      </c>
      <c r="L1084" s="2"/>
    </row>
    <row r="1085" spans="1:12" ht="24.95" customHeight="1" outlineLevel="2">
      <c r="A1085" s="20">
        <v>990</v>
      </c>
      <c r="B1085" s="20" t="s">
        <v>1167</v>
      </c>
      <c r="C1085" s="20"/>
      <c r="D1085" s="24">
        <f>(E1085+I1085)*0.7+(G1085+60)*0.2+(K1085+50)*0.1</f>
        <v>17.400000000000002</v>
      </c>
      <c r="E1085" s="20"/>
      <c r="F1085" s="20" t="s">
        <v>853</v>
      </c>
      <c r="G1085" s="26">
        <v>1</v>
      </c>
      <c r="H1085" s="20"/>
      <c r="I1085" s="20"/>
      <c r="J1085" s="20" t="s">
        <v>1168</v>
      </c>
      <c r="K1085" s="26">
        <v>2</v>
      </c>
      <c r="L1085" s="2"/>
    </row>
    <row r="1086" spans="1:12" ht="24.95" customHeight="1" outlineLevel="2">
      <c r="A1086" s="20">
        <v>991</v>
      </c>
      <c r="B1086" s="20" t="s">
        <v>1167</v>
      </c>
      <c r="C1086" s="20"/>
      <c r="D1086" s="24">
        <f>(E1086+I1086)*0.7+(G1086+60)*0.2+(K1086+50)*0.1</f>
        <v>17.400000000000002</v>
      </c>
      <c r="E1086" s="20"/>
      <c r="F1086" s="20" t="s">
        <v>855</v>
      </c>
      <c r="G1086" s="26">
        <v>1</v>
      </c>
      <c r="H1086" s="20"/>
      <c r="I1086" s="20"/>
      <c r="J1086" s="20" t="s">
        <v>1169</v>
      </c>
      <c r="K1086" s="26">
        <v>2</v>
      </c>
      <c r="L1086" s="2"/>
    </row>
    <row r="1087" spans="1:12" ht="24.95" customHeight="1" outlineLevel="2">
      <c r="A1087" s="20">
        <v>992</v>
      </c>
      <c r="B1087" s="20" t="s">
        <v>1167</v>
      </c>
      <c r="C1087" s="20"/>
      <c r="D1087" s="24">
        <f>(E1087+I1087)*0.7+(G1087+60)*0.2+(K1087+50)*0.1</f>
        <v>17.400000000000002</v>
      </c>
      <c r="E1087" s="20"/>
      <c r="F1087" s="20" t="s">
        <v>1170</v>
      </c>
      <c r="G1087" s="26">
        <v>1</v>
      </c>
      <c r="H1087" s="20"/>
      <c r="I1087" s="20"/>
      <c r="J1087" s="20" t="s">
        <v>1171</v>
      </c>
      <c r="K1087" s="26">
        <v>2</v>
      </c>
      <c r="L1087" s="2"/>
    </row>
    <row r="1088" spans="1:12" ht="24.95" customHeight="1" outlineLevel="2">
      <c r="A1088" s="20">
        <v>993</v>
      </c>
      <c r="B1088" s="20" t="s">
        <v>1167</v>
      </c>
      <c r="C1088" s="20"/>
      <c r="D1088" s="24">
        <f>(E1088+I1088)*0.7+(G1088+60)*0.2+(K1088+50)*0.1</f>
        <v>17.400000000000002</v>
      </c>
      <c r="E1088" s="20"/>
      <c r="F1088" s="20" t="s">
        <v>1172</v>
      </c>
      <c r="G1088" s="26">
        <v>1</v>
      </c>
      <c r="H1088" s="20"/>
      <c r="I1088" s="20"/>
      <c r="J1088" s="20" t="s">
        <v>1173</v>
      </c>
      <c r="K1088" s="26">
        <v>2</v>
      </c>
      <c r="L1088" s="2"/>
    </row>
    <row r="1089" spans="1:12" ht="24.95" customHeight="1" outlineLevel="2">
      <c r="A1089" s="20">
        <v>994</v>
      </c>
      <c r="B1089" s="20" t="s">
        <v>1167</v>
      </c>
      <c r="C1089" s="20"/>
      <c r="D1089" s="24">
        <f>(E1089+I1089)*0.7+(G1089+60)*0.2+(K1089+50)*0.1</f>
        <v>17.200000000000003</v>
      </c>
      <c r="E1089" s="20"/>
      <c r="F1089" s="20" t="s">
        <v>1174</v>
      </c>
      <c r="G1089" s="26">
        <v>1</v>
      </c>
      <c r="H1089" s="20"/>
      <c r="I1089" s="20"/>
      <c r="J1089" s="20"/>
      <c r="K1089" s="26"/>
      <c r="L1089" s="2"/>
    </row>
    <row r="1090" spans="1:12" ht="24.95" customHeight="1" outlineLevel="2">
      <c r="A1090" s="20">
        <v>995</v>
      </c>
      <c r="B1090" s="20" t="s">
        <v>1167</v>
      </c>
      <c r="C1090" s="20"/>
      <c r="D1090" s="24">
        <f>(E1090+I1090)*0.7+(G1090+60)*0.2+(K1090+50)*0.1</f>
        <v>17.200000000000003</v>
      </c>
      <c r="E1090" s="20"/>
      <c r="F1090" s="20" t="s">
        <v>1175</v>
      </c>
      <c r="G1090" s="26">
        <v>1</v>
      </c>
      <c r="H1090" s="20"/>
      <c r="I1090" s="20"/>
      <c r="J1090" s="20"/>
      <c r="K1090" s="22"/>
      <c r="L1090" s="2"/>
    </row>
    <row r="1091" spans="1:12" ht="24.95" customHeight="1" outlineLevel="1">
      <c r="A1091" s="20"/>
      <c r="B1091" s="46" t="s">
        <v>1125</v>
      </c>
      <c r="C1091" s="20">
        <f>SUBTOTAL(9,C1083:C1090)</f>
        <v>19008109</v>
      </c>
      <c r="D1091" s="24">
        <f>(E1091+I1091)*0.7+(G1091+60)*0.2+(K1091+50)*0.1</f>
        <v>69.896000000000001</v>
      </c>
      <c r="E1091" s="20">
        <f>SUBTOTAL(9,E1083:E1090)</f>
        <v>71.28</v>
      </c>
      <c r="F1091" s="20"/>
      <c r="G1091" s="26">
        <f>SUBTOTAL(9,G1083:G1090)</f>
        <v>8</v>
      </c>
      <c r="H1091" s="20"/>
      <c r="I1091" s="20">
        <f>SUBTOTAL(9,I1083:I1090)</f>
        <v>0</v>
      </c>
      <c r="J1091" s="20"/>
      <c r="K1091" s="22">
        <f>SUBTOTAL(9,K1083:K1090)</f>
        <v>14</v>
      </c>
      <c r="L1091" s="2"/>
    </row>
    <row r="1092" spans="1:12" ht="24.95" customHeight="1" outlineLevel="2">
      <c r="A1092" s="20">
        <v>1022</v>
      </c>
      <c r="B1092" s="37" t="s">
        <v>504</v>
      </c>
      <c r="C1092" s="37">
        <v>19008063</v>
      </c>
      <c r="D1092" s="24">
        <f>(E1092+I1092)*0.7+(G1092+60)*0.2+(K1092+50)*0.1</f>
        <v>68.555999999999997</v>
      </c>
      <c r="E1092" s="26">
        <v>71.08</v>
      </c>
      <c r="F1092" s="37" t="s">
        <v>505</v>
      </c>
      <c r="G1092" s="39">
        <v>5</v>
      </c>
      <c r="H1092" s="37"/>
      <c r="I1092" s="38"/>
      <c r="J1092" s="37" t="s">
        <v>143</v>
      </c>
      <c r="K1092" s="41">
        <v>8</v>
      </c>
      <c r="L1092" s="2"/>
    </row>
    <row r="1093" spans="1:12" ht="24.95" customHeight="1" outlineLevel="2">
      <c r="A1093" s="20">
        <v>1023</v>
      </c>
      <c r="B1093" s="37" t="s">
        <v>504</v>
      </c>
      <c r="C1093" s="37"/>
      <c r="D1093" s="24">
        <f>(E1093+I1093)*0.7+(G1093+60)*0.2+(K1093+50)*0.1</f>
        <v>17.8</v>
      </c>
      <c r="E1093" s="37"/>
      <c r="F1093" s="37" t="s">
        <v>563</v>
      </c>
      <c r="G1093" s="39">
        <v>1</v>
      </c>
      <c r="H1093" s="37"/>
      <c r="I1093" s="38"/>
      <c r="J1093" s="37" t="s">
        <v>565</v>
      </c>
      <c r="K1093" s="41">
        <v>6</v>
      </c>
      <c r="L1093" s="2"/>
    </row>
    <row r="1094" spans="1:12" ht="24.95" customHeight="1" outlineLevel="2">
      <c r="A1094" s="20">
        <v>1024</v>
      </c>
      <c r="B1094" s="37" t="s">
        <v>504</v>
      </c>
      <c r="C1094" s="37"/>
      <c r="D1094" s="24">
        <f>(E1094+I1094)*0.7+(G1094+60)*0.2+(K1094+50)*0.1</f>
        <v>17.5</v>
      </c>
      <c r="E1094" s="37"/>
      <c r="F1094" s="37" t="s">
        <v>564</v>
      </c>
      <c r="G1094" s="39">
        <v>1</v>
      </c>
      <c r="H1094" s="37"/>
      <c r="I1094" s="38"/>
      <c r="J1094" s="37" t="s">
        <v>566</v>
      </c>
      <c r="K1094" s="41">
        <v>3</v>
      </c>
      <c r="L1094" s="2"/>
    </row>
    <row r="1095" spans="1:12" ht="24.95" customHeight="1" outlineLevel="1">
      <c r="A1095" s="20"/>
      <c r="B1095" s="44" t="s">
        <v>1129</v>
      </c>
      <c r="C1095" s="37">
        <f>SUBTOTAL(9,C1092:C1094)</f>
        <v>19008063</v>
      </c>
      <c r="D1095" s="24">
        <f>(E1095+I1095)*0.7+(G1095+60)*0.2+(K1095+50)*0.1</f>
        <v>69.855999999999995</v>
      </c>
      <c r="E1095" s="37">
        <f>SUBTOTAL(9,E1092:E1094)</f>
        <v>71.08</v>
      </c>
      <c r="F1095" s="37"/>
      <c r="G1095" s="43">
        <f>SUBTOTAL(9,G1092:G1094)</f>
        <v>7</v>
      </c>
      <c r="H1095" s="37"/>
      <c r="I1095" s="38">
        <f>SUBTOTAL(9,I1092:I1094)</f>
        <v>0</v>
      </c>
      <c r="J1095" s="37"/>
      <c r="K1095" s="41">
        <f>SUBTOTAL(9,K1092:K1094)</f>
        <v>17</v>
      </c>
      <c r="L1095" s="2"/>
    </row>
    <row r="1096" spans="1:12" ht="24.95" customHeight="1" outlineLevel="2">
      <c r="A1096" s="20">
        <v>1016</v>
      </c>
      <c r="B1096" s="37" t="s">
        <v>498</v>
      </c>
      <c r="C1096" s="37">
        <v>19008036</v>
      </c>
      <c r="D1096" s="24">
        <f>(E1096+I1096)*0.7+(G1096+60)*0.2+(K1096+50)*0.1</f>
        <v>68.102999999999994</v>
      </c>
      <c r="E1096" s="26">
        <v>72.290000000000006</v>
      </c>
      <c r="F1096" s="37" t="s">
        <v>499</v>
      </c>
      <c r="G1096" s="39">
        <v>2</v>
      </c>
      <c r="H1096" s="37"/>
      <c r="I1096" s="38"/>
      <c r="J1096" s="37" t="s">
        <v>500</v>
      </c>
      <c r="K1096" s="41">
        <v>1</v>
      </c>
      <c r="L1096" s="2"/>
    </row>
    <row r="1097" spans="1:12" ht="24.95" customHeight="1" outlineLevel="2">
      <c r="A1097" s="20">
        <v>1017</v>
      </c>
      <c r="B1097" s="37" t="s">
        <v>498</v>
      </c>
      <c r="C1097" s="37"/>
      <c r="D1097" s="24">
        <f>(E1097+I1097)*0.7+(G1097+60)*0.2+(K1097+50)*0.1</f>
        <v>17.3</v>
      </c>
      <c r="E1097" s="37"/>
      <c r="F1097" s="37" t="s">
        <v>501</v>
      </c>
      <c r="G1097" s="39">
        <v>1</v>
      </c>
      <c r="H1097" s="37"/>
      <c r="I1097" s="38"/>
      <c r="J1097" s="37" t="s">
        <v>484</v>
      </c>
      <c r="K1097" s="39">
        <v>1</v>
      </c>
      <c r="L1097" s="2"/>
    </row>
    <row r="1098" spans="1:12" ht="24.95" customHeight="1" outlineLevel="2" collapsed="1">
      <c r="A1098" s="20">
        <v>1018</v>
      </c>
      <c r="B1098" s="37" t="s">
        <v>498</v>
      </c>
      <c r="C1098" s="37"/>
      <c r="D1098" s="24">
        <f>(E1098+I1098)*0.7+(G1098+60)*0.2+(K1098+50)*0.1</f>
        <v>17.400000000000002</v>
      </c>
      <c r="E1098" s="37"/>
      <c r="F1098" s="37" t="s">
        <v>502</v>
      </c>
      <c r="G1098" s="39">
        <v>1</v>
      </c>
      <c r="H1098" s="37"/>
      <c r="I1098" s="38"/>
      <c r="J1098" s="47" t="s">
        <v>118</v>
      </c>
      <c r="K1098" s="39">
        <v>2</v>
      </c>
      <c r="L1098" s="2"/>
    </row>
    <row r="1099" spans="1:12" ht="24.95" customHeight="1" outlineLevel="2">
      <c r="A1099" s="20">
        <v>1019</v>
      </c>
      <c r="B1099" s="37" t="s">
        <v>498</v>
      </c>
      <c r="C1099" s="37"/>
      <c r="D1099" s="24">
        <f>(E1099+I1099)*0.7+(G1099+60)*0.2+(K1099+50)*0.1</f>
        <v>17.200000000000003</v>
      </c>
      <c r="E1099" s="37"/>
      <c r="F1099" s="37" t="s">
        <v>503</v>
      </c>
      <c r="G1099" s="39">
        <v>1</v>
      </c>
      <c r="H1099" s="37"/>
      <c r="I1099" s="38"/>
      <c r="J1099" s="59"/>
      <c r="K1099" s="94"/>
      <c r="L1099" s="2"/>
    </row>
    <row r="1100" spans="1:12" ht="24.95" customHeight="1" outlineLevel="2">
      <c r="A1100" s="20">
        <v>1020</v>
      </c>
      <c r="B1100" s="37" t="s">
        <v>498</v>
      </c>
      <c r="C1100" s="37"/>
      <c r="D1100" s="24">
        <f>(E1100+I1100)*0.7+(G1100+60)*0.2+(K1100+50)*0.1</f>
        <v>17.399999999999999</v>
      </c>
      <c r="E1100" s="37"/>
      <c r="F1100" s="37" t="s">
        <v>120</v>
      </c>
      <c r="G1100" s="39">
        <v>2</v>
      </c>
      <c r="H1100" s="37"/>
      <c r="I1100" s="38"/>
      <c r="J1100" s="59"/>
      <c r="K1100" s="94"/>
      <c r="L1100" s="2"/>
    </row>
    <row r="1101" spans="1:12" ht="24.95" customHeight="1" outlineLevel="2" collapsed="1">
      <c r="A1101" s="20">
        <v>1021</v>
      </c>
      <c r="B1101" s="37" t="s">
        <v>498</v>
      </c>
      <c r="C1101" s="37"/>
      <c r="D1101" s="24">
        <f>(E1101+I1101)*0.7+(G1101+60)*0.2+(K1101+50)*0.1</f>
        <v>17.399999999999999</v>
      </c>
      <c r="E1101" s="37"/>
      <c r="F1101" s="37" t="s">
        <v>119</v>
      </c>
      <c r="G1101" s="39">
        <v>2</v>
      </c>
      <c r="H1101" s="37"/>
      <c r="I1101" s="38"/>
      <c r="J1101" s="59"/>
      <c r="K1101" s="94"/>
      <c r="L1101" s="2"/>
    </row>
    <row r="1102" spans="1:12" ht="24.95" customHeight="1" outlineLevel="1">
      <c r="A1102" s="20"/>
      <c r="B1102" s="44" t="s">
        <v>1128</v>
      </c>
      <c r="C1102" s="37">
        <f>SUBTOTAL(9,C1096:C1101)</f>
        <v>19008036</v>
      </c>
      <c r="D1102" s="24">
        <f>(E1102+I1102)*0.7+(G1102+60)*0.2+(K1102+50)*0.1</f>
        <v>69.803000000000011</v>
      </c>
      <c r="E1102" s="37">
        <f>SUBTOTAL(9,E1096:E1101)</f>
        <v>72.290000000000006</v>
      </c>
      <c r="F1102" s="37"/>
      <c r="G1102" s="39">
        <f>SUBTOTAL(9,G1096:G1101)</f>
        <v>9</v>
      </c>
      <c r="H1102" s="37"/>
      <c r="I1102" s="38">
        <f>SUBTOTAL(9,I1096:I1101)</f>
        <v>0</v>
      </c>
      <c r="J1102" s="59"/>
      <c r="K1102" s="94">
        <f>SUBTOTAL(9,K1096:K1101)</f>
        <v>4</v>
      </c>
      <c r="L1102" s="2"/>
    </row>
    <row r="1103" spans="1:12" ht="24.95" customHeight="1" outlineLevel="2">
      <c r="A1103" s="20">
        <v>996</v>
      </c>
      <c r="B1103" s="31" t="s">
        <v>84</v>
      </c>
      <c r="C1103" s="32">
        <v>19008083</v>
      </c>
      <c r="D1103" s="24">
        <f>(E1103+I1103)*0.7+(G1103+60)*0.2+(K1103+50)*0.1</f>
        <v>66.992999999999995</v>
      </c>
      <c r="E1103" s="26">
        <v>69.989999999999995</v>
      </c>
      <c r="F1103" s="33" t="s">
        <v>15</v>
      </c>
      <c r="G1103" s="34">
        <v>1</v>
      </c>
      <c r="H1103" s="33"/>
      <c r="I1103" s="33"/>
      <c r="J1103" s="33" t="s">
        <v>1220</v>
      </c>
      <c r="K1103" s="33">
        <v>8</v>
      </c>
      <c r="L1103" s="2"/>
    </row>
    <row r="1104" spans="1:12" ht="24.95" customHeight="1" outlineLevel="2">
      <c r="A1104" s="20">
        <v>997</v>
      </c>
      <c r="B1104" s="31" t="s">
        <v>84</v>
      </c>
      <c r="C1104" s="32"/>
      <c r="D1104" s="24">
        <f>(E1104+I1104)*0.7+(G1104+60)*0.2+(K1104+50)*0.1</f>
        <v>17.400000000000002</v>
      </c>
      <c r="E1104" s="33"/>
      <c r="F1104" s="33" t="s">
        <v>1249</v>
      </c>
      <c r="G1104" s="34">
        <v>1</v>
      </c>
      <c r="H1104" s="33"/>
      <c r="I1104" s="33"/>
      <c r="J1104" s="33" t="s">
        <v>1228</v>
      </c>
      <c r="K1104" s="33">
        <v>2</v>
      </c>
      <c r="L1104" s="2"/>
    </row>
    <row r="1105" spans="1:12" ht="24.95" customHeight="1" outlineLevel="2">
      <c r="A1105" s="20">
        <v>998</v>
      </c>
      <c r="B1105" s="31" t="s">
        <v>84</v>
      </c>
      <c r="C1105" s="32"/>
      <c r="D1105" s="24">
        <f>(E1105+I1105)*0.7+(G1105+60)*0.2+(K1105+50)*0.1</f>
        <v>17.400000000000002</v>
      </c>
      <c r="E1105" s="33"/>
      <c r="F1105" s="33" t="s">
        <v>4</v>
      </c>
      <c r="G1105" s="34">
        <v>1</v>
      </c>
      <c r="H1105" s="33"/>
      <c r="I1105" s="33"/>
      <c r="J1105" s="33" t="s">
        <v>1248</v>
      </c>
      <c r="K1105" s="33">
        <v>2</v>
      </c>
      <c r="L1105" s="2"/>
    </row>
    <row r="1106" spans="1:12" ht="24.95" customHeight="1" outlineLevel="2">
      <c r="A1106" s="20">
        <v>999</v>
      </c>
      <c r="B1106" s="31" t="s">
        <v>84</v>
      </c>
      <c r="C1106" s="32"/>
      <c r="D1106" s="24">
        <f>(E1106+I1106)*0.7+(G1106+60)*0.2+(K1106+50)*0.1</f>
        <v>17.400000000000002</v>
      </c>
      <c r="E1106" s="33"/>
      <c r="F1106" s="33" t="s">
        <v>1219</v>
      </c>
      <c r="G1106" s="34">
        <v>1</v>
      </c>
      <c r="H1106" s="33"/>
      <c r="I1106" s="33"/>
      <c r="J1106" s="33" t="s">
        <v>85</v>
      </c>
      <c r="K1106" s="33">
        <v>2</v>
      </c>
      <c r="L1106" s="2"/>
    </row>
    <row r="1107" spans="1:12" ht="24.95" customHeight="1" outlineLevel="2">
      <c r="A1107" s="20">
        <v>1000</v>
      </c>
      <c r="B1107" s="31" t="s">
        <v>84</v>
      </c>
      <c r="C1107" s="32"/>
      <c r="D1107" s="24">
        <f>(E1107+I1107)*0.7+(G1107+60)*0.2+(K1107+50)*0.1</f>
        <v>17.400000000000002</v>
      </c>
      <c r="E1107" s="33"/>
      <c r="F1107" s="33" t="s">
        <v>1221</v>
      </c>
      <c r="G1107" s="34">
        <v>1</v>
      </c>
      <c r="H1107" s="33"/>
      <c r="I1107" s="33"/>
      <c r="J1107" s="91" t="s">
        <v>13</v>
      </c>
      <c r="K1107" s="92">
        <v>2</v>
      </c>
      <c r="L1107" s="2"/>
    </row>
    <row r="1108" spans="1:12" ht="24.95" customHeight="1" outlineLevel="2" collapsed="1">
      <c r="A1108" s="20">
        <v>1001</v>
      </c>
      <c r="B1108" s="31" t="s">
        <v>84</v>
      </c>
      <c r="C1108" s="32"/>
      <c r="D1108" s="24">
        <f>(E1108+I1108)*0.7+(G1108+60)*0.2+(K1108+50)*0.1</f>
        <v>17.400000000000002</v>
      </c>
      <c r="E1108" s="33"/>
      <c r="F1108" s="33" t="s">
        <v>1223</v>
      </c>
      <c r="G1108" s="34">
        <v>1</v>
      </c>
      <c r="H1108" s="33"/>
      <c r="I1108" s="33"/>
      <c r="J1108" s="91" t="s">
        <v>1222</v>
      </c>
      <c r="K1108" s="92">
        <v>2</v>
      </c>
      <c r="L1108" s="2"/>
    </row>
    <row r="1109" spans="1:12" ht="24.95" customHeight="1" outlineLevel="2">
      <c r="A1109" s="20">
        <v>1002</v>
      </c>
      <c r="B1109" s="31" t="s">
        <v>84</v>
      </c>
      <c r="C1109" s="32"/>
      <c r="D1109" s="24">
        <f>(E1109+I1109)*0.7+(G1109+60)*0.2+(K1109+50)*0.1</f>
        <v>17.200000000000003</v>
      </c>
      <c r="E1109" s="33"/>
      <c r="F1109" s="33" t="s">
        <v>1225</v>
      </c>
      <c r="G1109" s="34">
        <v>1</v>
      </c>
      <c r="H1109" s="33"/>
      <c r="I1109" s="33"/>
      <c r="J1109" s="33"/>
      <c r="K1109" s="33"/>
      <c r="L1109" s="2"/>
    </row>
    <row r="1110" spans="1:12" ht="24.95" customHeight="1" outlineLevel="2">
      <c r="A1110" s="20">
        <v>1003</v>
      </c>
      <c r="B1110" s="31" t="s">
        <v>84</v>
      </c>
      <c r="C1110" s="32"/>
      <c r="D1110" s="24">
        <f>(E1110+I1110)*0.7+(G1110+60)*0.2+(K1110+50)*0.1</f>
        <v>17.200000000000003</v>
      </c>
      <c r="E1110" s="33"/>
      <c r="F1110" s="33" t="s">
        <v>1227</v>
      </c>
      <c r="G1110" s="34">
        <v>1</v>
      </c>
      <c r="H1110" s="33"/>
      <c r="I1110" s="33"/>
      <c r="J1110" s="33"/>
      <c r="K1110" s="33"/>
      <c r="L1110" s="2"/>
    </row>
    <row r="1111" spans="1:12" ht="24.95" customHeight="1" outlineLevel="2">
      <c r="A1111" s="20">
        <v>1004</v>
      </c>
      <c r="B1111" s="31" t="s">
        <v>84</v>
      </c>
      <c r="C1111" s="32"/>
      <c r="D1111" s="24">
        <f>(E1111+I1111)*0.7+(G1111+60)*0.2+(K1111+50)*0.1</f>
        <v>17.200000000000003</v>
      </c>
      <c r="E1111" s="33"/>
      <c r="F1111" s="33" t="s">
        <v>1257</v>
      </c>
      <c r="G1111" s="34">
        <v>1</v>
      </c>
      <c r="H1111" s="33"/>
      <c r="I1111" s="33"/>
      <c r="J1111" s="33"/>
      <c r="K1111" s="33"/>
      <c r="L1111" s="2"/>
    </row>
    <row r="1112" spans="1:12" ht="24.95" customHeight="1" outlineLevel="1">
      <c r="A1112" s="20"/>
      <c r="B1112" s="36" t="s">
        <v>1126</v>
      </c>
      <c r="C1112" s="32">
        <f>SUBTOTAL(9,C1103:C1111)</f>
        <v>19008083</v>
      </c>
      <c r="D1112" s="24">
        <f>(E1112+I1112)*0.7+(G1112+60)*0.2+(K1112+50)*0.1</f>
        <v>69.592999999999989</v>
      </c>
      <c r="E1112" s="33">
        <f>SUBTOTAL(9,E1103:E1111)</f>
        <v>69.989999999999995</v>
      </c>
      <c r="F1112" s="33"/>
      <c r="G1112" s="34">
        <f>SUBTOTAL(9,G1103:G1111)</f>
        <v>9</v>
      </c>
      <c r="H1112" s="33"/>
      <c r="I1112" s="33">
        <f>SUBTOTAL(9,I1103:I1111)</f>
        <v>0</v>
      </c>
      <c r="J1112" s="33"/>
      <c r="K1112" s="33">
        <f>SUBTOTAL(9,K1103:K1111)</f>
        <v>18</v>
      </c>
      <c r="L1112" s="2"/>
    </row>
    <row r="1113" spans="1:12" ht="24.95" customHeight="1" outlineLevel="2" collapsed="1">
      <c r="A1113" s="20">
        <v>1005</v>
      </c>
      <c r="B1113" s="31" t="s">
        <v>86</v>
      </c>
      <c r="C1113" s="32">
        <v>19008086</v>
      </c>
      <c r="D1113" s="24">
        <f>(E1113+I1113)*0.7+(G1113+60)*0.2+(K1113+50)*0.1</f>
        <v>65.400999999999996</v>
      </c>
      <c r="E1113" s="26">
        <v>67.430000000000007</v>
      </c>
      <c r="F1113" s="33" t="s">
        <v>87</v>
      </c>
      <c r="G1113" s="34">
        <v>2</v>
      </c>
      <c r="H1113" s="33"/>
      <c r="I1113" s="33"/>
      <c r="J1113" s="33" t="s">
        <v>1220</v>
      </c>
      <c r="K1113" s="33">
        <v>8</v>
      </c>
      <c r="L1113" s="2"/>
    </row>
    <row r="1114" spans="1:12" ht="24.95" customHeight="1" outlineLevel="2">
      <c r="A1114" s="20">
        <v>1006</v>
      </c>
      <c r="B1114" s="31" t="s">
        <v>86</v>
      </c>
      <c r="C1114" s="32"/>
      <c r="D1114" s="24">
        <f>(E1114+I1114)*0.7+(G1114+60)*0.2+(K1114+50)*0.1</f>
        <v>17.5</v>
      </c>
      <c r="E1114" s="33"/>
      <c r="F1114" s="33" t="s">
        <v>1249</v>
      </c>
      <c r="G1114" s="34">
        <v>1</v>
      </c>
      <c r="H1114" s="33"/>
      <c r="I1114" s="33"/>
      <c r="J1114" s="33" t="s">
        <v>88</v>
      </c>
      <c r="K1114" s="33">
        <v>3</v>
      </c>
      <c r="L1114" s="2"/>
    </row>
    <row r="1115" spans="1:12" ht="24.95" customHeight="1" outlineLevel="2">
      <c r="A1115" s="20">
        <v>1007</v>
      </c>
      <c r="B1115" s="31" t="s">
        <v>86</v>
      </c>
      <c r="C1115" s="32"/>
      <c r="D1115" s="24">
        <f>(E1115+I1115)*0.7+(G1115+60)*0.2+(K1115+50)*0.1</f>
        <v>17.600000000000001</v>
      </c>
      <c r="E1115" s="33"/>
      <c r="F1115" s="33" t="s">
        <v>89</v>
      </c>
      <c r="G1115" s="34">
        <v>2</v>
      </c>
      <c r="H1115" s="33"/>
      <c r="I1115" s="33"/>
      <c r="J1115" s="33" t="s">
        <v>49</v>
      </c>
      <c r="K1115" s="33">
        <v>2</v>
      </c>
      <c r="L1115" s="2"/>
    </row>
    <row r="1116" spans="1:12" ht="24.95" customHeight="1" outlineLevel="2">
      <c r="A1116" s="20">
        <v>1008</v>
      </c>
      <c r="B1116" s="31" t="s">
        <v>86</v>
      </c>
      <c r="C1116" s="32"/>
      <c r="D1116" s="24">
        <f>(E1116+I1116)*0.7+(G1116+60)*0.2+(K1116+50)*0.1</f>
        <v>17</v>
      </c>
      <c r="E1116" s="33"/>
      <c r="F1116" s="33"/>
      <c r="G1116" s="34"/>
      <c r="H1116" s="33"/>
      <c r="I1116" s="33"/>
      <c r="J1116" s="87"/>
      <c r="K1116" s="33"/>
      <c r="L1116" s="2"/>
    </row>
    <row r="1117" spans="1:12" ht="24.95" customHeight="1" outlineLevel="2">
      <c r="A1117" s="20">
        <v>1009</v>
      </c>
      <c r="B1117" s="31" t="s">
        <v>86</v>
      </c>
      <c r="C1117" s="32"/>
      <c r="D1117" s="24">
        <f>(E1117+I1117)*0.7+(G1117+60)*0.2+(K1117+50)*0.1</f>
        <v>16.8</v>
      </c>
      <c r="E1117" s="33"/>
      <c r="F1117" s="33" t="s">
        <v>90</v>
      </c>
      <c r="G1117" s="34">
        <v>-1</v>
      </c>
      <c r="H1117" s="33"/>
      <c r="I1117" s="33"/>
      <c r="J1117" s="33"/>
      <c r="K1117" s="33"/>
      <c r="L1117" s="2"/>
    </row>
    <row r="1118" spans="1:12" ht="24.95" customHeight="1" outlineLevel="2">
      <c r="A1118" s="20">
        <v>1010</v>
      </c>
      <c r="B1118" s="31" t="s">
        <v>86</v>
      </c>
      <c r="C1118" s="32"/>
      <c r="D1118" s="24">
        <f>(E1118+I1118)*0.7+(G1118+60)*0.2+(K1118+50)*0.1</f>
        <v>17.400000000000002</v>
      </c>
      <c r="E1118" s="33"/>
      <c r="F1118" s="33" t="s">
        <v>1265</v>
      </c>
      <c r="G1118" s="34">
        <v>1</v>
      </c>
      <c r="H1118" s="33"/>
      <c r="I1118" s="33"/>
      <c r="J1118" s="33" t="s">
        <v>1299</v>
      </c>
      <c r="K1118" s="33">
        <v>2</v>
      </c>
      <c r="L1118" s="2"/>
    </row>
    <row r="1119" spans="1:12" ht="24.95" customHeight="1" outlineLevel="2">
      <c r="A1119" s="20">
        <v>1011</v>
      </c>
      <c r="B1119" s="31" t="s">
        <v>86</v>
      </c>
      <c r="C1119" s="32"/>
      <c r="D1119" s="24">
        <f>(E1119+I1119)*0.7+(G1119+60)*0.2+(K1119+50)*0.1</f>
        <v>17.600000000000001</v>
      </c>
      <c r="E1119" s="33"/>
      <c r="F1119" s="33" t="s">
        <v>1219</v>
      </c>
      <c r="G1119" s="34">
        <v>1</v>
      </c>
      <c r="H1119" s="33"/>
      <c r="I1119" s="33"/>
      <c r="J1119" s="33" t="s">
        <v>91</v>
      </c>
      <c r="K1119" s="33">
        <v>4</v>
      </c>
      <c r="L1119" s="2"/>
    </row>
    <row r="1120" spans="1:12" ht="24.95" customHeight="1" outlineLevel="2" collapsed="1">
      <c r="A1120" s="20">
        <v>1012</v>
      </c>
      <c r="B1120" s="31" t="s">
        <v>86</v>
      </c>
      <c r="C1120" s="32"/>
      <c r="D1120" s="24">
        <f>(E1120+I1120)*0.7+(G1120+60)*0.2+(K1120+50)*0.1</f>
        <v>17.200000000000003</v>
      </c>
      <c r="E1120" s="33"/>
      <c r="F1120" s="33" t="s">
        <v>1221</v>
      </c>
      <c r="G1120" s="34">
        <v>1</v>
      </c>
      <c r="H1120" s="33"/>
      <c r="I1120" s="33"/>
      <c r="J1120" s="33"/>
      <c r="K1120" s="33"/>
      <c r="L1120" s="2"/>
    </row>
    <row r="1121" spans="1:12" ht="24.95" customHeight="1" outlineLevel="2">
      <c r="A1121" s="20">
        <v>1013</v>
      </c>
      <c r="B1121" s="31" t="s">
        <v>86</v>
      </c>
      <c r="C1121" s="32"/>
      <c r="D1121" s="24">
        <f>(E1121+I1121)*0.7+(G1121+60)*0.2+(K1121+50)*0.1</f>
        <v>17.200000000000003</v>
      </c>
      <c r="E1121" s="33"/>
      <c r="F1121" s="33" t="s">
        <v>1223</v>
      </c>
      <c r="G1121" s="34">
        <v>1</v>
      </c>
      <c r="H1121" s="33"/>
      <c r="I1121" s="33"/>
      <c r="J1121" s="33"/>
      <c r="K1121" s="33"/>
      <c r="L1121" s="2"/>
    </row>
    <row r="1122" spans="1:12" ht="24.95" customHeight="1" outlineLevel="2">
      <c r="A1122" s="20">
        <v>1014</v>
      </c>
      <c r="B1122" s="31" t="s">
        <v>86</v>
      </c>
      <c r="C1122" s="32"/>
      <c r="D1122" s="24">
        <f>(E1122+I1122)*0.7+(G1122+60)*0.2+(K1122+50)*0.1</f>
        <v>17.200000000000003</v>
      </c>
      <c r="E1122" s="33"/>
      <c r="F1122" s="33" t="s">
        <v>1225</v>
      </c>
      <c r="G1122" s="34">
        <v>1</v>
      </c>
      <c r="H1122" s="33"/>
      <c r="I1122" s="33"/>
      <c r="J1122" s="33"/>
      <c r="K1122" s="33"/>
      <c r="L1122" s="2"/>
    </row>
    <row r="1123" spans="1:12" ht="24.95" customHeight="1" outlineLevel="2">
      <c r="A1123" s="20">
        <v>1015</v>
      </c>
      <c r="B1123" s="31" t="s">
        <v>86</v>
      </c>
      <c r="C1123" s="32"/>
      <c r="D1123" s="24">
        <f>(E1123+I1123)*0.7+(G1123+60)*0.2+(K1123+50)*0.1</f>
        <v>17.200000000000003</v>
      </c>
      <c r="E1123" s="33"/>
      <c r="F1123" s="33" t="s">
        <v>1227</v>
      </c>
      <c r="G1123" s="34">
        <v>1</v>
      </c>
      <c r="H1123" s="33"/>
      <c r="I1123" s="33"/>
      <c r="J1123" s="33"/>
      <c r="K1123" s="33"/>
      <c r="L1123" s="2"/>
    </row>
    <row r="1124" spans="1:12" ht="24.95" customHeight="1" outlineLevel="1">
      <c r="A1124" s="20"/>
      <c r="B1124" s="36" t="s">
        <v>1127</v>
      </c>
      <c r="C1124" s="32">
        <f>SUBTOTAL(9,C1113:C1123)</f>
        <v>19008086</v>
      </c>
      <c r="D1124" s="24">
        <f>(E1124+I1124)*0.7+(G1124+60)*0.2+(K1124+50)*0.1</f>
        <v>68.100999999999999</v>
      </c>
      <c r="E1124" s="33">
        <f>SUBTOTAL(9,E1113:E1123)</f>
        <v>67.430000000000007</v>
      </c>
      <c r="F1124" s="33"/>
      <c r="G1124" s="34">
        <f>SUBTOTAL(9,G1113:G1123)</f>
        <v>10</v>
      </c>
      <c r="H1124" s="33"/>
      <c r="I1124" s="33">
        <f>SUBTOTAL(9,I1113:I1123)</f>
        <v>0</v>
      </c>
      <c r="J1124" s="54"/>
      <c r="K1124" s="54">
        <f>SUBTOTAL(9,K1113:K1123)</f>
        <v>19</v>
      </c>
      <c r="L1124" s="2"/>
    </row>
    <row r="1125" spans="1:12" ht="24.95" customHeight="1" outlineLevel="2">
      <c r="A1125" s="20">
        <v>1025</v>
      </c>
      <c r="B1125" s="37" t="s">
        <v>506</v>
      </c>
      <c r="C1125" s="37">
        <v>19008081</v>
      </c>
      <c r="D1125" s="24">
        <f>(E1125+I1125)*0.7+(G1125+60)*0.2+(K1125+50)*0.1</f>
        <v>66.86399999999999</v>
      </c>
      <c r="E1125" s="26">
        <v>69.52</v>
      </c>
      <c r="F1125" s="37" t="s">
        <v>507</v>
      </c>
      <c r="G1125" s="39">
        <v>5</v>
      </c>
      <c r="H1125" s="37"/>
      <c r="I1125" s="38"/>
      <c r="J1125" s="59" t="s">
        <v>508</v>
      </c>
      <c r="K1125" s="74">
        <v>2</v>
      </c>
      <c r="L1125" s="2"/>
    </row>
    <row r="1126" spans="1:12" ht="24.95" customHeight="1" outlineLevel="2">
      <c r="A1126" s="20">
        <v>1026</v>
      </c>
      <c r="B1126" s="37" t="s">
        <v>506</v>
      </c>
      <c r="C1126" s="37"/>
      <c r="D1126" s="24">
        <f>(E1126+I1126)*0.7+(G1126+60)*0.2+(K1126+50)*0.1</f>
        <v>17.400000000000002</v>
      </c>
      <c r="E1126" s="37"/>
      <c r="F1126" s="37" t="s">
        <v>509</v>
      </c>
      <c r="G1126" s="39">
        <v>1</v>
      </c>
      <c r="H1126" s="37"/>
      <c r="I1126" s="38"/>
      <c r="J1126" s="37" t="s">
        <v>510</v>
      </c>
      <c r="K1126" s="41">
        <v>2</v>
      </c>
      <c r="L1126" s="2"/>
    </row>
    <row r="1127" spans="1:12" ht="24.95" customHeight="1" outlineLevel="2">
      <c r="A1127" s="20">
        <v>1027</v>
      </c>
      <c r="B1127" s="37" t="s">
        <v>506</v>
      </c>
      <c r="C1127" s="37"/>
      <c r="D1127" s="24">
        <f>(E1127+I1127)*0.7+(G1127+60)*0.2+(K1127+50)*0.1</f>
        <v>17.700000000000003</v>
      </c>
      <c r="E1127" s="37"/>
      <c r="F1127" s="37" t="s">
        <v>511</v>
      </c>
      <c r="G1127" s="39">
        <v>1</v>
      </c>
      <c r="H1127" s="37"/>
      <c r="I1127" s="38"/>
      <c r="J1127" s="37" t="s">
        <v>512</v>
      </c>
      <c r="K1127" s="41">
        <v>5</v>
      </c>
      <c r="L1127" s="2"/>
    </row>
    <row r="1128" spans="1:12" ht="24.95" customHeight="1" outlineLevel="1">
      <c r="A1128" s="20"/>
      <c r="B1128" s="44" t="s">
        <v>1130</v>
      </c>
      <c r="C1128" s="37">
        <f>SUBTOTAL(9,C1125:C1127)</f>
        <v>19008081</v>
      </c>
      <c r="D1128" s="24">
        <f>(E1128+I1128)*0.7+(G1128+60)*0.2+(K1128+50)*0.1</f>
        <v>67.963999999999999</v>
      </c>
      <c r="E1128" s="37">
        <f>SUBTOTAL(9,E1125:E1127)</f>
        <v>69.52</v>
      </c>
      <c r="F1128" s="37"/>
      <c r="G1128" s="39">
        <f>SUBTOTAL(9,G1125:G1127)</f>
        <v>7</v>
      </c>
      <c r="H1128" s="37"/>
      <c r="I1128" s="38">
        <f>SUBTOTAL(9,I1125:I1127)</f>
        <v>0</v>
      </c>
      <c r="J1128" s="37"/>
      <c r="K1128" s="41">
        <f>SUBTOTAL(9,K1125:K1127)</f>
        <v>9</v>
      </c>
      <c r="L1128" s="2"/>
    </row>
    <row r="1129" spans="1:12" ht="24.95" customHeight="1" outlineLevel="2">
      <c r="A1129" s="20">
        <v>1028</v>
      </c>
      <c r="B1129" s="20" t="s">
        <v>1176</v>
      </c>
      <c r="C1129" s="20">
        <v>19008037</v>
      </c>
      <c r="D1129" s="24">
        <f>(E1129+I1129)*0.7+(G1129+60)*0.2+(K1129+50)*0.1</f>
        <v>66.02</v>
      </c>
      <c r="E1129" s="26">
        <v>68.599999999999994</v>
      </c>
      <c r="F1129" s="20" t="s">
        <v>788</v>
      </c>
      <c r="G1129" s="26">
        <v>1</v>
      </c>
      <c r="H1129" s="20"/>
      <c r="I1129" s="20"/>
      <c r="J1129" s="20" t="s">
        <v>554</v>
      </c>
      <c r="K1129" s="26">
        <v>8</v>
      </c>
      <c r="L1129" s="2"/>
    </row>
    <row r="1130" spans="1:12" ht="24.95" customHeight="1" outlineLevel="2">
      <c r="A1130" s="20">
        <v>1029</v>
      </c>
      <c r="B1130" s="20" t="s">
        <v>1176</v>
      </c>
      <c r="C1130" s="20"/>
      <c r="D1130" s="24">
        <f>(E1130+I1130)*0.7+(G1130+60)*0.2+(K1130+50)*0.1</f>
        <v>17.100000000000001</v>
      </c>
      <c r="E1130" s="20"/>
      <c r="F1130" s="20" t="s">
        <v>1177</v>
      </c>
      <c r="G1130" s="26">
        <v>1</v>
      </c>
      <c r="H1130" s="20"/>
      <c r="I1130" s="20"/>
      <c r="J1130" s="20" t="s">
        <v>1178</v>
      </c>
      <c r="K1130" s="22">
        <v>-1</v>
      </c>
      <c r="L1130" s="2"/>
    </row>
    <row r="1131" spans="1:12" ht="24.95" customHeight="1" outlineLevel="2">
      <c r="A1131" s="20">
        <v>1030</v>
      </c>
      <c r="B1131" s="20" t="s">
        <v>1176</v>
      </c>
      <c r="C1131" s="20"/>
      <c r="D1131" s="24">
        <f>(E1131+I1131)*0.7+(G1131+60)*0.2+(K1131+50)*0.1</f>
        <v>17.400000000000002</v>
      </c>
      <c r="E1131" s="20"/>
      <c r="F1131" s="20" t="s">
        <v>841</v>
      </c>
      <c r="G1131" s="26">
        <v>1</v>
      </c>
      <c r="H1131" s="20"/>
      <c r="I1131" s="20"/>
      <c r="J1131" s="20" t="s">
        <v>928</v>
      </c>
      <c r="K1131" s="27">
        <v>2</v>
      </c>
      <c r="L1131" s="2"/>
    </row>
    <row r="1132" spans="1:12" ht="24.95" customHeight="1" outlineLevel="2">
      <c r="A1132" s="20">
        <v>1031</v>
      </c>
      <c r="B1132" s="20" t="s">
        <v>1176</v>
      </c>
      <c r="C1132" s="20"/>
      <c r="D1132" s="24">
        <f>(E1132+I1132)*0.7+(G1132+60)*0.2+(K1132+50)*0.1</f>
        <v>17.400000000000002</v>
      </c>
      <c r="E1132" s="20"/>
      <c r="F1132" s="20" t="s">
        <v>1179</v>
      </c>
      <c r="G1132" s="26">
        <v>1</v>
      </c>
      <c r="H1132" s="20"/>
      <c r="I1132" s="20"/>
      <c r="J1132" s="20" t="s">
        <v>844</v>
      </c>
      <c r="K1132" s="27">
        <v>2</v>
      </c>
      <c r="L1132" s="2"/>
    </row>
    <row r="1133" spans="1:12" ht="24.95" customHeight="1" outlineLevel="2">
      <c r="A1133" s="20">
        <v>1032</v>
      </c>
      <c r="B1133" s="20" t="s">
        <v>1176</v>
      </c>
      <c r="C1133" s="20"/>
      <c r="D1133" s="24">
        <f>(E1133+I1133)*0.7+(G1133+60)*0.2+(K1133+50)*0.1</f>
        <v>17.200000000000003</v>
      </c>
      <c r="E1133" s="20"/>
      <c r="F1133" s="20" t="s">
        <v>1180</v>
      </c>
      <c r="G1133" s="26">
        <v>1</v>
      </c>
      <c r="H1133" s="20"/>
      <c r="I1133" s="20"/>
      <c r="J1133" s="20"/>
      <c r="K1133" s="22"/>
      <c r="L1133" s="2"/>
    </row>
    <row r="1134" spans="1:12" ht="24.95" customHeight="1" outlineLevel="2">
      <c r="A1134" s="20">
        <v>1033</v>
      </c>
      <c r="B1134" s="20" t="s">
        <v>1176</v>
      </c>
      <c r="C1134" s="20"/>
      <c r="D1134" s="24">
        <f>(E1134+I1134)*0.7+(G1134+60)*0.2+(K1134+50)*0.1</f>
        <v>17.200000000000003</v>
      </c>
      <c r="E1134" s="20"/>
      <c r="F1134" s="20" t="s">
        <v>1181</v>
      </c>
      <c r="G1134" s="26">
        <v>1</v>
      </c>
      <c r="H1134" s="20"/>
      <c r="I1134" s="20"/>
      <c r="J1134" s="20"/>
      <c r="K1134" s="22"/>
      <c r="L1134" s="2"/>
    </row>
    <row r="1135" spans="1:12" ht="24.95" customHeight="1" outlineLevel="1">
      <c r="A1135" s="20"/>
      <c r="B1135" s="46" t="s">
        <v>1131</v>
      </c>
      <c r="C1135" s="20">
        <f>SUBTOTAL(9,C1129:C1134)</f>
        <v>19008037</v>
      </c>
      <c r="D1135" s="24">
        <f>(E1135+I1135)*0.7+(G1135+60)*0.2+(K1135+50)*0.1</f>
        <v>67.319999999999993</v>
      </c>
      <c r="E1135" s="20">
        <f>SUBTOTAL(9,E1129:E1134)</f>
        <v>68.599999999999994</v>
      </c>
      <c r="F1135" s="20"/>
      <c r="G1135" s="26">
        <f>SUBTOTAL(9,G1129:G1134)</f>
        <v>6</v>
      </c>
      <c r="H1135" s="20"/>
      <c r="I1135" s="20">
        <f>SUBTOTAL(9,I1129:I1134)</f>
        <v>0</v>
      </c>
      <c r="J1135" s="20"/>
      <c r="K1135" s="22">
        <f>SUBTOTAL(9,K1129:K1134)</f>
        <v>11</v>
      </c>
      <c r="L1135" s="2"/>
    </row>
    <row r="1136" spans="1:12" ht="24.95" customHeight="1" outlineLevel="2">
      <c r="A1136" s="20">
        <v>1038</v>
      </c>
      <c r="B1136" s="31" t="s">
        <v>92</v>
      </c>
      <c r="C1136" s="32">
        <v>19008074</v>
      </c>
      <c r="D1136" s="24">
        <f>(E1136+I1136)*0.7+(G1136+60)*0.2+(K1136+50)*0.1</f>
        <v>62.816000000000003</v>
      </c>
      <c r="E1136" s="26">
        <v>64.88</v>
      </c>
      <c r="F1136" s="33" t="s">
        <v>1284</v>
      </c>
      <c r="G1136" s="34">
        <v>1</v>
      </c>
      <c r="H1136" s="33"/>
      <c r="I1136" s="33"/>
      <c r="J1136" s="33" t="s">
        <v>2</v>
      </c>
      <c r="K1136" s="33">
        <v>2</v>
      </c>
      <c r="L1136" s="2"/>
    </row>
    <row r="1137" spans="1:12" ht="24.95" customHeight="1" outlineLevel="2">
      <c r="A1137" s="20">
        <v>1039</v>
      </c>
      <c r="B1137" s="31" t="s">
        <v>92</v>
      </c>
      <c r="C1137" s="32"/>
      <c r="D1137" s="24">
        <f>(E1137+I1137)*0.7+(G1137+60)*0.2+(K1137+50)*0.1</f>
        <v>17.400000000000002</v>
      </c>
      <c r="E1137" s="33"/>
      <c r="F1137" s="33" t="s">
        <v>1269</v>
      </c>
      <c r="G1137" s="34">
        <v>1</v>
      </c>
      <c r="H1137" s="33"/>
      <c r="I1137" s="33"/>
      <c r="J1137" s="33" t="s">
        <v>22</v>
      </c>
      <c r="K1137" s="33">
        <v>2</v>
      </c>
      <c r="L1137" s="2"/>
    </row>
    <row r="1138" spans="1:12" ht="24.95" customHeight="1" outlineLevel="2">
      <c r="A1138" s="20">
        <v>1040</v>
      </c>
      <c r="B1138" s="31" t="s">
        <v>92</v>
      </c>
      <c r="C1138" s="32"/>
      <c r="D1138" s="24">
        <f>(E1138+I1138)*0.7+(G1138+60)*0.2+(K1138+50)*0.1</f>
        <v>17.400000000000002</v>
      </c>
      <c r="E1138" s="33"/>
      <c r="F1138" s="33" t="s">
        <v>52</v>
      </c>
      <c r="G1138" s="34">
        <v>1</v>
      </c>
      <c r="H1138" s="33"/>
      <c r="I1138" s="33"/>
      <c r="J1138" s="33" t="s">
        <v>49</v>
      </c>
      <c r="K1138" s="33">
        <v>2</v>
      </c>
      <c r="L1138" s="2"/>
    </row>
    <row r="1139" spans="1:12" ht="24.95" customHeight="1" outlineLevel="2">
      <c r="A1139" s="20">
        <v>1041</v>
      </c>
      <c r="B1139" s="31" t="s">
        <v>92</v>
      </c>
      <c r="C1139" s="32"/>
      <c r="D1139" s="24">
        <f>(E1139+I1139)*0.7+(G1139+60)*0.2+(K1139+50)*0.1</f>
        <v>17.200000000000003</v>
      </c>
      <c r="E1139" s="33"/>
      <c r="F1139" s="33" t="s">
        <v>1219</v>
      </c>
      <c r="G1139" s="34">
        <v>1</v>
      </c>
      <c r="H1139" s="33"/>
      <c r="I1139" s="33"/>
      <c r="J1139" s="33"/>
      <c r="K1139" s="33"/>
      <c r="L1139" s="2"/>
    </row>
    <row r="1140" spans="1:12" ht="24.95" customHeight="1" outlineLevel="2" collapsed="1">
      <c r="A1140" s="20">
        <v>1042</v>
      </c>
      <c r="B1140" s="31" t="s">
        <v>92</v>
      </c>
      <c r="C1140" s="32"/>
      <c r="D1140" s="24">
        <f>(E1140+I1140)*0.7+(G1140+60)*0.2+(K1140+50)*0.1</f>
        <v>17.200000000000003</v>
      </c>
      <c r="E1140" s="33"/>
      <c r="F1140" s="33" t="s">
        <v>1221</v>
      </c>
      <c r="G1140" s="34">
        <v>1</v>
      </c>
      <c r="H1140" s="33"/>
      <c r="I1140" s="33"/>
      <c r="J1140" s="33"/>
      <c r="K1140" s="33"/>
      <c r="L1140" s="2"/>
    </row>
    <row r="1141" spans="1:12" ht="24.95" customHeight="1" outlineLevel="2">
      <c r="A1141" s="20">
        <v>1043</v>
      </c>
      <c r="B1141" s="31" t="s">
        <v>92</v>
      </c>
      <c r="C1141" s="32"/>
      <c r="D1141" s="24">
        <f>(E1141+I1141)*0.7+(G1141+60)*0.2+(K1141+50)*0.1</f>
        <v>17.200000000000003</v>
      </c>
      <c r="E1141" s="33"/>
      <c r="F1141" s="33" t="s">
        <v>1223</v>
      </c>
      <c r="G1141" s="34">
        <v>1</v>
      </c>
      <c r="H1141" s="33"/>
      <c r="I1141" s="33"/>
      <c r="J1141" s="33"/>
      <c r="K1141" s="33"/>
      <c r="L1141" s="2"/>
    </row>
    <row r="1142" spans="1:12" ht="24.95" customHeight="1" outlineLevel="2">
      <c r="A1142" s="20">
        <v>1044</v>
      </c>
      <c r="B1142" s="31" t="s">
        <v>92</v>
      </c>
      <c r="C1142" s="32"/>
      <c r="D1142" s="24">
        <f>(E1142+I1142)*0.7+(G1142+60)*0.2+(K1142+50)*0.1</f>
        <v>17.200000000000003</v>
      </c>
      <c r="E1142" s="33"/>
      <c r="F1142" s="33" t="s">
        <v>1225</v>
      </c>
      <c r="G1142" s="34">
        <v>1</v>
      </c>
      <c r="H1142" s="33"/>
      <c r="I1142" s="33"/>
      <c r="J1142" s="33"/>
      <c r="K1142" s="33"/>
      <c r="L1142" s="2"/>
    </row>
    <row r="1143" spans="1:12" ht="24.95" customHeight="1" outlineLevel="2">
      <c r="A1143" s="20">
        <v>1045</v>
      </c>
      <c r="B1143" s="31" t="s">
        <v>92</v>
      </c>
      <c r="C1143" s="32"/>
      <c r="D1143" s="24">
        <f>(E1143+I1143)*0.7+(G1143+60)*0.2+(K1143+50)*0.1</f>
        <v>17.200000000000003</v>
      </c>
      <c r="E1143" s="33"/>
      <c r="F1143" s="33" t="s">
        <v>1227</v>
      </c>
      <c r="G1143" s="34">
        <v>1</v>
      </c>
      <c r="H1143" s="33"/>
      <c r="I1143" s="33"/>
      <c r="J1143" s="33"/>
      <c r="K1143" s="33"/>
      <c r="L1143" s="2"/>
    </row>
    <row r="1144" spans="1:12" ht="24.95" customHeight="1" outlineLevel="2">
      <c r="A1144" s="20">
        <v>1046</v>
      </c>
      <c r="B1144" s="31" t="s">
        <v>92</v>
      </c>
      <c r="C1144" s="32"/>
      <c r="D1144" s="24">
        <f>(E1144+I1144)*0.7+(G1144+60)*0.2+(K1144+50)*0.1</f>
        <v>17.399999999999999</v>
      </c>
      <c r="E1144" s="33"/>
      <c r="F1144" s="33" t="s">
        <v>93</v>
      </c>
      <c r="G1144" s="34">
        <v>2</v>
      </c>
      <c r="H1144" s="33"/>
      <c r="I1144" s="33"/>
      <c r="J1144" s="33"/>
      <c r="K1144" s="33"/>
      <c r="L1144" s="2"/>
    </row>
    <row r="1145" spans="1:12" ht="24.95" customHeight="1" outlineLevel="2">
      <c r="A1145" s="20">
        <v>1047</v>
      </c>
      <c r="B1145" s="31" t="s">
        <v>92</v>
      </c>
      <c r="C1145" s="32"/>
      <c r="D1145" s="24">
        <f>(E1145+I1145)*0.7+(G1145+60)*0.2+(K1145+50)*0.1</f>
        <v>17.200000000000003</v>
      </c>
      <c r="E1145" s="33"/>
      <c r="F1145" s="33" t="s">
        <v>1243</v>
      </c>
      <c r="G1145" s="34">
        <v>1</v>
      </c>
      <c r="H1145" s="33"/>
      <c r="I1145" s="33"/>
      <c r="J1145" s="33"/>
      <c r="K1145" s="33"/>
      <c r="L1145" s="2"/>
    </row>
    <row r="1146" spans="1:12" ht="24.95" customHeight="1" outlineLevel="2">
      <c r="A1146" s="20">
        <v>1048</v>
      </c>
      <c r="B1146" s="31" t="s">
        <v>92</v>
      </c>
      <c r="C1146" s="32"/>
      <c r="D1146" s="24">
        <f>(E1146+I1146)*0.7+(G1146+60)*0.2+(K1146+50)*0.1</f>
        <v>17.8</v>
      </c>
      <c r="E1146" s="33"/>
      <c r="F1146" s="33" t="s">
        <v>18</v>
      </c>
      <c r="G1146" s="34">
        <v>4</v>
      </c>
      <c r="H1146" s="33"/>
      <c r="I1146" s="33"/>
      <c r="J1146" s="33"/>
      <c r="K1146" s="33"/>
      <c r="L1146" s="2"/>
    </row>
    <row r="1147" spans="1:12" ht="24.95" customHeight="1" outlineLevel="1">
      <c r="A1147" s="20"/>
      <c r="B1147" s="36" t="s">
        <v>1133</v>
      </c>
      <c r="C1147" s="32">
        <f>SUBTOTAL(9,C1136:C1146)</f>
        <v>19008074</v>
      </c>
      <c r="D1147" s="24">
        <f>(E1147+I1147)*0.7+(G1147+60)*0.2+(K1147+50)*0.1</f>
        <v>66.015999999999991</v>
      </c>
      <c r="E1147" s="33">
        <f>SUBTOTAL(9,E1136:E1146)</f>
        <v>64.88</v>
      </c>
      <c r="F1147" s="33"/>
      <c r="G1147" s="34">
        <f>SUBTOTAL(9,G1136:G1146)</f>
        <v>15</v>
      </c>
      <c r="H1147" s="33"/>
      <c r="I1147" s="33">
        <f>SUBTOTAL(9,I1136:I1146)</f>
        <v>0</v>
      </c>
      <c r="J1147" s="33"/>
      <c r="K1147" s="33">
        <f>SUBTOTAL(9,K1136:K1146)</f>
        <v>6</v>
      </c>
      <c r="L1147" s="2"/>
    </row>
    <row r="1148" spans="1:12" ht="24.95" customHeight="1" outlineLevel="2">
      <c r="A1148" s="20">
        <v>1034</v>
      </c>
      <c r="B1148" s="20" t="s">
        <v>1182</v>
      </c>
      <c r="C1148" s="20">
        <v>19008007</v>
      </c>
      <c r="D1148" s="24">
        <f>(E1148+I1148)*0.7+(G1148+60)*0.2+(K1148+50)*0.1</f>
        <v>64.942000000000007</v>
      </c>
      <c r="E1148" s="26">
        <v>67.06</v>
      </c>
      <c r="F1148" s="20" t="s">
        <v>788</v>
      </c>
      <c r="G1148" s="26">
        <v>1</v>
      </c>
      <c r="H1148" s="20"/>
      <c r="I1148" s="20"/>
      <c r="J1148" s="28" t="s">
        <v>554</v>
      </c>
      <c r="K1148" s="26">
        <v>8</v>
      </c>
      <c r="L1148" s="7"/>
    </row>
    <row r="1149" spans="1:12" ht="24.95" customHeight="1" outlineLevel="2">
      <c r="A1149" s="20">
        <v>1035</v>
      </c>
      <c r="B1149" s="20" t="s">
        <v>1182</v>
      </c>
      <c r="C1149" s="20"/>
      <c r="D1149" s="24">
        <f>(E1149+I1149)*0.7+(G1149+60)*0.2+(K1149+50)*0.1</f>
        <v>17.400000000000002</v>
      </c>
      <c r="E1149" s="20"/>
      <c r="F1149" s="20" t="s">
        <v>914</v>
      </c>
      <c r="G1149" s="26">
        <v>1</v>
      </c>
      <c r="H1149" s="20"/>
      <c r="I1149" s="20"/>
      <c r="J1149" s="28" t="s">
        <v>1183</v>
      </c>
      <c r="K1149" s="26">
        <v>2</v>
      </c>
      <c r="L1149" s="7"/>
    </row>
    <row r="1150" spans="1:12" ht="24.95" customHeight="1" outlineLevel="2">
      <c r="A1150" s="20">
        <v>1036</v>
      </c>
      <c r="B1150" s="20" t="s">
        <v>1182</v>
      </c>
      <c r="C1150" s="20"/>
      <c r="D1150" s="24">
        <f>(E1150+I1150)*0.7+(G1150+60)*0.2+(K1150+50)*0.1</f>
        <v>17.400000000000002</v>
      </c>
      <c r="E1150" s="20"/>
      <c r="F1150" s="20" t="s">
        <v>1164</v>
      </c>
      <c r="G1150" s="26">
        <v>1</v>
      </c>
      <c r="H1150" s="20"/>
      <c r="I1150" s="20"/>
      <c r="J1150" s="20" t="s">
        <v>1184</v>
      </c>
      <c r="K1150" s="26">
        <v>2</v>
      </c>
      <c r="L1150" s="7"/>
    </row>
    <row r="1151" spans="1:12" ht="24.95" customHeight="1" outlineLevel="2">
      <c r="A1151" s="20">
        <v>1037</v>
      </c>
      <c r="B1151" s="20" t="s">
        <v>1182</v>
      </c>
      <c r="C1151" s="20"/>
      <c r="D1151" s="24">
        <f>(E1151+I1151)*0.7+(G1151+60)*0.2+(K1151+50)*0.1</f>
        <v>17</v>
      </c>
      <c r="E1151" s="20"/>
      <c r="F1151" s="20"/>
      <c r="G1151" s="26"/>
      <c r="H1151" s="20"/>
      <c r="I1151" s="20"/>
      <c r="J1151" s="20"/>
      <c r="K1151" s="22"/>
      <c r="L1151" s="7"/>
    </row>
    <row r="1152" spans="1:12" ht="24.95" customHeight="1" outlineLevel="1">
      <c r="A1152" s="20"/>
      <c r="B1152" s="46" t="s">
        <v>1132</v>
      </c>
      <c r="C1152" s="20">
        <f>SUBTOTAL(9,C1148:C1151)</f>
        <v>19008007</v>
      </c>
      <c r="D1152" s="24">
        <f>(E1152+I1152)*0.7+(G1152+60)*0.2+(K1152+50)*0.1</f>
        <v>65.742000000000004</v>
      </c>
      <c r="E1152" s="20">
        <f>SUBTOTAL(9,E1148:E1151)</f>
        <v>67.06</v>
      </c>
      <c r="F1152" s="20"/>
      <c r="G1152" s="26">
        <f>SUBTOTAL(9,G1148:G1151)</f>
        <v>3</v>
      </c>
      <c r="H1152" s="20"/>
      <c r="I1152" s="20">
        <f>SUBTOTAL(9,I1148:I1151)</f>
        <v>0</v>
      </c>
      <c r="J1152" s="20"/>
      <c r="K1152" s="22">
        <f>SUBTOTAL(9,K1148:K1151)</f>
        <v>12</v>
      </c>
      <c r="L1152" s="7"/>
    </row>
    <row r="1153" spans="1:12" ht="24.95" customHeight="1" outlineLevel="2">
      <c r="A1153" s="20">
        <v>1049</v>
      </c>
      <c r="B1153" s="20" t="s">
        <v>1185</v>
      </c>
      <c r="C1153" s="20">
        <v>19008022</v>
      </c>
      <c r="D1153" s="24">
        <f>(E1153+I1153)*0.7+(G1153+60)*0.2+(K1153+50)*0.1</f>
        <v>62.423999999999999</v>
      </c>
      <c r="E1153" s="26">
        <v>64.319999999999993</v>
      </c>
      <c r="F1153" s="20" t="s">
        <v>1186</v>
      </c>
      <c r="G1153" s="26">
        <v>1</v>
      </c>
      <c r="H1153" s="20"/>
      <c r="I1153" s="20"/>
      <c r="J1153" s="20" t="s">
        <v>1187</v>
      </c>
      <c r="K1153" s="26">
        <v>2</v>
      </c>
      <c r="L1153" s="7"/>
    </row>
    <row r="1154" spans="1:12" ht="24.95" customHeight="1" outlineLevel="2">
      <c r="A1154" s="20">
        <v>1050</v>
      </c>
      <c r="B1154" s="20" t="s">
        <v>1185</v>
      </c>
      <c r="C1154" s="20"/>
      <c r="D1154" s="24">
        <f>(E1154+I1154)*0.7+(G1154+60)*0.2+(K1154+50)*0.1</f>
        <v>17.400000000000002</v>
      </c>
      <c r="E1154" s="20"/>
      <c r="F1154" s="20" t="s">
        <v>1188</v>
      </c>
      <c r="G1154" s="26">
        <v>1</v>
      </c>
      <c r="H1154" s="20"/>
      <c r="I1154" s="21"/>
      <c r="J1154" s="20" t="s">
        <v>1189</v>
      </c>
      <c r="K1154" s="26">
        <v>2</v>
      </c>
      <c r="L1154" s="7"/>
    </row>
    <row r="1155" spans="1:12" ht="24.95" customHeight="1" outlineLevel="2">
      <c r="A1155" s="20">
        <v>1051</v>
      </c>
      <c r="B1155" s="20" t="s">
        <v>1185</v>
      </c>
      <c r="C1155" s="20"/>
      <c r="D1155" s="24">
        <f>(E1155+I1155)*0.7+(G1155+60)*0.2+(K1155+50)*0.1</f>
        <v>17.400000000000002</v>
      </c>
      <c r="E1155" s="20"/>
      <c r="F1155" s="20" t="s">
        <v>1190</v>
      </c>
      <c r="G1155" s="26">
        <v>1</v>
      </c>
      <c r="H1155" s="20"/>
      <c r="I1155" s="21"/>
      <c r="J1155" s="20" t="s">
        <v>1191</v>
      </c>
      <c r="K1155" s="26">
        <v>2</v>
      </c>
      <c r="L1155" s="7"/>
    </row>
    <row r="1156" spans="1:12" ht="24.95" customHeight="1" outlineLevel="2">
      <c r="A1156" s="20">
        <v>1052</v>
      </c>
      <c r="B1156" s="20" t="s">
        <v>1185</v>
      </c>
      <c r="C1156" s="20"/>
      <c r="D1156" s="24">
        <f>(E1156+I1156)*0.7+(G1156+60)*0.2+(K1156+50)*0.1</f>
        <v>17.400000000000002</v>
      </c>
      <c r="E1156" s="20"/>
      <c r="F1156" s="20" t="s">
        <v>1192</v>
      </c>
      <c r="G1156" s="26">
        <v>1</v>
      </c>
      <c r="H1156" s="20"/>
      <c r="I1156" s="21"/>
      <c r="J1156" s="28" t="s">
        <v>913</v>
      </c>
      <c r="K1156" s="26">
        <v>2</v>
      </c>
      <c r="L1156" s="7"/>
    </row>
    <row r="1157" spans="1:12" ht="24.95" customHeight="1" outlineLevel="2">
      <c r="A1157" s="20">
        <v>1053</v>
      </c>
      <c r="B1157" s="20" t="s">
        <v>1185</v>
      </c>
      <c r="C1157" s="20"/>
      <c r="D1157" s="24">
        <f>(E1157+I1157)*0.7+(G1157+60)*0.2+(K1157+50)*0.1</f>
        <v>17.400000000000002</v>
      </c>
      <c r="E1157" s="20"/>
      <c r="F1157" s="20" t="s">
        <v>1193</v>
      </c>
      <c r="G1157" s="26">
        <v>1</v>
      </c>
      <c r="H1157" s="20"/>
      <c r="I1157" s="21"/>
      <c r="J1157" s="28" t="s">
        <v>1194</v>
      </c>
      <c r="K1157" s="26">
        <v>2</v>
      </c>
      <c r="L1157" s="7"/>
    </row>
    <row r="1158" spans="1:12" ht="24.95" customHeight="1" outlineLevel="2">
      <c r="A1158" s="20">
        <v>1054</v>
      </c>
      <c r="B1158" s="20" t="s">
        <v>1185</v>
      </c>
      <c r="C1158" s="20"/>
      <c r="D1158" s="24">
        <f>(E1158+I1158)*0.7+(G1158+60)*0.2+(K1158+50)*0.1</f>
        <v>17.200000000000003</v>
      </c>
      <c r="E1158" s="20"/>
      <c r="F1158" s="20" t="s">
        <v>1195</v>
      </c>
      <c r="G1158" s="26">
        <v>1</v>
      </c>
      <c r="H1158" s="20"/>
      <c r="I1158" s="21"/>
      <c r="J1158" s="20"/>
      <c r="K1158" s="22"/>
      <c r="L1158" s="7"/>
    </row>
    <row r="1159" spans="1:12" ht="24.95" customHeight="1" outlineLevel="2">
      <c r="A1159" s="20">
        <v>1055</v>
      </c>
      <c r="B1159" s="20" t="s">
        <v>1185</v>
      </c>
      <c r="C1159" s="20"/>
      <c r="D1159" s="24">
        <f>(E1159+I1159)*0.7+(G1159+60)*0.2+(K1159+50)*0.1</f>
        <v>17.200000000000003</v>
      </c>
      <c r="E1159" s="20"/>
      <c r="F1159" s="20" t="s">
        <v>1196</v>
      </c>
      <c r="G1159" s="26">
        <v>1</v>
      </c>
      <c r="H1159" s="20"/>
      <c r="I1159" s="21"/>
      <c r="J1159" s="20"/>
      <c r="K1159" s="22"/>
      <c r="L1159" s="7"/>
    </row>
    <row r="1160" spans="1:12" ht="24.95" customHeight="1" outlineLevel="2">
      <c r="A1160" s="20">
        <v>1056</v>
      </c>
      <c r="B1160" s="20" t="s">
        <v>1185</v>
      </c>
      <c r="C1160" s="20"/>
      <c r="D1160" s="24">
        <f>(E1160+I1160)*0.7+(G1160+60)*0.2+(K1160+50)*0.1</f>
        <v>17.200000000000003</v>
      </c>
      <c r="E1160" s="20"/>
      <c r="F1160" s="20" t="s">
        <v>757</v>
      </c>
      <c r="G1160" s="26">
        <v>1</v>
      </c>
      <c r="H1160" s="20"/>
      <c r="I1160" s="21"/>
      <c r="J1160" s="20"/>
      <c r="K1160" s="22"/>
      <c r="L1160" s="7"/>
    </row>
    <row r="1161" spans="1:12" ht="24.95" customHeight="1" outlineLevel="2">
      <c r="A1161" s="20">
        <v>1057</v>
      </c>
      <c r="B1161" s="20" t="s">
        <v>1185</v>
      </c>
      <c r="C1161" s="20"/>
      <c r="D1161" s="24">
        <f>(E1161+I1161)*0.7+(G1161+60)*0.2+(K1161+50)*0.1</f>
        <v>17.200000000000003</v>
      </c>
      <c r="E1161" s="20"/>
      <c r="F1161" s="20" t="s">
        <v>1197</v>
      </c>
      <c r="G1161" s="26">
        <v>1</v>
      </c>
      <c r="H1161" s="20"/>
      <c r="I1161" s="21"/>
      <c r="J1161" s="20"/>
      <c r="K1161" s="22"/>
      <c r="L1161" s="7"/>
    </row>
    <row r="1162" spans="1:12" ht="24.95" customHeight="1" outlineLevel="1">
      <c r="A1162" s="20"/>
      <c r="B1162" s="46" t="s">
        <v>1134</v>
      </c>
      <c r="C1162" s="20">
        <f>SUBTOTAL(9,C1153:C1161)</f>
        <v>19008022</v>
      </c>
      <c r="D1162" s="24">
        <f>(E1162+I1162)*0.7+(G1162+60)*0.2+(K1162+50)*0.1</f>
        <v>64.823999999999998</v>
      </c>
      <c r="E1162" s="20">
        <f>SUBTOTAL(9,E1153:E1161)</f>
        <v>64.319999999999993</v>
      </c>
      <c r="F1162" s="20"/>
      <c r="G1162" s="26">
        <f>SUBTOTAL(9,G1153:G1161)</f>
        <v>9</v>
      </c>
      <c r="H1162" s="20"/>
      <c r="I1162" s="21">
        <f>SUBTOTAL(9,I1153:I1161)</f>
        <v>0</v>
      </c>
      <c r="J1162" s="20"/>
      <c r="K1162" s="22">
        <f>SUBTOTAL(9,K1153:K1161)</f>
        <v>10</v>
      </c>
      <c r="L1162" s="7"/>
    </row>
    <row r="1163" spans="1:12" ht="24.95" customHeight="1" outlineLevel="2">
      <c r="A1163" s="20">
        <v>1058</v>
      </c>
      <c r="B1163" s="20" t="s">
        <v>1198</v>
      </c>
      <c r="C1163" s="20">
        <v>19008052</v>
      </c>
      <c r="D1163" s="24">
        <f>(E1163+I1163)*0.7+(G1163+60)*0.2+(K1163+50)*0.1</f>
        <v>61.266999999999996</v>
      </c>
      <c r="E1163" s="26">
        <v>61.81</v>
      </c>
      <c r="F1163" s="20" t="s">
        <v>788</v>
      </c>
      <c r="G1163" s="26">
        <v>1</v>
      </c>
      <c r="H1163" s="20"/>
      <c r="I1163" s="20"/>
      <c r="J1163" s="20" t="s">
        <v>554</v>
      </c>
      <c r="K1163" s="26">
        <v>8</v>
      </c>
      <c r="L1163" s="7"/>
    </row>
    <row r="1164" spans="1:12" ht="24.95" customHeight="1" outlineLevel="2">
      <c r="A1164" s="20">
        <v>1059</v>
      </c>
      <c r="B1164" s="20" t="s">
        <v>1198</v>
      </c>
      <c r="C1164" s="20"/>
      <c r="D1164" s="24">
        <f>(E1164+I1164)*0.7+(G1164+60)*0.2+(K1164+50)*0.1</f>
        <v>16.950000000000003</v>
      </c>
      <c r="E1164" s="20"/>
      <c r="F1164" s="20" t="s">
        <v>839</v>
      </c>
      <c r="G1164" s="26">
        <v>1</v>
      </c>
      <c r="H1164" s="20"/>
      <c r="I1164" s="20"/>
      <c r="J1164" s="20" t="s">
        <v>1199</v>
      </c>
      <c r="K1164" s="22">
        <v>-2.5</v>
      </c>
      <c r="L1164" s="7"/>
    </row>
    <row r="1165" spans="1:12" ht="24.95" customHeight="1" outlineLevel="2">
      <c r="A1165" s="20">
        <v>1060</v>
      </c>
      <c r="B1165" s="20" t="s">
        <v>1198</v>
      </c>
      <c r="C1165" s="20"/>
      <c r="D1165" s="24">
        <f>(E1165+I1165)*0.7+(G1165+60)*0.2+(K1165+50)*0.1</f>
        <v>17.400000000000002</v>
      </c>
      <c r="E1165" s="20"/>
      <c r="F1165" s="20" t="s">
        <v>853</v>
      </c>
      <c r="G1165" s="26">
        <v>1</v>
      </c>
      <c r="H1165" s="20"/>
      <c r="I1165" s="20"/>
      <c r="J1165" s="28" t="s">
        <v>1183</v>
      </c>
      <c r="K1165" s="26">
        <v>2</v>
      </c>
      <c r="L1165" s="7"/>
    </row>
    <row r="1166" spans="1:12" ht="24.95" customHeight="1" outlineLevel="2">
      <c r="A1166" s="20">
        <v>1061</v>
      </c>
      <c r="B1166" s="20" t="s">
        <v>1198</v>
      </c>
      <c r="C1166" s="20"/>
      <c r="D1166" s="24">
        <f>(E1166+I1166)*0.7+(G1166+60)*0.2+(K1166+50)*0.1</f>
        <v>17.400000000000002</v>
      </c>
      <c r="E1166" s="20"/>
      <c r="F1166" s="20" t="s">
        <v>855</v>
      </c>
      <c r="G1166" s="26">
        <v>1</v>
      </c>
      <c r="H1166" s="20"/>
      <c r="I1166" s="20"/>
      <c r="J1166" s="20" t="s">
        <v>1200</v>
      </c>
      <c r="K1166" s="26">
        <v>2</v>
      </c>
      <c r="L1166" s="7"/>
    </row>
    <row r="1167" spans="1:12" ht="24.95" customHeight="1" outlineLevel="2">
      <c r="A1167" s="20">
        <v>1062</v>
      </c>
      <c r="B1167" s="20" t="s">
        <v>1198</v>
      </c>
      <c r="C1167" s="20"/>
      <c r="D1167" s="24">
        <f>(E1167+I1167)*0.7+(G1167+60)*0.2+(K1167+50)*0.1</f>
        <v>17.400000000000002</v>
      </c>
      <c r="E1167" s="20"/>
      <c r="F1167" s="20" t="s">
        <v>992</v>
      </c>
      <c r="G1167" s="26">
        <v>1</v>
      </c>
      <c r="H1167" s="20"/>
      <c r="I1167" s="20"/>
      <c r="J1167" s="20" t="s">
        <v>1201</v>
      </c>
      <c r="K1167" s="26">
        <v>2</v>
      </c>
      <c r="L1167" s="7"/>
    </row>
    <row r="1168" spans="1:12" ht="24.95" customHeight="1" outlineLevel="2">
      <c r="A1168" s="20">
        <v>1063</v>
      </c>
      <c r="B1168" s="20" t="s">
        <v>1198</v>
      </c>
      <c r="C1168" s="20"/>
      <c r="D1168" s="24">
        <f>(E1168+I1168)*0.7+(G1168+60)*0.2+(K1168+50)*0.1</f>
        <v>17.400000000000002</v>
      </c>
      <c r="E1168" s="20"/>
      <c r="F1168" s="20" t="s">
        <v>1202</v>
      </c>
      <c r="G1168" s="26">
        <v>1</v>
      </c>
      <c r="H1168" s="20"/>
      <c r="I1168" s="20"/>
      <c r="J1168" s="20" t="s">
        <v>1203</v>
      </c>
      <c r="K1168" s="26">
        <v>2</v>
      </c>
      <c r="L1168" s="7"/>
    </row>
    <row r="1169" spans="1:12" ht="24.95" customHeight="1" outlineLevel="1">
      <c r="A1169" s="20"/>
      <c r="B1169" s="46" t="s">
        <v>1135</v>
      </c>
      <c r="C1169" s="20">
        <f>SUBTOTAL(9,C1163:C1168)</f>
        <v>19008052</v>
      </c>
      <c r="D1169" s="24">
        <f>(E1169+I1169)*0.7+(G1169+60)*0.2+(K1169+50)*0.1</f>
        <v>62.817</v>
      </c>
      <c r="E1169" s="20">
        <f>SUBTOTAL(9,E1163:E1168)</f>
        <v>61.81</v>
      </c>
      <c r="F1169" s="20"/>
      <c r="G1169" s="26">
        <f>SUBTOTAL(9,G1163:G1168)</f>
        <v>6</v>
      </c>
      <c r="H1169" s="20"/>
      <c r="I1169" s="20">
        <f>SUBTOTAL(9,I1163:I1168)</f>
        <v>0</v>
      </c>
      <c r="J1169" s="20"/>
      <c r="K1169" s="26">
        <f>SUBTOTAL(9,K1163:K1168)</f>
        <v>13.5</v>
      </c>
      <c r="L1169" s="7"/>
    </row>
    <row r="1170" spans="1:12" ht="24.95" customHeight="1" outlineLevel="2">
      <c r="A1170" s="20">
        <v>1064</v>
      </c>
      <c r="B1170" s="66" t="s">
        <v>1204</v>
      </c>
      <c r="C1170" s="39">
        <v>19008031</v>
      </c>
      <c r="D1170" s="24">
        <f>(E1170+I1170)*0.7+(G1170+60)*0.2+(K1170+50)*0.1</f>
        <v>61.591999999999999</v>
      </c>
      <c r="E1170" s="26">
        <v>63.56</v>
      </c>
      <c r="F1170" s="66" t="s">
        <v>1205</v>
      </c>
      <c r="G1170" s="66">
        <v>1</v>
      </c>
      <c r="H1170" s="39"/>
      <c r="I1170" s="39"/>
      <c r="J1170" s="66" t="s">
        <v>1160</v>
      </c>
      <c r="K1170" s="49">
        <v>-1</v>
      </c>
      <c r="L1170" s="7"/>
    </row>
    <row r="1171" spans="1:12" ht="24.95" customHeight="1" outlineLevel="2">
      <c r="A1171" s="20">
        <v>1065</v>
      </c>
      <c r="B1171" s="66" t="s">
        <v>1204</v>
      </c>
      <c r="C1171" s="39"/>
      <c r="D1171" s="24">
        <f>(E1171+I1171)*0.7+(G1171+60)*0.2+(K1171+50)*0.1</f>
        <v>17.400000000000002</v>
      </c>
      <c r="E1171" s="39"/>
      <c r="F1171" s="66" t="s">
        <v>1206</v>
      </c>
      <c r="G1171" s="66">
        <v>1</v>
      </c>
      <c r="H1171" s="39"/>
      <c r="I1171" s="39"/>
      <c r="J1171" s="66" t="s">
        <v>1207</v>
      </c>
      <c r="K1171" s="66">
        <v>2</v>
      </c>
      <c r="L1171" s="7"/>
    </row>
    <row r="1172" spans="1:12" ht="24.95" customHeight="1" outlineLevel="2">
      <c r="A1172" s="20">
        <v>1066</v>
      </c>
      <c r="B1172" s="66" t="s">
        <v>1204</v>
      </c>
      <c r="C1172" s="39"/>
      <c r="D1172" s="24">
        <f>(E1172+I1172)*0.7+(G1172+60)*0.2+(K1172+50)*0.1</f>
        <v>17.400000000000002</v>
      </c>
      <c r="E1172" s="39"/>
      <c r="F1172" s="66" t="s">
        <v>1208</v>
      </c>
      <c r="G1172" s="66">
        <v>1</v>
      </c>
      <c r="H1172" s="39"/>
      <c r="I1172" s="39"/>
      <c r="J1172" s="28" t="s">
        <v>1183</v>
      </c>
      <c r="K1172" s="66">
        <v>2</v>
      </c>
      <c r="L1172" s="2"/>
    </row>
    <row r="1173" spans="1:12" ht="24.95" customHeight="1" outlineLevel="2">
      <c r="A1173" s="20">
        <v>1067</v>
      </c>
      <c r="B1173" s="66" t="s">
        <v>1204</v>
      </c>
      <c r="C1173" s="39"/>
      <c r="D1173" s="24">
        <f>(E1173+I1173)*0.7+(G1173+60)*0.2+(K1173+50)*0.1</f>
        <v>17.2</v>
      </c>
      <c r="E1173" s="39"/>
      <c r="F1173" s="66"/>
      <c r="G1173" s="95"/>
      <c r="H1173" s="39"/>
      <c r="I1173" s="39"/>
      <c r="J1173" s="20" t="s">
        <v>1209</v>
      </c>
      <c r="K1173" s="66">
        <v>2</v>
      </c>
      <c r="L1173" s="2"/>
    </row>
    <row r="1174" spans="1:12" ht="24.95" customHeight="1" outlineLevel="1">
      <c r="A1174" s="20"/>
      <c r="B1174" s="96" t="s">
        <v>1136</v>
      </c>
      <c r="C1174" s="39">
        <f>SUBTOTAL(9,C1170:C1173)</f>
        <v>19008031</v>
      </c>
      <c r="D1174" s="24">
        <f>(E1174+I1174)*0.7+(G1174+60)*0.2+(K1174+50)*0.1</f>
        <v>62.591999999999999</v>
      </c>
      <c r="E1174" s="39">
        <f>SUBTOTAL(9,E1170:E1173)</f>
        <v>63.56</v>
      </c>
      <c r="F1174" s="66"/>
      <c r="G1174" s="95">
        <f>SUBTOTAL(9,G1170:G1173)</f>
        <v>3</v>
      </c>
      <c r="H1174" s="39"/>
      <c r="I1174" s="39">
        <f>SUBTOTAL(9,I1170:I1173)</f>
        <v>0</v>
      </c>
      <c r="J1174" s="20"/>
      <c r="K1174" s="66">
        <f>SUBTOTAL(9,K1170:K1173)</f>
        <v>5</v>
      </c>
      <c r="L1174" s="2"/>
    </row>
    <row r="1175" spans="1:12" ht="24.95" customHeight="1" outlineLevel="2">
      <c r="A1175" s="20">
        <v>1068</v>
      </c>
      <c r="B1175" s="31" t="s">
        <v>94</v>
      </c>
      <c r="C1175" s="32">
        <v>19008053</v>
      </c>
      <c r="D1175" s="24">
        <f>(E1175+I1175)*0.7+(G1175+60)*0.2+(K1175+50)*0.1</f>
        <v>60.84</v>
      </c>
      <c r="E1175" s="26">
        <v>61.2</v>
      </c>
      <c r="F1175" s="33" t="s">
        <v>1219</v>
      </c>
      <c r="G1175" s="34">
        <v>1</v>
      </c>
      <c r="H1175" s="33"/>
      <c r="I1175" s="33"/>
      <c r="J1175" s="33" t="s">
        <v>1220</v>
      </c>
      <c r="K1175" s="33">
        <v>8</v>
      </c>
      <c r="L1175" s="2"/>
    </row>
    <row r="1176" spans="1:12" ht="24.95" customHeight="1" outlineLevel="2">
      <c r="A1176" s="20">
        <v>1069</v>
      </c>
      <c r="B1176" s="31" t="s">
        <v>94</v>
      </c>
      <c r="C1176" s="32"/>
      <c r="D1176" s="24">
        <f>(E1176+I1176)*0.7+(G1176+60)*0.2+(K1176+50)*0.1</f>
        <v>17.400000000000002</v>
      </c>
      <c r="E1176" s="33"/>
      <c r="F1176" s="33" t="s">
        <v>1221</v>
      </c>
      <c r="G1176" s="34">
        <v>1</v>
      </c>
      <c r="H1176" s="33"/>
      <c r="I1176" s="33"/>
      <c r="J1176" s="33" t="s">
        <v>3</v>
      </c>
      <c r="K1176" s="33">
        <v>2</v>
      </c>
      <c r="L1176" s="2"/>
    </row>
    <row r="1177" spans="1:12" ht="24.95" customHeight="1" outlineLevel="2">
      <c r="A1177" s="20">
        <v>1070</v>
      </c>
      <c r="B1177" s="31" t="s">
        <v>94</v>
      </c>
      <c r="C1177" s="32"/>
      <c r="D1177" s="24">
        <f>(E1177+I1177)*0.7+(G1177+60)*0.2+(K1177+50)*0.1</f>
        <v>17.400000000000002</v>
      </c>
      <c r="E1177" s="33"/>
      <c r="F1177" s="33" t="s">
        <v>1223</v>
      </c>
      <c r="G1177" s="34">
        <v>1</v>
      </c>
      <c r="H1177" s="33"/>
      <c r="I1177" s="33"/>
      <c r="J1177" s="33" t="s">
        <v>22</v>
      </c>
      <c r="K1177" s="33">
        <v>2</v>
      </c>
      <c r="L1177" s="2"/>
    </row>
    <row r="1178" spans="1:12" ht="24.95" customHeight="1" outlineLevel="2">
      <c r="A1178" s="20">
        <v>1071</v>
      </c>
      <c r="B1178" s="31" t="s">
        <v>94</v>
      </c>
      <c r="C1178" s="32"/>
      <c r="D1178" s="24">
        <f>(E1178+I1178)*0.7+(G1178+60)*0.2+(K1178+50)*0.1</f>
        <v>17.200000000000003</v>
      </c>
      <c r="E1178" s="33"/>
      <c r="F1178" s="33" t="s">
        <v>1225</v>
      </c>
      <c r="G1178" s="34">
        <v>1</v>
      </c>
      <c r="H1178" s="33"/>
      <c r="I1178" s="33"/>
      <c r="J1178" s="33"/>
      <c r="K1178" s="33"/>
      <c r="L1178" s="2"/>
    </row>
    <row r="1179" spans="1:12" ht="24.95" customHeight="1" outlineLevel="2">
      <c r="A1179" s="20">
        <v>1072</v>
      </c>
      <c r="B1179" s="31" t="s">
        <v>94</v>
      </c>
      <c r="C1179" s="32"/>
      <c r="D1179" s="24">
        <f>(E1179+I1179)*0.7+(G1179+60)*0.2+(K1179+50)*0.1</f>
        <v>17.200000000000003</v>
      </c>
      <c r="E1179" s="33"/>
      <c r="F1179" s="33" t="s">
        <v>1227</v>
      </c>
      <c r="G1179" s="34">
        <v>1</v>
      </c>
      <c r="H1179" s="33"/>
      <c r="I1179" s="33"/>
      <c r="J1179" s="33"/>
      <c r="K1179" s="33"/>
      <c r="L1179" s="2"/>
    </row>
    <row r="1180" spans="1:12" ht="24.95" customHeight="1" outlineLevel="2">
      <c r="A1180" s="20">
        <v>1073</v>
      </c>
      <c r="B1180" s="31" t="s">
        <v>94</v>
      </c>
      <c r="C1180" s="32"/>
      <c r="D1180" s="24">
        <f>(E1180+I1180)*0.7+(G1180+60)*0.2+(K1180+50)*0.1</f>
        <v>17.200000000000003</v>
      </c>
      <c r="E1180" s="33"/>
      <c r="F1180" s="33" t="s">
        <v>1298</v>
      </c>
      <c r="G1180" s="34">
        <v>1</v>
      </c>
      <c r="H1180" s="33"/>
      <c r="I1180" s="33"/>
      <c r="J1180" s="33"/>
      <c r="K1180" s="33"/>
      <c r="L1180" s="2"/>
    </row>
    <row r="1181" spans="1:12" ht="24.95" customHeight="1" outlineLevel="2">
      <c r="A1181" s="20">
        <v>1074</v>
      </c>
      <c r="B1181" s="31" t="s">
        <v>94</v>
      </c>
      <c r="C1181" s="32"/>
      <c r="D1181" s="24">
        <f>(E1181+I1181)*0.7+(G1181+60)*0.2+(K1181+50)*0.1</f>
        <v>17.200000000000003</v>
      </c>
      <c r="E1181" s="33"/>
      <c r="F1181" s="33" t="s">
        <v>4</v>
      </c>
      <c r="G1181" s="34">
        <v>1</v>
      </c>
      <c r="H1181" s="33"/>
      <c r="I1181" s="33"/>
      <c r="J1181" s="33"/>
      <c r="K1181" s="33"/>
      <c r="L1181" s="2"/>
    </row>
    <row r="1182" spans="1:12" ht="24.95" customHeight="1" outlineLevel="1">
      <c r="A1182" s="20"/>
      <c r="B1182" s="36" t="s">
        <v>1137</v>
      </c>
      <c r="C1182" s="32">
        <f>SUBTOTAL(9,C1175:C1181)</f>
        <v>19008053</v>
      </c>
      <c r="D1182" s="24">
        <f>(E1182+I1182)*0.7+(G1182+60)*0.2+(K1182+50)*0.1</f>
        <v>62.44</v>
      </c>
      <c r="E1182" s="33">
        <f>SUBTOTAL(9,E1175:E1181)</f>
        <v>61.2</v>
      </c>
      <c r="F1182" s="33"/>
      <c r="G1182" s="34">
        <f>SUBTOTAL(9,G1175:G1181)</f>
        <v>7</v>
      </c>
      <c r="H1182" s="33"/>
      <c r="I1182" s="33">
        <f>SUBTOTAL(9,I1175:I1181)</f>
        <v>0</v>
      </c>
      <c r="J1182" s="33"/>
      <c r="K1182" s="33">
        <f>SUBTOTAL(9,K1175:K1181)</f>
        <v>12</v>
      </c>
      <c r="L1182" s="2"/>
    </row>
    <row r="1183" spans="1:12" ht="24.95" customHeight="1" outlineLevel="2">
      <c r="A1183" s="20">
        <v>1075</v>
      </c>
      <c r="B1183" s="31" t="s">
        <v>95</v>
      </c>
      <c r="C1183" s="32">
        <v>19008038</v>
      </c>
      <c r="D1183" s="24">
        <f>(E1183+I1183)*0.7+(G1183+60)*0.2+(K1183+50)*0.1</f>
        <v>58.439000000000007</v>
      </c>
      <c r="E1183" s="26">
        <v>57.77</v>
      </c>
      <c r="F1183" s="33" t="s">
        <v>78</v>
      </c>
      <c r="G1183" s="34">
        <v>1</v>
      </c>
      <c r="H1183" s="33"/>
      <c r="I1183" s="33"/>
      <c r="J1183" s="33" t="s">
        <v>1220</v>
      </c>
      <c r="K1183" s="33">
        <v>8</v>
      </c>
      <c r="L1183" s="2"/>
    </row>
    <row r="1184" spans="1:12" ht="24.95" customHeight="1" outlineLevel="2">
      <c r="A1184" s="20">
        <v>1076</v>
      </c>
      <c r="B1184" s="31" t="s">
        <v>95</v>
      </c>
      <c r="C1184" s="32"/>
      <c r="D1184" s="24">
        <f>(E1184+I1184)*0.7+(G1184+60)*0.2+(K1184+50)*0.1</f>
        <v>17.400000000000002</v>
      </c>
      <c r="E1184" s="33"/>
      <c r="F1184" s="33" t="s">
        <v>28</v>
      </c>
      <c r="G1184" s="34">
        <v>1</v>
      </c>
      <c r="H1184" s="33"/>
      <c r="I1184" s="33"/>
      <c r="J1184" s="33" t="s">
        <v>1273</v>
      </c>
      <c r="K1184" s="34">
        <v>2</v>
      </c>
      <c r="L1184" s="2"/>
    </row>
    <row r="1185" spans="1:12" ht="24.95" customHeight="1" outlineLevel="2">
      <c r="A1185" s="20">
        <v>1077</v>
      </c>
      <c r="B1185" s="31" t="s">
        <v>95</v>
      </c>
      <c r="C1185" s="32"/>
      <c r="D1185" s="24">
        <f>(E1185+I1185)*0.7+(G1185+60)*0.2+(K1185+50)*0.1</f>
        <v>17.400000000000002</v>
      </c>
      <c r="E1185" s="33"/>
      <c r="F1185" s="33" t="s">
        <v>1301</v>
      </c>
      <c r="G1185" s="34">
        <v>1</v>
      </c>
      <c r="H1185" s="33"/>
      <c r="I1185" s="33"/>
      <c r="J1185" s="33" t="s">
        <v>49</v>
      </c>
      <c r="K1185" s="33">
        <v>2</v>
      </c>
      <c r="L1185" s="2"/>
    </row>
    <row r="1186" spans="1:12" ht="24.95" customHeight="1" outlineLevel="2">
      <c r="A1186" s="20">
        <v>1078</v>
      </c>
      <c r="B1186" s="31" t="s">
        <v>95</v>
      </c>
      <c r="C1186" s="32"/>
      <c r="D1186" s="24">
        <f>(E1186+I1186)*0.7+(G1186+60)*0.2+(K1186+50)*0.1</f>
        <v>17.200000000000003</v>
      </c>
      <c r="E1186" s="33"/>
      <c r="F1186" s="33" t="s">
        <v>1271</v>
      </c>
      <c r="G1186" s="34">
        <v>1</v>
      </c>
      <c r="H1186" s="33"/>
      <c r="I1186" s="33"/>
      <c r="J1186" s="33"/>
      <c r="K1186" s="33"/>
      <c r="L1186" s="2"/>
    </row>
    <row r="1187" spans="1:12" ht="24.95" customHeight="1" outlineLevel="2">
      <c r="A1187" s="20">
        <v>1079</v>
      </c>
      <c r="B1187" s="31" t="s">
        <v>95</v>
      </c>
      <c r="C1187" s="32"/>
      <c r="D1187" s="24">
        <f>(E1187+I1187)*0.7+(G1187+60)*0.2+(K1187+50)*0.1</f>
        <v>17.200000000000003</v>
      </c>
      <c r="E1187" s="33"/>
      <c r="F1187" s="33" t="s">
        <v>1219</v>
      </c>
      <c r="G1187" s="34">
        <v>1</v>
      </c>
      <c r="H1187" s="33"/>
      <c r="I1187" s="33"/>
      <c r="J1187" s="33"/>
      <c r="K1187" s="33"/>
      <c r="L1187" s="2"/>
    </row>
    <row r="1188" spans="1:12" ht="24.95" customHeight="1" outlineLevel="2">
      <c r="A1188" s="20">
        <v>1080</v>
      </c>
      <c r="B1188" s="31" t="s">
        <v>95</v>
      </c>
      <c r="C1188" s="32"/>
      <c r="D1188" s="24">
        <f>(E1188+I1188)*0.7+(G1188+60)*0.2+(K1188+50)*0.1</f>
        <v>17.200000000000003</v>
      </c>
      <c r="E1188" s="33"/>
      <c r="F1188" s="33" t="s">
        <v>1221</v>
      </c>
      <c r="G1188" s="34">
        <v>1</v>
      </c>
      <c r="H1188" s="33"/>
      <c r="I1188" s="33"/>
      <c r="J1188" s="33"/>
      <c r="K1188" s="33"/>
      <c r="L1188" s="2"/>
    </row>
    <row r="1189" spans="1:12" ht="24.95" customHeight="1" outlineLevel="2">
      <c r="A1189" s="20">
        <v>1081</v>
      </c>
      <c r="B1189" s="31" t="s">
        <v>95</v>
      </c>
      <c r="C1189" s="32"/>
      <c r="D1189" s="24">
        <f>(E1189+I1189)*0.7+(G1189+60)*0.2+(K1189+50)*0.1</f>
        <v>17.200000000000003</v>
      </c>
      <c r="E1189" s="33"/>
      <c r="F1189" s="33" t="s">
        <v>1223</v>
      </c>
      <c r="G1189" s="34">
        <v>1</v>
      </c>
      <c r="H1189" s="33"/>
      <c r="I1189" s="33"/>
      <c r="J1189" s="33"/>
      <c r="K1189" s="33"/>
      <c r="L1189" s="2"/>
    </row>
    <row r="1190" spans="1:12" ht="24.95" customHeight="1" outlineLevel="2">
      <c r="A1190" s="20">
        <v>1082</v>
      </c>
      <c r="B1190" s="31" t="s">
        <v>95</v>
      </c>
      <c r="C1190" s="32"/>
      <c r="D1190" s="24">
        <f>(E1190+I1190)*0.7+(G1190+60)*0.2+(K1190+50)*0.1</f>
        <v>17.200000000000003</v>
      </c>
      <c r="E1190" s="33"/>
      <c r="F1190" s="33" t="s">
        <v>1225</v>
      </c>
      <c r="G1190" s="34">
        <v>1</v>
      </c>
      <c r="H1190" s="33"/>
      <c r="I1190" s="33"/>
      <c r="J1190" s="33"/>
      <c r="K1190" s="33"/>
      <c r="L1190" s="2"/>
    </row>
    <row r="1191" spans="1:12" ht="24.95" customHeight="1" outlineLevel="2">
      <c r="A1191" s="20">
        <v>1083</v>
      </c>
      <c r="B1191" s="31" t="s">
        <v>95</v>
      </c>
      <c r="C1191" s="32"/>
      <c r="D1191" s="24">
        <f>(E1191+I1191)*0.7+(G1191+60)*0.2+(K1191+50)*0.1</f>
        <v>17.200000000000003</v>
      </c>
      <c r="E1191" s="33"/>
      <c r="F1191" s="33" t="s">
        <v>1227</v>
      </c>
      <c r="G1191" s="34">
        <v>1</v>
      </c>
      <c r="H1191" s="33"/>
      <c r="I1191" s="33"/>
      <c r="J1191" s="33"/>
      <c r="K1191" s="33"/>
      <c r="L1191" s="2"/>
    </row>
    <row r="1192" spans="1:12" ht="24.95" customHeight="1" outlineLevel="2">
      <c r="A1192" s="20">
        <v>1084</v>
      </c>
      <c r="B1192" s="31" t="s">
        <v>95</v>
      </c>
      <c r="C1192" s="32"/>
      <c r="D1192" s="24">
        <f>(E1192+I1192)*0.7+(G1192+60)*0.2+(K1192+50)*0.1</f>
        <v>17.200000000000003</v>
      </c>
      <c r="E1192" s="33"/>
      <c r="F1192" s="33" t="s">
        <v>353</v>
      </c>
      <c r="G1192" s="34">
        <v>1</v>
      </c>
      <c r="H1192" s="33"/>
      <c r="I1192" s="33"/>
      <c r="J1192" s="33"/>
      <c r="K1192" s="33"/>
      <c r="L1192" s="2"/>
    </row>
    <row r="1193" spans="1:12" ht="24.95" customHeight="1" outlineLevel="1">
      <c r="A1193" s="20"/>
      <c r="B1193" s="36" t="s">
        <v>1138</v>
      </c>
      <c r="C1193" s="32">
        <f>SUBTOTAL(9,C1183:C1192)</f>
        <v>19008038</v>
      </c>
      <c r="D1193" s="24">
        <f>(E1193+I1193)*0.7+(G1193+60)*0.2+(K1193+50)*0.1</f>
        <v>60.639000000000003</v>
      </c>
      <c r="E1193" s="33">
        <f>SUBTOTAL(9,E1183:E1192)</f>
        <v>57.77</v>
      </c>
      <c r="F1193" s="33"/>
      <c r="G1193" s="34">
        <f>SUBTOTAL(9,G1183:G1192)</f>
        <v>10</v>
      </c>
      <c r="H1193" s="33"/>
      <c r="I1193" s="33">
        <f>SUBTOTAL(9,I1183:I1192)</f>
        <v>0</v>
      </c>
      <c r="J1193" s="33"/>
      <c r="K1193" s="33">
        <f>SUBTOTAL(9,K1183:K1192)</f>
        <v>12</v>
      </c>
      <c r="L1193" s="2"/>
    </row>
    <row r="1194" spans="1:12" ht="24.95" customHeight="1" outlineLevel="2">
      <c r="A1194" s="20">
        <v>1085</v>
      </c>
      <c r="B1194" s="28" t="s">
        <v>1210</v>
      </c>
      <c r="C1194" s="20">
        <v>19008001</v>
      </c>
      <c r="D1194" s="24">
        <f>(E1194+I1194)*0.7+(G1194+60)*0.2+(K1194+50)*0.1</f>
        <v>58.644000000000005</v>
      </c>
      <c r="E1194" s="26">
        <v>58.92</v>
      </c>
      <c r="F1194" s="28" t="s">
        <v>788</v>
      </c>
      <c r="G1194" s="26">
        <v>1</v>
      </c>
      <c r="H1194" s="20"/>
      <c r="I1194" s="20"/>
      <c r="J1194" s="28" t="s">
        <v>1211</v>
      </c>
      <c r="K1194" s="27">
        <v>2</v>
      </c>
      <c r="L1194" s="2"/>
    </row>
    <row r="1195" spans="1:12" ht="24.95" customHeight="1" outlineLevel="2">
      <c r="A1195" s="20">
        <v>1086</v>
      </c>
      <c r="B1195" s="28" t="s">
        <v>1210</v>
      </c>
      <c r="C1195" s="20"/>
      <c r="D1195" s="24">
        <f>(E1195+I1195)*0.7+(G1195+60)*0.2+(K1195+50)*0.1</f>
        <v>17.05</v>
      </c>
      <c r="E1195" s="20"/>
      <c r="F1195" s="28" t="s">
        <v>1177</v>
      </c>
      <c r="G1195" s="26">
        <v>1</v>
      </c>
      <c r="H1195" s="20"/>
      <c r="I1195" s="20"/>
      <c r="J1195" s="28" t="s">
        <v>926</v>
      </c>
      <c r="K1195" s="22">
        <v>-1.5</v>
      </c>
      <c r="L1195" s="2"/>
    </row>
    <row r="1196" spans="1:12" ht="24.95" customHeight="1" outlineLevel="2">
      <c r="A1196" s="20">
        <v>1087</v>
      </c>
      <c r="B1196" s="28" t="s">
        <v>1210</v>
      </c>
      <c r="C1196" s="20"/>
      <c r="D1196" s="24">
        <f>(E1196+I1196)*0.7+(G1196+60)*0.2+(K1196+50)*0.1</f>
        <v>17.400000000000002</v>
      </c>
      <c r="E1196" s="20"/>
      <c r="F1196" s="28" t="s">
        <v>1212</v>
      </c>
      <c r="G1196" s="27">
        <v>1</v>
      </c>
      <c r="H1196" s="20"/>
      <c r="I1196" s="20"/>
      <c r="J1196" s="28" t="s">
        <v>1213</v>
      </c>
      <c r="K1196" s="27">
        <v>2</v>
      </c>
      <c r="L1196" s="2"/>
    </row>
    <row r="1197" spans="1:12" ht="24.95" customHeight="1" outlineLevel="2">
      <c r="A1197" s="20">
        <v>1088</v>
      </c>
      <c r="B1197" s="28" t="s">
        <v>1210</v>
      </c>
      <c r="C1197" s="20"/>
      <c r="D1197" s="24">
        <f>(E1197+I1197)*0.7+(G1197+60)*0.2+(K1197+50)*0.1</f>
        <v>17.400000000000002</v>
      </c>
      <c r="E1197" s="20"/>
      <c r="F1197" s="28" t="s">
        <v>1214</v>
      </c>
      <c r="G1197" s="27">
        <v>1</v>
      </c>
      <c r="H1197" s="20"/>
      <c r="I1197" s="20"/>
      <c r="J1197" s="20" t="s">
        <v>1215</v>
      </c>
      <c r="K1197" s="27">
        <v>2</v>
      </c>
      <c r="L1197" s="7"/>
    </row>
    <row r="1198" spans="1:12" ht="24.95" customHeight="1" outlineLevel="2">
      <c r="A1198" s="20">
        <v>1089</v>
      </c>
      <c r="B1198" s="28" t="s">
        <v>1210</v>
      </c>
      <c r="C1198" s="20"/>
      <c r="D1198" s="24">
        <f>(E1198+I1198)*0.7+(G1198+60)*0.2+(K1198+50)*0.1</f>
        <v>17.2</v>
      </c>
      <c r="E1198" s="20"/>
      <c r="F1198" s="28"/>
      <c r="G1198" s="83"/>
      <c r="H1198" s="20"/>
      <c r="I1198" s="20"/>
      <c r="J1198" s="28" t="s">
        <v>1216</v>
      </c>
      <c r="K1198" s="27">
        <v>2</v>
      </c>
      <c r="L1198" s="7"/>
    </row>
    <row r="1199" spans="1:12" ht="24.95" customHeight="1" outlineLevel="2">
      <c r="A1199" s="20">
        <v>1090</v>
      </c>
      <c r="B1199" s="28" t="s">
        <v>1210</v>
      </c>
      <c r="C1199" s="20"/>
      <c r="D1199" s="24">
        <f>(E1199+I1199)*0.7+(G1199+60)*0.2+(K1199+50)*0.1</f>
        <v>17.2</v>
      </c>
      <c r="E1199" s="20"/>
      <c r="F1199" s="20"/>
      <c r="G1199" s="20"/>
      <c r="H1199" s="20"/>
      <c r="I1199" s="20"/>
      <c r="J1199" s="28" t="s">
        <v>1217</v>
      </c>
      <c r="K1199" s="27">
        <v>2</v>
      </c>
      <c r="L1199" s="7"/>
    </row>
    <row r="1200" spans="1:12" ht="24.95" customHeight="1" outlineLevel="1">
      <c r="A1200" s="20"/>
      <c r="B1200" s="46" t="s">
        <v>1139</v>
      </c>
      <c r="C1200" s="20">
        <f>SUBTOTAL(9,C1194:C1199)</f>
        <v>19008001</v>
      </c>
      <c r="D1200" s="24">
        <f>(E1200+I1200)*0.7+(G1200+60)*0.2+(K1200+50)*0.1</f>
        <v>59.893999999999998</v>
      </c>
      <c r="E1200" s="20">
        <f>SUBTOTAL(9,E1194:E1199)</f>
        <v>58.92</v>
      </c>
      <c r="F1200" s="20"/>
      <c r="G1200" s="20">
        <f>SUBTOTAL(9,G1194:G1199)</f>
        <v>4</v>
      </c>
      <c r="H1200" s="20"/>
      <c r="I1200" s="20">
        <f>SUBTOTAL(9,I1194:I1199)</f>
        <v>0</v>
      </c>
      <c r="J1200" s="28"/>
      <c r="K1200" s="27">
        <f>SUBTOTAL(9,K1194:K1199)</f>
        <v>8.5</v>
      </c>
      <c r="L1200" s="7"/>
    </row>
    <row r="1201" spans="1:12" ht="24.95" customHeight="1" outlineLevel="2">
      <c r="A1201" s="20">
        <v>1091</v>
      </c>
      <c r="B1201" s="37" t="s">
        <v>513</v>
      </c>
      <c r="C1201" s="37">
        <v>19008012</v>
      </c>
      <c r="D1201" s="24">
        <f>(E1201+I1201)*0.7+(G1201+60)*0.2+(K1201+50)*0.1</f>
        <v>57.855999999999995</v>
      </c>
      <c r="E1201" s="26">
        <v>56.08</v>
      </c>
      <c r="F1201" s="37" t="s">
        <v>157</v>
      </c>
      <c r="G1201" s="39">
        <v>4</v>
      </c>
      <c r="H1201" s="37"/>
      <c r="I1201" s="38"/>
      <c r="J1201" s="37" t="s">
        <v>143</v>
      </c>
      <c r="K1201" s="41">
        <v>8</v>
      </c>
      <c r="L1201" s="7"/>
    </row>
    <row r="1202" spans="1:12" ht="24.95" customHeight="1" outlineLevel="2">
      <c r="A1202" s="20">
        <v>1092</v>
      </c>
      <c r="B1202" s="37" t="s">
        <v>513</v>
      </c>
      <c r="C1202" s="37"/>
      <c r="D1202" s="24">
        <f>(E1202+I1202)*0.7+(G1202+60)*0.2+(K1202+50)*0.1</f>
        <v>17.3</v>
      </c>
      <c r="E1202" s="37"/>
      <c r="F1202" s="37" t="s">
        <v>514</v>
      </c>
      <c r="G1202" s="39">
        <v>1</v>
      </c>
      <c r="H1202" s="37"/>
      <c r="I1202" s="38"/>
      <c r="J1202" s="37" t="s">
        <v>515</v>
      </c>
      <c r="K1202" s="39">
        <v>1</v>
      </c>
      <c r="L1202" s="7"/>
    </row>
    <row r="1203" spans="1:12" ht="24.95" customHeight="1" outlineLevel="2">
      <c r="A1203" s="20">
        <v>1093</v>
      </c>
      <c r="B1203" s="37" t="s">
        <v>513</v>
      </c>
      <c r="C1203" s="37"/>
      <c r="D1203" s="24">
        <f>(E1203+I1203)*0.7+(G1203+60)*0.2+(K1203+50)*0.1</f>
        <v>17.3</v>
      </c>
      <c r="E1203" s="37"/>
      <c r="F1203" s="37" t="s">
        <v>399</v>
      </c>
      <c r="G1203" s="39">
        <v>1</v>
      </c>
      <c r="H1203" s="37"/>
      <c r="I1203" s="38"/>
      <c r="J1203" s="37" t="s">
        <v>304</v>
      </c>
      <c r="K1203" s="39">
        <v>1</v>
      </c>
      <c r="L1203" s="7"/>
    </row>
    <row r="1204" spans="1:12" ht="24.95" customHeight="1" outlineLevel="2">
      <c r="A1204" s="20">
        <v>1094</v>
      </c>
      <c r="B1204" s="37" t="s">
        <v>513</v>
      </c>
      <c r="C1204" s="37"/>
      <c r="D1204" s="24">
        <f>(E1204+I1204)*0.7+(G1204+60)*0.2+(K1204+50)*0.1</f>
        <v>17.05</v>
      </c>
      <c r="E1204" s="37"/>
      <c r="F1204" s="37" t="s">
        <v>305</v>
      </c>
      <c r="G1204" s="39">
        <v>1</v>
      </c>
      <c r="H1204" s="37"/>
      <c r="I1204" s="38"/>
      <c r="J1204" s="37" t="s">
        <v>516</v>
      </c>
      <c r="K1204" s="39">
        <v>-1.5</v>
      </c>
      <c r="L1204" s="7"/>
    </row>
    <row r="1205" spans="1:12" ht="24.95" customHeight="1" outlineLevel="2">
      <c r="A1205" s="20">
        <v>1095</v>
      </c>
      <c r="B1205" s="37" t="s">
        <v>513</v>
      </c>
      <c r="C1205" s="37"/>
      <c r="D1205" s="24">
        <f>(E1205+I1205)*0.7+(G1205+60)*0.2+(K1205+50)*0.1</f>
        <v>17.200000000000003</v>
      </c>
      <c r="E1205" s="37"/>
      <c r="F1205" s="37" t="s">
        <v>517</v>
      </c>
      <c r="G1205" s="39">
        <v>1</v>
      </c>
      <c r="H1205" s="37"/>
      <c r="I1205" s="38"/>
      <c r="J1205" s="37"/>
      <c r="K1205" s="38"/>
      <c r="L1205" s="7"/>
    </row>
    <row r="1206" spans="1:12" ht="24.95" customHeight="1" outlineLevel="2">
      <c r="A1206" s="20">
        <v>1096</v>
      </c>
      <c r="B1206" s="37" t="s">
        <v>513</v>
      </c>
      <c r="C1206" s="37"/>
      <c r="D1206" s="24">
        <f>(E1206+I1206)*0.7+(G1206+60)*0.2+(K1206+50)*0.1</f>
        <v>17.200000000000003</v>
      </c>
      <c r="E1206" s="37"/>
      <c r="F1206" s="59" t="s">
        <v>518</v>
      </c>
      <c r="G1206" s="93">
        <v>1</v>
      </c>
      <c r="H1206" s="37"/>
      <c r="I1206" s="38"/>
      <c r="J1206" s="37"/>
      <c r="K1206" s="38"/>
      <c r="L1206" s="7"/>
    </row>
    <row r="1207" spans="1:12" ht="24.95" customHeight="1" outlineLevel="2">
      <c r="A1207" s="20">
        <v>1097</v>
      </c>
      <c r="B1207" s="37" t="s">
        <v>513</v>
      </c>
      <c r="C1207" s="37"/>
      <c r="D1207" s="24">
        <f>(E1207+I1207)*0.7+(G1207+60)*0.2+(K1207+50)*0.1</f>
        <v>17.200000000000003</v>
      </c>
      <c r="E1207" s="37"/>
      <c r="F1207" s="37" t="s">
        <v>519</v>
      </c>
      <c r="G1207" s="39">
        <v>1</v>
      </c>
      <c r="H1207" s="37"/>
      <c r="I1207" s="38"/>
      <c r="J1207" s="37"/>
      <c r="K1207" s="38"/>
      <c r="L1207" s="2"/>
    </row>
    <row r="1208" spans="1:12" ht="24.95" customHeight="1" outlineLevel="2">
      <c r="A1208" s="20">
        <v>1098</v>
      </c>
      <c r="B1208" s="37" t="s">
        <v>513</v>
      </c>
      <c r="C1208" s="97"/>
      <c r="D1208" s="24">
        <f>(E1208+I1208)*0.7+(G1208+60)*0.2+(K1208+50)*0.1</f>
        <v>17.200000000000003</v>
      </c>
      <c r="E1208" s="97"/>
      <c r="F1208" s="97" t="s">
        <v>520</v>
      </c>
      <c r="G1208" s="98">
        <v>1</v>
      </c>
      <c r="H1208" s="97"/>
      <c r="I1208" s="99"/>
      <c r="J1208" s="97"/>
      <c r="K1208" s="99"/>
      <c r="L1208" s="2"/>
    </row>
    <row r="1209" spans="1:12" ht="24.95" customHeight="1" outlineLevel="1">
      <c r="A1209" s="20"/>
      <c r="B1209" s="100" t="s">
        <v>1140</v>
      </c>
      <c r="C1209" s="97">
        <f>SUBTOTAL(9,C1201:C1208)</f>
        <v>19008012</v>
      </c>
      <c r="D1209" s="24">
        <f>(E1209+I1209)*0.7+(G1209+60)*0.2+(K1209+50)*0.1</f>
        <v>59.305999999999997</v>
      </c>
      <c r="E1209" s="97">
        <f>SUBTOTAL(9,E1201:E1208)</f>
        <v>56.08</v>
      </c>
      <c r="F1209" s="97"/>
      <c r="G1209" s="98">
        <f>SUBTOTAL(9,G1201:G1208)</f>
        <v>11</v>
      </c>
      <c r="H1209" s="97"/>
      <c r="I1209" s="99">
        <f>SUBTOTAL(9,I1201:I1208)</f>
        <v>0</v>
      </c>
      <c r="J1209" s="97"/>
      <c r="K1209" s="94">
        <f>SUBTOTAL(9,K1201:K1208)</f>
        <v>8.5</v>
      </c>
      <c r="L1209" s="2"/>
    </row>
    <row r="1210" spans="1:12" ht="24.95" customHeight="1" outlineLevel="2">
      <c r="A1210" s="20">
        <v>1099</v>
      </c>
      <c r="B1210" s="97" t="s">
        <v>521</v>
      </c>
      <c r="C1210" s="97">
        <v>19008108</v>
      </c>
      <c r="D1210" s="24">
        <f>(E1210+I1210)*0.7+(G1210+60)*0.2+(K1210+50)*0.1</f>
        <v>55.728999999999999</v>
      </c>
      <c r="E1210" s="101">
        <v>53.47</v>
      </c>
      <c r="F1210" s="97" t="s">
        <v>522</v>
      </c>
      <c r="G1210" s="98">
        <v>3</v>
      </c>
      <c r="H1210" s="97"/>
      <c r="I1210" s="99"/>
      <c r="J1210" s="37" t="s">
        <v>523</v>
      </c>
      <c r="K1210" s="74">
        <v>7</v>
      </c>
      <c r="L1210" s="2"/>
    </row>
    <row r="1211" spans="1:12" ht="24.95" customHeight="1" outlineLevel="2">
      <c r="A1211" s="20">
        <v>1100</v>
      </c>
      <c r="B1211" s="37" t="s">
        <v>521</v>
      </c>
      <c r="C1211" s="37"/>
      <c r="D1211" s="24">
        <f>(E1211+I1211)*0.7+(G1211+60)*0.2+(K1211+50)*0.1</f>
        <v>16.900000000000002</v>
      </c>
      <c r="E1211" s="37"/>
      <c r="F1211" s="37" t="s">
        <v>524</v>
      </c>
      <c r="G1211" s="39">
        <v>-1</v>
      </c>
      <c r="H1211" s="37"/>
      <c r="I1211" s="38"/>
      <c r="J1211" s="37" t="s">
        <v>525</v>
      </c>
      <c r="K1211" s="74">
        <v>1</v>
      </c>
      <c r="L1211" s="2"/>
    </row>
    <row r="1212" spans="1:12" ht="24.95" customHeight="1" outlineLevel="2">
      <c r="A1212" s="20">
        <v>1101</v>
      </c>
      <c r="B1212" s="37" t="s">
        <v>521</v>
      </c>
      <c r="C1212" s="37"/>
      <c r="D1212" s="24">
        <f>(E1212+I1212)*0.7+(G1212+60)*0.2+(K1212+50)*0.1</f>
        <v>17.3</v>
      </c>
      <c r="E1212" s="37"/>
      <c r="F1212" s="20" t="s">
        <v>557</v>
      </c>
      <c r="G1212" s="26">
        <v>1</v>
      </c>
      <c r="H1212" s="37"/>
      <c r="I1212" s="38"/>
      <c r="J1212" s="37" t="s">
        <v>526</v>
      </c>
      <c r="K1212" s="41">
        <v>1</v>
      </c>
      <c r="L1212" s="12"/>
    </row>
    <row r="1213" spans="1:12" ht="24.95" customHeight="1" outlineLevel="2">
      <c r="A1213" s="20">
        <v>1102</v>
      </c>
      <c r="B1213" s="37" t="s">
        <v>521</v>
      </c>
      <c r="C1213" s="37"/>
      <c r="D1213" s="24">
        <f>(E1213+I1213)*0.7+(G1213+60)*0.2+(K1213+50)*0.1</f>
        <v>17.100000000000001</v>
      </c>
      <c r="E1213" s="37"/>
      <c r="F1213" s="37"/>
      <c r="G1213" s="43"/>
      <c r="H1213" s="37"/>
      <c r="I1213" s="38"/>
      <c r="J1213" s="37" t="s">
        <v>527</v>
      </c>
      <c r="K1213" s="41">
        <v>1</v>
      </c>
      <c r="L1213" s="12"/>
    </row>
    <row r="1214" spans="1:12" ht="24.95" customHeight="1" outlineLevel="2">
      <c r="A1214" s="20">
        <v>1103</v>
      </c>
      <c r="B1214" s="97" t="s">
        <v>521</v>
      </c>
      <c r="C1214" s="97"/>
      <c r="D1214" s="24">
        <f>(E1214+I1214)*0.7+(G1214+60)*0.2+(K1214+50)*0.1</f>
        <v>17.2</v>
      </c>
      <c r="E1214" s="97"/>
      <c r="F1214" s="97"/>
      <c r="G1214" s="102"/>
      <c r="H1214" s="97"/>
      <c r="I1214" s="99"/>
      <c r="J1214" s="97" t="s">
        <v>528</v>
      </c>
      <c r="K1214" s="103">
        <v>2</v>
      </c>
      <c r="L1214" s="13"/>
    </row>
    <row r="1215" spans="1:12" ht="24.95" customHeight="1" outlineLevel="2">
      <c r="A1215" s="20">
        <v>1104</v>
      </c>
      <c r="B1215" s="37" t="s">
        <v>521</v>
      </c>
      <c r="C1215" s="37"/>
      <c r="D1215" s="24">
        <f>(E1215+I1215)*0.7+(G1215+60)*0.2+(K1215+50)*0.1</f>
        <v>16.95</v>
      </c>
      <c r="E1215" s="37"/>
      <c r="F1215" s="37"/>
      <c r="G1215" s="43"/>
      <c r="H1215" s="37"/>
      <c r="I1215" s="38"/>
      <c r="J1215" s="37" t="s">
        <v>322</v>
      </c>
      <c r="K1215" s="39">
        <v>-0.5</v>
      </c>
      <c r="L1215" s="2"/>
    </row>
    <row r="1216" spans="1:12" ht="24.95" customHeight="1" outlineLevel="1">
      <c r="A1216" s="45"/>
      <c r="B1216" s="60" t="s">
        <v>1141</v>
      </c>
      <c r="C1216" s="59">
        <f>SUBTOTAL(9,C1210:C1215)</f>
        <v>19008108</v>
      </c>
      <c r="D1216" s="24">
        <f>(E1216+I1216)*0.7+(G1216+60)*0.2+(K1216+50)*0.1</f>
        <v>56.178999999999995</v>
      </c>
      <c r="E1216" s="59">
        <f>SUBTOTAL(9,E1210:E1215)</f>
        <v>53.47</v>
      </c>
      <c r="F1216" s="59"/>
      <c r="G1216" s="104">
        <f>SUBTOTAL(9,G1210:G1215)</f>
        <v>3</v>
      </c>
      <c r="H1216" s="59"/>
      <c r="I1216" s="94">
        <f>SUBTOTAL(9,I1210:I1215)</f>
        <v>0</v>
      </c>
      <c r="J1216" s="59"/>
      <c r="K1216" s="93">
        <f>SUBTOTAL(9,K1210:K1215)</f>
        <v>11.5</v>
      </c>
      <c r="L1216" s="3"/>
    </row>
    <row r="1217" spans="1:12" ht="24.95" customHeight="1">
      <c r="A1217" s="45"/>
      <c r="B1217" s="60" t="s">
        <v>1142</v>
      </c>
      <c r="C1217" s="59">
        <f>SUBTOTAL(9,C4:C1215)</f>
        <v>2071878181</v>
      </c>
      <c r="D1217" s="45"/>
      <c r="E1217" s="59">
        <f>SUBTOTAL(9,E4:E1215)</f>
        <v>8392.5200000000041</v>
      </c>
      <c r="F1217" s="59"/>
      <c r="G1217" s="104">
        <f>SUBTOTAL(9,G4:G1215)</f>
        <v>1344.5</v>
      </c>
      <c r="H1217" s="59"/>
      <c r="I1217" s="94">
        <f>SUBTOTAL(9,I4:I1215)</f>
        <v>0</v>
      </c>
      <c r="J1217" s="59"/>
      <c r="K1217" s="93">
        <f>SUBTOTAL(9,K4:K1215)</f>
        <v>1700.5</v>
      </c>
      <c r="L1217" s="3"/>
    </row>
  </sheetData>
  <autoFilter ref="A3:K447">
    <sortState ref="A4:K1216">
      <sortCondition descending="1" ref="D3:D447"/>
    </sortState>
  </autoFilter>
  <mergeCells count="1">
    <mergeCell ref="A1:K1"/>
  </mergeCells>
  <phoneticPr fontId="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2019-09-06T05:29:00Z</dcterms:created>
  <dcterms:modified xsi:type="dcterms:W3CDTF">2020-09-14T04:03:25Z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