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Administrator\Desktop\综合测评\19软工-网工综合测评\"/>
    </mc:Choice>
  </mc:AlternateContent>
  <bookViews>
    <workbookView xWindow="0" yWindow="0" windowWidth="19440" windowHeight="9420"/>
  </bookViews>
  <sheets>
    <sheet name="Sheet1" sheetId="1" r:id="rId1"/>
  </sheets>
  <definedNames>
    <definedName name="_xlnm._FilterDatabase" localSheetId="0" hidden="1">Sheet1!$A$3:$N$916</definedName>
  </definedNames>
  <calcPr calcId="162913"/>
</workbook>
</file>

<file path=xl/calcChain.xml><?xml version="1.0" encoding="utf-8"?>
<calcChain xmlns="http://schemas.openxmlformats.org/spreadsheetml/2006/main">
  <c r="D653" i="1" l="1"/>
  <c r="D654" i="1"/>
  <c r="D655" i="1"/>
  <c r="D656" i="1"/>
  <c r="D706" i="1"/>
  <c r="D707" i="1"/>
  <c r="D708" i="1"/>
  <c r="D709" i="1"/>
  <c r="D710" i="1"/>
  <c r="D711" i="1"/>
  <c r="D585" i="1"/>
  <c r="D586" i="1"/>
  <c r="D587" i="1"/>
  <c r="D588" i="1"/>
  <c r="D589" i="1"/>
  <c r="D590" i="1"/>
  <c r="D591" i="1"/>
  <c r="D277" i="1"/>
  <c r="D278" i="1"/>
  <c r="D279" i="1"/>
  <c r="D280" i="1"/>
  <c r="D281" i="1"/>
  <c r="D282" i="1"/>
  <c r="D283" i="1"/>
  <c r="D284" i="1"/>
  <c r="D285" i="1"/>
  <c r="D286" i="1"/>
  <c r="D805" i="1"/>
  <c r="D806" i="1"/>
  <c r="D807" i="1"/>
  <c r="D808" i="1"/>
  <c r="D809" i="1"/>
  <c r="D810" i="1"/>
  <c r="D811" i="1"/>
  <c r="D812" i="1"/>
  <c r="D813" i="1"/>
  <c r="D814" i="1"/>
  <c r="D524" i="1"/>
  <c r="D525" i="1"/>
  <c r="D526" i="1"/>
  <c r="D527" i="1"/>
  <c r="D528" i="1"/>
  <c r="D288" i="1"/>
  <c r="D289" i="1"/>
  <c r="D290" i="1"/>
  <c r="D291" i="1"/>
  <c r="D292" i="1"/>
  <c r="D293" i="1"/>
  <c r="D294" i="1"/>
  <c r="D295" i="1"/>
  <c r="D297" i="1"/>
  <c r="D298" i="1"/>
  <c r="D299" i="1"/>
  <c r="D300" i="1"/>
  <c r="D301" i="1"/>
  <c r="D302" i="1"/>
  <c r="D303" i="1"/>
  <c r="D304" i="1"/>
  <c r="D305" i="1"/>
  <c r="D306" i="1"/>
  <c r="D307" i="1"/>
  <c r="D308" i="1"/>
  <c r="D309" i="1"/>
  <c r="D310" i="1"/>
  <c r="D311" i="1"/>
  <c r="D761" i="1"/>
  <c r="D762" i="1"/>
  <c r="D763" i="1"/>
  <c r="D764" i="1"/>
  <c r="D765" i="1"/>
  <c r="D538" i="1"/>
  <c r="D539" i="1"/>
  <c r="D540" i="1"/>
  <c r="D541" i="1"/>
  <c r="D542" i="1"/>
  <c r="D543" i="1"/>
  <c r="D544" i="1"/>
  <c r="D545" i="1"/>
  <c r="D546" i="1"/>
  <c r="D547" i="1"/>
  <c r="D548" i="1"/>
  <c r="D365" i="1"/>
  <c r="D366" i="1"/>
  <c r="D367" i="1"/>
  <c r="D368" i="1"/>
  <c r="D369" i="1"/>
  <c r="D370" i="1"/>
  <c r="D371" i="1"/>
  <c r="D372" i="1"/>
  <c r="D373" i="1"/>
  <c r="D374" i="1"/>
  <c r="D375" i="1"/>
  <c r="D376" i="1"/>
  <c r="D377" i="1"/>
  <c r="D378" i="1"/>
  <c r="D379" i="1"/>
  <c r="D380" i="1"/>
  <c r="D381" i="1"/>
  <c r="D382" i="1"/>
  <c r="D383" i="1"/>
  <c r="D384" i="1"/>
  <c r="D385" i="1"/>
  <c r="D626" i="1"/>
  <c r="D627" i="1"/>
  <c r="D628" i="1"/>
  <c r="D629" i="1"/>
  <c r="D630" i="1"/>
  <c r="D631" i="1"/>
  <c r="D632" i="1"/>
  <c r="D633" i="1"/>
  <c r="D634" i="1"/>
  <c r="D635" i="1"/>
  <c r="D636" i="1"/>
  <c r="D637" i="1"/>
  <c r="D638" i="1"/>
  <c r="D639" i="1"/>
  <c r="D640" i="1"/>
  <c r="D427" i="1"/>
  <c r="D428" i="1"/>
  <c r="D429" i="1"/>
  <c r="D430" i="1"/>
  <c r="D431" i="1"/>
  <c r="D432" i="1"/>
  <c r="D433" i="1"/>
  <c r="D434" i="1"/>
  <c r="D27" i="1"/>
  <c r="D336" i="1"/>
  <c r="D337" i="1"/>
  <c r="D338" i="1"/>
  <c r="D339" i="1"/>
  <c r="D340" i="1"/>
  <c r="D341" i="1"/>
  <c r="D342" i="1"/>
  <c r="D343" i="1"/>
  <c r="D344" i="1"/>
  <c r="D345" i="1"/>
  <c r="D346" i="1"/>
  <c r="D347" i="1"/>
  <c r="D348" i="1"/>
  <c r="D747" i="1"/>
  <c r="D748" i="1"/>
  <c r="D749" i="1"/>
  <c r="D750" i="1"/>
  <c r="D751" i="1"/>
  <c r="D695" i="1"/>
  <c r="D696" i="1"/>
  <c r="D697" i="1"/>
  <c r="D698" i="1"/>
  <c r="D699" i="1"/>
  <c r="D700" i="1"/>
  <c r="D701" i="1"/>
  <c r="D702" i="1"/>
  <c r="D703" i="1"/>
  <c r="D704" i="1"/>
  <c r="D779" i="1"/>
  <c r="D780" i="1"/>
  <c r="D781" i="1"/>
  <c r="D782" i="1"/>
  <c r="D783" i="1"/>
  <c r="D784" i="1"/>
  <c r="D785" i="1"/>
  <c r="D786" i="1"/>
  <c r="D787" i="1"/>
  <c r="D788" i="1"/>
  <c r="D789" i="1"/>
  <c r="D558" i="1"/>
  <c r="D559" i="1"/>
  <c r="D560" i="1"/>
  <c r="D561" i="1"/>
  <c r="D562" i="1"/>
  <c r="D563" i="1"/>
  <c r="D564" i="1"/>
  <c r="D565" i="1"/>
  <c r="D796" i="1"/>
  <c r="D797" i="1"/>
  <c r="D798" i="1"/>
  <c r="D799" i="1"/>
  <c r="D800" i="1"/>
  <c r="D801" i="1"/>
  <c r="D802" i="1"/>
  <c r="D803" i="1"/>
  <c r="D642" i="1"/>
  <c r="D643" i="1"/>
  <c r="D644" i="1"/>
  <c r="D645" i="1"/>
  <c r="D646" i="1"/>
  <c r="D647" i="1"/>
  <c r="D648" i="1"/>
  <c r="D649" i="1"/>
  <c r="D650" i="1"/>
  <c r="D651" i="1"/>
  <c r="D720" i="1"/>
  <c r="D721" i="1"/>
  <c r="D722" i="1"/>
  <c r="D723" i="1"/>
  <c r="D724" i="1"/>
  <c r="D725" i="1"/>
  <c r="D726" i="1"/>
  <c r="D613" i="1"/>
  <c r="D614" i="1"/>
  <c r="D615" i="1"/>
  <c r="D616" i="1"/>
  <c r="D530" i="1"/>
  <c r="D531" i="1"/>
  <c r="D532" i="1"/>
  <c r="D533" i="1"/>
  <c r="D534" i="1"/>
  <c r="D535" i="1"/>
  <c r="D536" i="1"/>
  <c r="D176" i="1"/>
  <c r="D177" i="1"/>
  <c r="D178" i="1"/>
  <c r="D179" i="1"/>
  <c r="D180" i="1"/>
  <c r="D181" i="1"/>
  <c r="D182" i="1"/>
  <c r="D183" i="1"/>
  <c r="D685" i="1"/>
  <c r="D686" i="1"/>
  <c r="D687" i="1"/>
  <c r="D688" i="1"/>
  <c r="D689" i="1"/>
  <c r="D690" i="1"/>
  <c r="D691" i="1"/>
  <c r="D692" i="1"/>
  <c r="D693" i="1"/>
  <c r="D449" i="1"/>
  <c r="D450" i="1"/>
  <c r="D451" i="1"/>
  <c r="D452" i="1"/>
  <c r="D453" i="1"/>
  <c r="D454" i="1"/>
  <c r="D455" i="1"/>
  <c r="D816" i="1"/>
  <c r="D817" i="1"/>
  <c r="D818" i="1"/>
  <c r="D819" i="1"/>
  <c r="D820" i="1"/>
  <c r="D821" i="1"/>
  <c r="D822" i="1"/>
  <c r="D823" i="1"/>
  <c r="D824" i="1"/>
  <c r="D825" i="1"/>
  <c r="D496" i="1"/>
  <c r="D497" i="1"/>
  <c r="D498" i="1"/>
  <c r="D499" i="1"/>
  <c r="D500" i="1"/>
  <c r="D501" i="1"/>
  <c r="D502" i="1"/>
  <c r="D503" i="1"/>
  <c r="D504" i="1"/>
  <c r="D505" i="1"/>
  <c r="D506" i="1"/>
  <c r="D507" i="1"/>
  <c r="D508" i="1"/>
  <c r="D509" i="1"/>
  <c r="D510" i="1"/>
  <c r="D511" i="1"/>
  <c r="D512" i="1"/>
  <c r="D513" i="1"/>
  <c r="D664" i="1"/>
  <c r="D665" i="1"/>
  <c r="D666" i="1"/>
  <c r="D667" i="1"/>
  <c r="D668" i="1"/>
  <c r="D669" i="1"/>
  <c r="D670" i="1"/>
  <c r="D671" i="1"/>
  <c r="D672" i="1"/>
  <c r="D399" i="1"/>
  <c r="D400" i="1"/>
  <c r="D401" i="1"/>
  <c r="D402" i="1"/>
  <c r="D185" i="1"/>
  <c r="D186" i="1"/>
  <c r="D187" i="1"/>
  <c r="D188" i="1"/>
  <c r="D189" i="1"/>
  <c r="D190" i="1"/>
  <c r="D674" i="1"/>
  <c r="D675" i="1"/>
  <c r="D676" i="1"/>
  <c r="D677" i="1"/>
  <c r="D678" i="1"/>
  <c r="D415" i="1"/>
  <c r="D416" i="1"/>
  <c r="D417" i="1"/>
  <c r="D418" i="1"/>
  <c r="D419" i="1"/>
  <c r="D420" i="1"/>
  <c r="D421" i="1"/>
  <c r="D422" i="1"/>
  <c r="D423" i="1"/>
  <c r="D424" i="1"/>
  <c r="D425" i="1"/>
  <c r="D742" i="1"/>
  <c r="D743" i="1"/>
  <c r="D744" i="1"/>
  <c r="D745" i="1"/>
  <c r="D602" i="1"/>
  <c r="D603" i="1"/>
  <c r="D604" i="1"/>
  <c r="D605" i="1"/>
  <c r="D606" i="1"/>
  <c r="D607" i="1"/>
  <c r="D608" i="1"/>
  <c r="D609" i="1"/>
  <c r="D610" i="1"/>
  <c r="D611" i="1"/>
  <c r="D550" i="1"/>
  <c r="D551" i="1"/>
  <c r="D552" i="1"/>
  <c r="D553" i="1"/>
  <c r="D554" i="1"/>
  <c r="D555" i="1"/>
  <c r="D556" i="1"/>
  <c r="D332" i="1"/>
  <c r="D333" i="1"/>
  <c r="D334" i="1"/>
  <c r="D567" i="1"/>
  <c r="D568" i="1"/>
  <c r="D569" i="1"/>
  <c r="D570" i="1"/>
  <c r="D580" i="1"/>
  <c r="D581" i="1"/>
  <c r="D582" i="1"/>
  <c r="D583" i="1"/>
  <c r="D472" i="1"/>
  <c r="D473" i="1"/>
  <c r="D474" i="1"/>
  <c r="D475" i="1"/>
  <c r="D476" i="1"/>
  <c r="D477" i="1"/>
  <c r="D478" i="1"/>
  <c r="D479" i="1"/>
  <c r="D480" i="1"/>
  <c r="D481" i="1"/>
  <c r="D482" i="1"/>
  <c r="D483" i="1"/>
  <c r="D484" i="1"/>
  <c r="D485" i="1"/>
  <c r="D486" i="1"/>
  <c r="D886" i="1"/>
  <c r="D887" i="1"/>
  <c r="D888" i="1"/>
  <c r="D889" i="1"/>
  <c r="D890" i="1"/>
  <c r="D891" i="1"/>
  <c r="D892" i="1"/>
  <c r="D893" i="1"/>
  <c r="D894" i="1"/>
  <c r="D859" i="1"/>
  <c r="D860" i="1"/>
  <c r="D313" i="1"/>
  <c r="D314" i="1"/>
  <c r="D315" i="1"/>
  <c r="D316" i="1"/>
  <c r="D317" i="1"/>
  <c r="D318" i="1"/>
  <c r="D319" i="1"/>
  <c r="D320" i="1"/>
  <c r="D321" i="1"/>
  <c r="D322" i="1"/>
  <c r="D323" i="1"/>
  <c r="D324" i="1"/>
  <c r="D325" i="1"/>
  <c r="D326" i="1"/>
  <c r="D327" i="1"/>
  <c r="D328" i="1"/>
  <c r="D329" i="1"/>
  <c r="D330" i="1"/>
  <c r="D572" i="1"/>
  <c r="D573" i="1"/>
  <c r="D574" i="1"/>
  <c r="D575" i="1"/>
  <c r="D576" i="1"/>
  <c r="D577" i="1"/>
  <c r="D578" i="1"/>
  <c r="D271" i="1"/>
  <c r="D272" i="1"/>
  <c r="D273" i="1"/>
  <c r="D274" i="1"/>
  <c r="D275" i="1"/>
  <c r="D767" i="1"/>
  <c r="D768" i="1"/>
  <c r="D769" i="1"/>
  <c r="D770" i="1"/>
  <c r="D771" i="1"/>
  <c r="D772" i="1"/>
  <c r="D263" i="1"/>
  <c r="D264" i="1"/>
  <c r="D265" i="1"/>
  <c r="D266" i="1"/>
  <c r="D267" i="1"/>
  <c r="D268" i="1"/>
  <c r="D269" i="1"/>
  <c r="D881" i="1"/>
  <c r="D882" i="1"/>
  <c r="D883" i="1"/>
  <c r="D884" i="1"/>
  <c r="D658" i="1"/>
  <c r="D659" i="1"/>
  <c r="D660" i="1"/>
  <c r="D661" i="1"/>
  <c r="D662" i="1"/>
  <c r="D862" i="1"/>
  <c r="D863" i="1"/>
  <c r="D864" i="1"/>
  <c r="D865" i="1"/>
  <c r="D866" i="1"/>
  <c r="D791" i="1"/>
  <c r="D792" i="1"/>
  <c r="D793" i="1"/>
  <c r="D794" i="1"/>
  <c r="D713" i="1"/>
  <c r="D714" i="1"/>
  <c r="D715" i="1"/>
  <c r="D716" i="1"/>
  <c r="D717" i="1"/>
  <c r="D718" i="1"/>
  <c r="D680" i="1"/>
  <c r="D681" i="1"/>
  <c r="D682" i="1"/>
  <c r="D683" i="1"/>
  <c r="D4" i="1"/>
  <c r="D593" i="1"/>
  <c r="D594" i="1"/>
  <c r="D595" i="1"/>
  <c r="D596" i="1"/>
  <c r="D597" i="1"/>
  <c r="D598" i="1"/>
  <c r="D599" i="1"/>
  <c r="D600" i="1"/>
  <c r="D868" i="1"/>
  <c r="D869" i="1"/>
  <c r="D870" i="1"/>
  <c r="D871" i="1"/>
  <c r="D872" i="1"/>
  <c r="D873" i="1"/>
  <c r="D875" i="1"/>
  <c r="D876" i="1"/>
  <c r="D877" i="1"/>
  <c r="D878" i="1"/>
  <c r="D879" i="1"/>
  <c r="D457" i="1"/>
  <c r="D458" i="1"/>
  <c r="D459" i="1"/>
  <c r="D460" i="1"/>
  <c r="D461" i="1"/>
  <c r="D462" i="1"/>
  <c r="D463" i="1"/>
  <c r="D464" i="1"/>
  <c r="D465" i="1"/>
  <c r="D466" i="1"/>
  <c r="D467" i="1"/>
  <c r="D468" i="1"/>
  <c r="D469" i="1"/>
  <c r="D470" i="1"/>
  <c r="D728" i="1"/>
  <c r="D729" i="1"/>
  <c r="D730" i="1"/>
  <c r="D731" i="1"/>
  <c r="D732" i="1"/>
  <c r="D618" i="1"/>
  <c r="D619" i="1"/>
  <c r="D620" i="1"/>
  <c r="D621" i="1"/>
  <c r="D622" i="1"/>
  <c r="D623" i="1"/>
  <c r="D624" i="1"/>
  <c r="D911" i="1"/>
  <c r="D912" i="1"/>
  <c r="D913" i="1"/>
  <c r="D734" i="1"/>
  <c r="D735" i="1"/>
  <c r="D736" i="1"/>
  <c r="D737" i="1"/>
  <c r="D738" i="1"/>
  <c r="D739" i="1"/>
  <c r="D740" i="1"/>
  <c r="D515" i="1"/>
  <c r="D516" i="1"/>
  <c r="D517" i="1"/>
  <c r="D518" i="1"/>
  <c r="D519" i="1"/>
  <c r="D520" i="1"/>
  <c r="D521" i="1"/>
  <c r="D522" i="1"/>
  <c r="D488" i="1"/>
  <c r="D489" i="1"/>
  <c r="D490" i="1"/>
  <c r="D491" i="1"/>
  <c r="D492" i="1"/>
  <c r="D493" i="1"/>
  <c r="D494" i="1"/>
  <c r="D202" i="1"/>
  <c r="D203" i="1"/>
  <c r="D204" i="1"/>
  <c r="D205" i="1"/>
  <c r="D206" i="1"/>
  <c r="D207" i="1"/>
  <c r="D208" i="1"/>
  <c r="D209" i="1"/>
  <c r="D210" i="1"/>
  <c r="D211" i="1"/>
  <c r="D212" i="1"/>
  <c r="D213" i="1"/>
  <c r="D214" i="1"/>
  <c r="D215" i="1"/>
  <c r="D216" i="1"/>
  <c r="D217" i="1"/>
  <c r="D218" i="1"/>
  <c r="D219" i="1"/>
  <c r="D220" i="1"/>
  <c r="D221" i="1"/>
  <c r="D222" i="1"/>
  <c r="D223" i="1"/>
  <c r="D224" i="1"/>
  <c r="D43" i="1"/>
  <c r="D44" i="1"/>
  <c r="D45" i="1"/>
  <c r="D46" i="1"/>
  <c r="D47" i="1"/>
  <c r="D48" i="1"/>
  <c r="D49" i="1"/>
  <c r="D50" i="1"/>
  <c r="D51" i="1"/>
  <c r="D52" i="1"/>
  <c r="D53" i="1"/>
  <c r="D54" i="1"/>
  <c r="D55" i="1"/>
  <c r="D56" i="1"/>
  <c r="D57" i="1"/>
  <c r="D59" i="1"/>
  <c r="D60" i="1"/>
  <c r="D61" i="1"/>
  <c r="D62" i="1"/>
  <c r="D63" i="1"/>
  <c r="D64" i="1"/>
  <c r="D65" i="1"/>
  <c r="D66" i="1"/>
  <c r="D67" i="1"/>
  <c r="D68" i="1"/>
  <c r="D69" i="1"/>
  <c r="D70" i="1"/>
  <c r="D71" i="1"/>
  <c r="D72" i="1"/>
  <c r="D73" i="1"/>
  <c r="D74" i="1"/>
  <c r="D75" i="1"/>
  <c r="D76" i="1"/>
  <c r="D77" i="1"/>
  <c r="D78" i="1"/>
  <c r="D79" i="1"/>
  <c r="D80" i="1"/>
  <c r="D81" i="1"/>
  <c r="D82" i="1"/>
  <c r="D83" i="1"/>
  <c r="D125" i="1"/>
  <c r="D126" i="1"/>
  <c r="D127" i="1"/>
  <c r="D128" i="1"/>
  <c r="D129" i="1"/>
  <c r="D130" i="1"/>
  <c r="D131" i="1"/>
  <c r="D132" i="1"/>
  <c r="D133" i="1"/>
  <c r="D134" i="1"/>
  <c r="D135" i="1"/>
  <c r="D136" i="1"/>
  <c r="D137" i="1"/>
  <c r="D138" i="1"/>
  <c r="D139" i="1"/>
  <c r="D226" i="1"/>
  <c r="D227" i="1"/>
  <c r="D228" i="1"/>
  <c r="D229" i="1"/>
  <c r="D230" i="1"/>
  <c r="D231" i="1"/>
  <c r="D232" i="1"/>
  <c r="D233" i="1"/>
  <c r="D234" i="1"/>
  <c r="D235" i="1"/>
  <c r="D236" i="1"/>
  <c r="D237" i="1"/>
  <c r="D238" i="1"/>
  <c r="D239" i="1"/>
  <c r="D240" i="1"/>
  <c r="D241" i="1"/>
  <c r="D242" i="1"/>
  <c r="D843" i="1"/>
  <c r="D844" i="1"/>
  <c r="D845" i="1"/>
  <c r="D846" i="1"/>
  <c r="D847" i="1"/>
  <c r="D848" i="1"/>
  <c r="D849" i="1"/>
  <c r="D896" i="1"/>
  <c r="D897" i="1"/>
  <c r="D898" i="1"/>
  <c r="D899" i="1"/>
  <c r="D900" i="1"/>
  <c r="D851" i="1"/>
  <c r="D852" i="1"/>
  <c r="D853" i="1"/>
  <c r="D854" i="1"/>
  <c r="D855" i="1"/>
  <c r="D856" i="1"/>
  <c r="D857" i="1"/>
  <c r="D904" i="1"/>
  <c r="D905" i="1"/>
  <c r="D906" i="1"/>
  <c r="D907" i="1"/>
  <c r="D908" i="1"/>
  <c r="D909" i="1"/>
  <c r="D244" i="1"/>
  <c r="D245" i="1"/>
  <c r="D246" i="1"/>
  <c r="D247" i="1"/>
  <c r="D248" i="1"/>
  <c r="D249" i="1"/>
  <c r="D250" i="1"/>
  <c r="D192" i="1"/>
  <c r="D193" i="1"/>
  <c r="D194" i="1"/>
  <c r="D195" i="1"/>
  <c r="D196" i="1"/>
  <c r="D197" i="1"/>
  <c r="D198" i="1"/>
  <c r="D199" i="1"/>
  <c r="D200" i="1"/>
  <c r="D436" i="1"/>
  <c r="D437" i="1"/>
  <c r="D438" i="1"/>
  <c r="D439" i="1"/>
  <c r="D440" i="1"/>
  <c r="D441" i="1"/>
  <c r="D442" i="1"/>
  <c r="D443" i="1"/>
  <c r="D444" i="1"/>
  <c r="D445" i="1"/>
  <c r="D446" i="1"/>
  <c r="D447" i="1"/>
  <c r="D85" i="1"/>
  <c r="D86" i="1"/>
  <c r="D87" i="1"/>
  <c r="D88" i="1"/>
  <c r="D89" i="1"/>
  <c r="D90" i="1"/>
  <c r="D91" i="1"/>
  <c r="D92" i="1"/>
  <c r="D93" i="1"/>
  <c r="D94" i="1"/>
  <c r="D95" i="1"/>
  <c r="D96" i="1"/>
  <c r="D97" i="1"/>
  <c r="D98" i="1"/>
  <c r="D99" i="1"/>
  <c r="D100" i="1"/>
  <c r="D101" i="1"/>
  <c r="D102" i="1"/>
  <c r="D103" i="1"/>
  <c r="D104" i="1"/>
  <c r="D105" i="1"/>
  <c r="D106" i="1"/>
  <c r="D107" i="1"/>
  <c r="D108" i="1"/>
  <c r="D252" i="1"/>
  <c r="D253" i="1"/>
  <c r="D254" i="1"/>
  <c r="D255" i="1"/>
  <c r="D256" i="1"/>
  <c r="D257" i="1"/>
  <c r="D258" i="1"/>
  <c r="D259" i="1"/>
  <c r="D260" i="1"/>
  <c r="D261" i="1"/>
  <c r="D387" i="1"/>
  <c r="D388" i="1"/>
  <c r="D389" i="1"/>
  <c r="D390" i="1"/>
  <c r="D391" i="1"/>
  <c r="D392" i="1"/>
  <c r="D393" i="1"/>
  <c r="D394" i="1"/>
  <c r="D395" i="1"/>
  <c r="D396" i="1"/>
  <c r="D397" i="1"/>
  <c r="D141" i="1"/>
  <c r="D142" i="1"/>
  <c r="D143" i="1"/>
  <c r="D144" i="1"/>
  <c r="D145" i="1"/>
  <c r="D146" i="1"/>
  <c r="D147" i="1"/>
  <c r="D148" i="1"/>
  <c r="D149" i="1"/>
  <c r="D150" i="1"/>
  <c r="D151" i="1"/>
  <c r="D152" i="1"/>
  <c r="D153" i="1"/>
  <c r="D154" i="1"/>
  <c r="D155" i="1"/>
  <c r="D156" i="1"/>
  <c r="D157" i="1"/>
  <c r="D158" i="1"/>
  <c r="D159" i="1"/>
  <c r="D836" i="1"/>
  <c r="D837" i="1"/>
  <c r="D838" i="1"/>
  <c r="D839" i="1"/>
  <c r="D840" i="1"/>
  <c r="D841" i="1"/>
  <c r="D161" i="1"/>
  <c r="D404" i="1"/>
  <c r="D405" i="1"/>
  <c r="D406" i="1"/>
  <c r="D407" i="1"/>
  <c r="D408" i="1"/>
  <c r="D409" i="1"/>
  <c r="D410" i="1"/>
  <c r="D411" i="1"/>
  <c r="D412" i="1"/>
  <c r="D413" i="1"/>
  <c r="D350" i="1"/>
  <c r="D351" i="1"/>
  <c r="D352" i="1"/>
  <c r="D353" i="1"/>
  <c r="D354" i="1"/>
  <c r="D355" i="1"/>
  <c r="D356" i="1"/>
  <c r="D357" i="1"/>
  <c r="D358" i="1"/>
  <c r="D359" i="1"/>
  <c r="D360" i="1"/>
  <c r="D361" i="1"/>
  <c r="D362" i="1"/>
  <c r="D363" i="1"/>
  <c r="D774" i="1"/>
  <c r="D775" i="1"/>
  <c r="D776" i="1"/>
  <c r="D777" i="1"/>
  <c r="D827" i="1"/>
  <c r="D828" i="1"/>
  <c r="D829" i="1"/>
  <c r="D830" i="1"/>
  <c r="D831" i="1"/>
  <c r="D832" i="1"/>
  <c r="D833" i="1"/>
  <c r="D834" i="1"/>
  <c r="D110" i="1"/>
  <c r="D902" i="1"/>
  <c r="D915" i="1"/>
  <c r="K916" i="1"/>
  <c r="I916" i="1"/>
  <c r="D916" i="1" s="1"/>
  <c r="G916" i="1"/>
  <c r="E916" i="1"/>
  <c r="C916" i="1"/>
  <c r="K903" i="1"/>
  <c r="D903" i="1" s="1"/>
  <c r="I903" i="1"/>
  <c r="G903" i="1"/>
  <c r="E903" i="1"/>
  <c r="C903" i="1"/>
  <c r="K124" i="1"/>
  <c r="I124" i="1"/>
  <c r="G124" i="1"/>
  <c r="E124" i="1"/>
  <c r="D124" i="1" s="1"/>
  <c r="C124" i="1"/>
  <c r="K835" i="1"/>
  <c r="I835" i="1"/>
  <c r="G835" i="1"/>
  <c r="D835" i="1" s="1"/>
  <c r="E835" i="1"/>
  <c r="C835" i="1"/>
  <c r="K778" i="1"/>
  <c r="I778" i="1"/>
  <c r="D778" i="1" s="1"/>
  <c r="G778" i="1"/>
  <c r="E778" i="1"/>
  <c r="C778" i="1"/>
  <c r="K364" i="1"/>
  <c r="D364" i="1" s="1"/>
  <c r="I364" i="1"/>
  <c r="G364" i="1"/>
  <c r="E364" i="1"/>
  <c r="C364" i="1"/>
  <c r="K414" i="1"/>
  <c r="I414" i="1"/>
  <c r="G414" i="1"/>
  <c r="E414" i="1"/>
  <c r="D414" i="1" s="1"/>
  <c r="C414" i="1"/>
  <c r="K175" i="1"/>
  <c r="I175" i="1"/>
  <c r="G175" i="1"/>
  <c r="D175" i="1" s="1"/>
  <c r="E175" i="1"/>
  <c r="C175" i="1"/>
  <c r="K842" i="1"/>
  <c r="I842" i="1"/>
  <c r="D842" i="1" s="1"/>
  <c r="G842" i="1"/>
  <c r="E842" i="1"/>
  <c r="C842" i="1"/>
  <c r="K160" i="1"/>
  <c r="D160" i="1" s="1"/>
  <c r="I160" i="1"/>
  <c r="G160" i="1"/>
  <c r="E160" i="1"/>
  <c r="C160" i="1"/>
  <c r="K398" i="1"/>
  <c r="I398" i="1"/>
  <c r="G398" i="1"/>
  <c r="E398" i="1"/>
  <c r="D398" i="1" s="1"/>
  <c r="C398" i="1"/>
  <c r="K262" i="1"/>
  <c r="I262" i="1"/>
  <c r="G262" i="1"/>
  <c r="D262" i="1" s="1"/>
  <c r="E262" i="1"/>
  <c r="C262" i="1"/>
  <c r="K109" i="1"/>
  <c r="I109" i="1"/>
  <c r="G109" i="1"/>
  <c r="E109" i="1"/>
  <c r="C109" i="1"/>
  <c r="K448" i="1"/>
  <c r="D448" i="1" s="1"/>
  <c r="I448" i="1"/>
  <c r="G448" i="1"/>
  <c r="E448" i="1"/>
  <c r="C448" i="1"/>
  <c r="K201" i="1"/>
  <c r="I201" i="1"/>
  <c r="G201" i="1"/>
  <c r="E201" i="1"/>
  <c r="D201" i="1" s="1"/>
  <c r="C201" i="1"/>
  <c r="K251" i="1"/>
  <c r="I251" i="1"/>
  <c r="G251" i="1"/>
  <c r="D251" i="1" s="1"/>
  <c r="E251" i="1"/>
  <c r="C251" i="1"/>
  <c r="K910" i="1"/>
  <c r="I910" i="1"/>
  <c r="D910" i="1" s="1"/>
  <c r="G910" i="1"/>
  <c r="E910" i="1"/>
  <c r="C910" i="1"/>
  <c r="K858" i="1"/>
  <c r="D858" i="1" s="1"/>
  <c r="I858" i="1"/>
  <c r="G858" i="1"/>
  <c r="E858" i="1"/>
  <c r="C858" i="1"/>
  <c r="K901" i="1"/>
  <c r="I901" i="1"/>
  <c r="G901" i="1"/>
  <c r="E901" i="1"/>
  <c r="D901" i="1" s="1"/>
  <c r="C901" i="1"/>
  <c r="K850" i="1"/>
  <c r="I850" i="1"/>
  <c r="G850" i="1"/>
  <c r="D850" i="1" s="1"/>
  <c r="E850" i="1"/>
  <c r="C850" i="1"/>
  <c r="K243" i="1"/>
  <c r="I243" i="1"/>
  <c r="D243" i="1" s="1"/>
  <c r="G243" i="1"/>
  <c r="E243" i="1"/>
  <c r="C243" i="1"/>
  <c r="K140" i="1"/>
  <c r="D140" i="1" s="1"/>
  <c r="I140" i="1"/>
  <c r="G140" i="1"/>
  <c r="E140" i="1"/>
  <c r="C140" i="1"/>
  <c r="K84" i="1"/>
  <c r="I84" i="1"/>
  <c r="G84" i="1"/>
  <c r="E84" i="1"/>
  <c r="C84" i="1"/>
  <c r="K58" i="1"/>
  <c r="I58" i="1"/>
  <c r="G58" i="1"/>
  <c r="D58" i="1" s="1"/>
  <c r="E58" i="1"/>
  <c r="C58" i="1"/>
  <c r="K225" i="1"/>
  <c r="I225" i="1"/>
  <c r="G225" i="1"/>
  <c r="E225" i="1"/>
  <c r="C225" i="1"/>
  <c r="K495" i="1"/>
  <c r="D495" i="1" s="1"/>
  <c r="I495" i="1"/>
  <c r="G495" i="1"/>
  <c r="E495" i="1"/>
  <c r="C495" i="1"/>
  <c r="K523" i="1"/>
  <c r="I523" i="1"/>
  <c r="G523" i="1"/>
  <c r="E523" i="1"/>
  <c r="D523" i="1" s="1"/>
  <c r="C523" i="1"/>
  <c r="K741" i="1"/>
  <c r="I741" i="1"/>
  <c r="G741" i="1"/>
  <c r="D741" i="1" s="1"/>
  <c r="E741" i="1"/>
  <c r="C741" i="1"/>
  <c r="K914" i="1"/>
  <c r="I914" i="1"/>
  <c r="D914" i="1" s="1"/>
  <c r="G914" i="1"/>
  <c r="E914" i="1"/>
  <c r="C914" i="1"/>
  <c r="K625" i="1"/>
  <c r="D625" i="1" s="1"/>
  <c r="I625" i="1"/>
  <c r="G625" i="1"/>
  <c r="E625" i="1"/>
  <c r="C625" i="1"/>
  <c r="K733" i="1"/>
  <c r="I733" i="1"/>
  <c r="G733" i="1"/>
  <c r="E733" i="1"/>
  <c r="D733" i="1" s="1"/>
  <c r="C733" i="1"/>
  <c r="K471" i="1"/>
  <c r="I471" i="1"/>
  <c r="G471" i="1"/>
  <c r="D471" i="1" s="1"/>
  <c r="E471" i="1"/>
  <c r="C471" i="1"/>
  <c r="K880" i="1"/>
  <c r="I880" i="1"/>
  <c r="D880" i="1" s="1"/>
  <c r="G880" i="1"/>
  <c r="E880" i="1"/>
  <c r="C880" i="1"/>
  <c r="K874" i="1"/>
  <c r="I874" i="1"/>
  <c r="G874" i="1"/>
  <c r="E874" i="1"/>
  <c r="C874" i="1"/>
  <c r="K601" i="1"/>
  <c r="I601" i="1"/>
  <c r="G601" i="1"/>
  <c r="E601" i="1"/>
  <c r="D601" i="1" s="1"/>
  <c r="C601" i="1"/>
  <c r="K26" i="1"/>
  <c r="I26" i="1"/>
  <c r="G26" i="1"/>
  <c r="D26" i="1" s="1"/>
  <c r="E26" i="1"/>
  <c r="C26" i="1"/>
  <c r="K684" i="1"/>
  <c r="I684" i="1"/>
  <c r="G684" i="1"/>
  <c r="E684" i="1"/>
  <c r="C684" i="1"/>
  <c r="K719" i="1"/>
  <c r="D719" i="1" s="1"/>
  <c r="I719" i="1"/>
  <c r="G719" i="1"/>
  <c r="E719" i="1"/>
  <c r="C719" i="1"/>
  <c r="K795" i="1"/>
  <c r="I795" i="1"/>
  <c r="G795" i="1"/>
  <c r="E795" i="1"/>
  <c r="D795" i="1" s="1"/>
  <c r="C795" i="1"/>
  <c r="K867" i="1"/>
  <c r="I867" i="1"/>
  <c r="G867" i="1"/>
  <c r="D867" i="1" s="1"/>
  <c r="E867" i="1"/>
  <c r="C867" i="1"/>
  <c r="K663" i="1"/>
  <c r="I663" i="1"/>
  <c r="D663" i="1" s="1"/>
  <c r="G663" i="1"/>
  <c r="E663" i="1"/>
  <c r="C663" i="1"/>
  <c r="K885" i="1"/>
  <c r="I885" i="1"/>
  <c r="G885" i="1"/>
  <c r="E885" i="1"/>
  <c r="C885" i="1"/>
  <c r="K270" i="1"/>
  <c r="I270" i="1"/>
  <c r="G270" i="1"/>
  <c r="E270" i="1"/>
  <c r="D270" i="1" s="1"/>
  <c r="C270" i="1"/>
  <c r="K773" i="1"/>
  <c r="I773" i="1"/>
  <c r="G773" i="1"/>
  <c r="D773" i="1" s="1"/>
  <c r="E773" i="1"/>
  <c r="C773" i="1"/>
  <c r="K276" i="1"/>
  <c r="I276" i="1"/>
  <c r="G276" i="1"/>
  <c r="E276" i="1"/>
  <c r="C276" i="1"/>
  <c r="K579" i="1"/>
  <c r="D579" i="1" s="1"/>
  <c r="I579" i="1"/>
  <c r="G579" i="1"/>
  <c r="E579" i="1"/>
  <c r="C579" i="1"/>
  <c r="K331" i="1"/>
  <c r="I331" i="1"/>
  <c r="G331" i="1"/>
  <c r="E331" i="1"/>
  <c r="D331" i="1" s="1"/>
  <c r="C331" i="1"/>
  <c r="K861" i="1"/>
  <c r="I861" i="1"/>
  <c r="G861" i="1"/>
  <c r="E861" i="1"/>
  <c r="C861" i="1"/>
  <c r="K895" i="1"/>
  <c r="I895" i="1"/>
  <c r="D895" i="1" s="1"/>
  <c r="G895" i="1"/>
  <c r="E895" i="1"/>
  <c r="C895" i="1"/>
  <c r="K487" i="1"/>
  <c r="I487" i="1"/>
  <c r="G487" i="1"/>
  <c r="E487" i="1"/>
  <c r="C487" i="1"/>
  <c r="K584" i="1"/>
  <c r="I584" i="1"/>
  <c r="G584" i="1"/>
  <c r="E584" i="1"/>
  <c r="D584" i="1" s="1"/>
  <c r="C584" i="1"/>
  <c r="K571" i="1"/>
  <c r="I571" i="1"/>
  <c r="G571" i="1"/>
  <c r="E571" i="1"/>
  <c r="C571" i="1"/>
  <c r="K335" i="1"/>
  <c r="I335" i="1"/>
  <c r="D335" i="1" s="1"/>
  <c r="G335" i="1"/>
  <c r="E335" i="1"/>
  <c r="C335" i="1"/>
  <c r="K557" i="1"/>
  <c r="D557" i="1" s="1"/>
  <c r="I557" i="1"/>
  <c r="G557" i="1"/>
  <c r="E557" i="1"/>
  <c r="C557" i="1"/>
  <c r="K612" i="1"/>
  <c r="I612" i="1"/>
  <c r="G612" i="1"/>
  <c r="E612" i="1"/>
  <c r="D612" i="1" s="1"/>
  <c r="C612" i="1"/>
  <c r="K746" i="1"/>
  <c r="I746" i="1"/>
  <c r="G746" i="1"/>
  <c r="D746" i="1" s="1"/>
  <c r="E746" i="1"/>
  <c r="C746" i="1"/>
  <c r="K426" i="1"/>
  <c r="I426" i="1"/>
  <c r="G426" i="1"/>
  <c r="E426" i="1"/>
  <c r="C426" i="1"/>
  <c r="K679" i="1"/>
  <c r="I679" i="1"/>
  <c r="G679" i="1"/>
  <c r="E679" i="1"/>
  <c r="C679" i="1"/>
  <c r="K191" i="1"/>
  <c r="I191" i="1"/>
  <c r="G191" i="1"/>
  <c r="E191" i="1"/>
  <c r="D191" i="1" s="1"/>
  <c r="C191" i="1"/>
  <c r="K403" i="1"/>
  <c r="I403" i="1"/>
  <c r="G403" i="1"/>
  <c r="D403" i="1" s="1"/>
  <c r="E403" i="1"/>
  <c r="C403" i="1"/>
  <c r="K673" i="1"/>
  <c r="I673" i="1"/>
  <c r="D673" i="1" s="1"/>
  <c r="G673" i="1"/>
  <c r="E673" i="1"/>
  <c r="C673" i="1"/>
  <c r="K514" i="1"/>
  <c r="D514" i="1" s="1"/>
  <c r="I514" i="1"/>
  <c r="G514" i="1"/>
  <c r="E514" i="1"/>
  <c r="C514" i="1"/>
  <c r="K826" i="1"/>
  <c r="I826" i="1"/>
  <c r="G826" i="1"/>
  <c r="E826" i="1"/>
  <c r="D826" i="1" s="1"/>
  <c r="C826" i="1"/>
  <c r="K456" i="1"/>
  <c r="I456" i="1"/>
  <c r="G456" i="1"/>
  <c r="E456" i="1"/>
  <c r="C456" i="1"/>
  <c r="K694" i="1"/>
  <c r="I694" i="1"/>
  <c r="D694" i="1" s="1"/>
  <c r="G694" i="1"/>
  <c r="E694" i="1"/>
  <c r="C694" i="1"/>
  <c r="K184" i="1"/>
  <c r="D184" i="1" s="1"/>
  <c r="I184" i="1"/>
  <c r="G184" i="1"/>
  <c r="E184" i="1"/>
  <c r="C184" i="1"/>
  <c r="K537" i="1"/>
  <c r="I537" i="1"/>
  <c r="G537" i="1"/>
  <c r="E537" i="1"/>
  <c r="D537" i="1" s="1"/>
  <c r="C537" i="1"/>
  <c r="K617" i="1"/>
  <c r="I617" i="1"/>
  <c r="G617" i="1"/>
  <c r="E617" i="1"/>
  <c r="C617" i="1"/>
  <c r="K727" i="1"/>
  <c r="I727" i="1"/>
  <c r="G727" i="1"/>
  <c r="E727" i="1"/>
  <c r="C727" i="1"/>
  <c r="K652" i="1"/>
  <c r="I652" i="1"/>
  <c r="G652" i="1"/>
  <c r="E652" i="1"/>
  <c r="C652" i="1"/>
  <c r="K804" i="1"/>
  <c r="I804" i="1"/>
  <c r="G804" i="1"/>
  <c r="E804" i="1"/>
  <c r="D804" i="1" s="1"/>
  <c r="C804" i="1"/>
  <c r="K566" i="1"/>
  <c r="I566" i="1"/>
  <c r="G566" i="1"/>
  <c r="D566" i="1" s="1"/>
  <c r="E566" i="1"/>
  <c r="C566" i="1"/>
  <c r="K790" i="1"/>
  <c r="I790" i="1"/>
  <c r="G790" i="1"/>
  <c r="E790" i="1"/>
  <c r="C790" i="1"/>
  <c r="K705" i="1"/>
  <c r="I705" i="1"/>
  <c r="G705" i="1"/>
  <c r="E705" i="1"/>
  <c r="C705" i="1"/>
  <c r="K752" i="1"/>
  <c r="I752" i="1"/>
  <c r="G752" i="1"/>
  <c r="E752" i="1"/>
  <c r="D752" i="1" s="1"/>
  <c r="C752" i="1"/>
  <c r="K349" i="1"/>
  <c r="I349" i="1"/>
  <c r="G349" i="1"/>
  <c r="D349" i="1" s="1"/>
  <c r="E349" i="1"/>
  <c r="C349" i="1"/>
  <c r="K42" i="1"/>
  <c r="I42" i="1"/>
  <c r="D42" i="1" s="1"/>
  <c r="G42" i="1"/>
  <c r="E42" i="1"/>
  <c r="C42" i="1"/>
  <c r="K435" i="1"/>
  <c r="D435" i="1" s="1"/>
  <c r="I435" i="1"/>
  <c r="G435" i="1"/>
  <c r="E435" i="1"/>
  <c r="C435" i="1"/>
  <c r="K641" i="1"/>
  <c r="I641" i="1"/>
  <c r="G641" i="1"/>
  <c r="E641" i="1"/>
  <c r="D641" i="1" s="1"/>
  <c r="C641" i="1"/>
  <c r="K386" i="1"/>
  <c r="I386" i="1"/>
  <c r="G386" i="1"/>
  <c r="D386" i="1" s="1"/>
  <c r="E386" i="1"/>
  <c r="C386" i="1"/>
  <c r="K549" i="1"/>
  <c r="I549" i="1"/>
  <c r="D549" i="1" s="1"/>
  <c r="G549" i="1"/>
  <c r="E549" i="1"/>
  <c r="C549" i="1"/>
  <c r="K766" i="1"/>
  <c r="I766" i="1"/>
  <c r="G766" i="1"/>
  <c r="E766" i="1"/>
  <c r="C766" i="1"/>
  <c r="K312" i="1"/>
  <c r="I312" i="1"/>
  <c r="G312" i="1"/>
  <c r="E312" i="1"/>
  <c r="D312" i="1" s="1"/>
  <c r="C312" i="1"/>
  <c r="K296" i="1"/>
  <c r="I296" i="1"/>
  <c r="G296" i="1"/>
  <c r="E296" i="1"/>
  <c r="C296" i="1"/>
  <c r="K529" i="1"/>
  <c r="I529" i="1"/>
  <c r="G529" i="1"/>
  <c r="E529" i="1"/>
  <c r="C529" i="1"/>
  <c r="K815" i="1"/>
  <c r="D815" i="1" s="1"/>
  <c r="I815" i="1"/>
  <c r="G815" i="1"/>
  <c r="E815" i="1"/>
  <c r="C815" i="1"/>
  <c r="K287" i="1"/>
  <c r="I287" i="1"/>
  <c r="G287" i="1"/>
  <c r="E287" i="1"/>
  <c r="D287" i="1" s="1"/>
  <c r="C287" i="1"/>
  <c r="K592" i="1"/>
  <c r="I592" i="1"/>
  <c r="G592" i="1"/>
  <c r="E592" i="1"/>
  <c r="C592" i="1"/>
  <c r="K712" i="1"/>
  <c r="I712" i="1"/>
  <c r="G712" i="1"/>
  <c r="E712" i="1"/>
  <c r="C712" i="1"/>
  <c r="K657" i="1"/>
  <c r="D657" i="1" s="1"/>
  <c r="I657" i="1"/>
  <c r="G657" i="1"/>
  <c r="E657" i="1"/>
  <c r="C657" i="1"/>
  <c r="K760" i="1"/>
  <c r="I760" i="1"/>
  <c r="G760" i="1"/>
  <c r="E760" i="1"/>
  <c r="D760" i="1" s="1"/>
  <c r="C760" i="1"/>
  <c r="D705" i="1" l="1"/>
  <c r="D617" i="1"/>
  <c r="D679" i="1"/>
  <c r="D571" i="1"/>
  <c r="E917" i="1"/>
  <c r="D296" i="1"/>
  <c r="D861" i="1"/>
  <c r="D874" i="1"/>
  <c r="D84" i="1"/>
  <c r="D885" i="1"/>
  <c r="D712" i="1"/>
  <c r="D727" i="1"/>
  <c r="D684" i="1"/>
  <c r="D109" i="1"/>
  <c r="G917" i="1"/>
  <c r="C917" i="1"/>
  <c r="D592" i="1"/>
  <c r="D766" i="1"/>
  <c r="D652" i="1"/>
  <c r="D456" i="1"/>
  <c r="D487" i="1"/>
  <c r="I917" i="1"/>
  <c r="D529" i="1"/>
  <c r="D790" i="1"/>
  <c r="D276" i="1"/>
  <c r="D426" i="1"/>
  <c r="D225" i="1"/>
  <c r="K917" i="1"/>
</calcChain>
</file>

<file path=xl/sharedStrings.xml><?xml version="1.0" encoding="utf-8"?>
<sst xmlns="http://schemas.openxmlformats.org/spreadsheetml/2006/main" count="2228" uniqueCount="947">
  <si>
    <t>2019-2020学年软件学院2019级网络工程专业综合测评分数统计汇总表</t>
  </si>
  <si>
    <t>专业：</t>
  </si>
  <si>
    <t>网络工程</t>
  </si>
  <si>
    <t>班级：</t>
  </si>
  <si>
    <t>2019级8-9班</t>
  </si>
  <si>
    <t>辅导员：</t>
  </si>
  <si>
    <t>冯思源</t>
  </si>
  <si>
    <t>序号</t>
  </si>
  <si>
    <t>姓名</t>
  </si>
  <si>
    <t>学号</t>
  </si>
  <si>
    <t>综合测评总分</t>
  </si>
  <si>
    <t>德育加分/减分事项内容</t>
  </si>
  <si>
    <t>得分</t>
  </si>
  <si>
    <t>智育加分/减分事项内容</t>
  </si>
  <si>
    <t>文体加分/减分事项内容</t>
  </si>
  <si>
    <t>备注</t>
  </si>
  <si>
    <t>焦杨洋</t>
  </si>
  <si>
    <t>1、寝室卫生优秀</t>
  </si>
  <si>
    <t>1、2019年十一月在软件学院“弘扬美德，和谐温馨”第十一届寝室装潢设计大赛中获得三等奖，颁发单位：沈阳师范大学软件学院</t>
  </si>
  <si>
    <t>2、共五次扫雪参加了五次</t>
  </si>
  <si>
    <t>2、2019年12月在“卫生环境我净化”之生活区寝室大赛中获得二等奖，颁发单位：沈阳师范大学学生处</t>
  </si>
  <si>
    <t>3、积极参加活动</t>
  </si>
  <si>
    <t>3、体育达标</t>
  </si>
  <si>
    <t>4、“小视频微世界”沈阳师范大学大学生微课设计大赛决赛出观众</t>
  </si>
  <si>
    <t>5、网络安全知识竞赛</t>
  </si>
  <si>
    <t>5、参加第二届“小视频大世界”大学生微课设计大赛出观众（2020.7.15）</t>
  </si>
  <si>
    <t>7.乒乓球社办公部部员</t>
  </si>
  <si>
    <t>8、第六届中国国际“互联网+”大学生创新创业大赛（2020.7.8）</t>
  </si>
  <si>
    <t>安家旺</t>
  </si>
  <si>
    <t>晨星文学社网宣部部员</t>
  </si>
  <si>
    <t>校级乒乓球赛</t>
  </si>
  <si>
    <t>寝室卫生</t>
  </si>
  <si>
    <t>体育达标</t>
  </si>
  <si>
    <t>共五次扫雪参加了三次</t>
  </si>
  <si>
    <t>网络安全知识竞赛</t>
  </si>
  <si>
    <t>计算机程序大赛第二名</t>
  </si>
  <si>
    <t>周佳</t>
  </si>
  <si>
    <t>易班工作室综合办公室部员</t>
  </si>
  <si>
    <t>体育合格</t>
  </si>
  <si>
    <t>创业孵化园服务活动季第二期第三场出观众</t>
  </si>
  <si>
    <t>“幸好有你”短视频大赛</t>
  </si>
  <si>
    <t>沈阳师范大学VLOG视频剪辑大赛出观众（2019.10.31）</t>
  </si>
  <si>
    <t>参加沈阳师范大学“云笔记”大赛</t>
  </si>
  <si>
    <t>寒假社会实践活动</t>
  </si>
  <si>
    <t>“幸好有你”短视频大赛三等奖</t>
  </si>
  <si>
    <t>暑假社会实践活动</t>
  </si>
  <si>
    <t>共五次扫雪参加了四次</t>
  </si>
  <si>
    <t>王健</t>
  </si>
  <si>
    <t>软件学院团委志愿工作部干事</t>
  </si>
  <si>
    <t>参加软件学院第十五届团学组织聘任大会暨新生军训表彰大会（2019-11-27）</t>
  </si>
  <si>
    <t xml:space="preserve">参加网络安全知识竞赛
</t>
  </si>
  <si>
    <t>第二届“小视频大世界”微课设计大赛出观众(2020-07-15)</t>
  </si>
  <si>
    <t xml:space="preserve">5.25心理健康教育系列活动
</t>
  </si>
  <si>
    <t xml:space="preserve">参加微课设计大赛
</t>
  </si>
  <si>
    <t>参加“全国大学生国家安全教育知识竞赛”</t>
  </si>
  <si>
    <t>早操迟到一次</t>
  </si>
  <si>
    <t>参加“感谢恩师”活动</t>
  </si>
  <si>
    <t>孙佳伟</t>
  </si>
  <si>
    <t>1.体育委员</t>
  </si>
  <si>
    <t>1.参加软件学院级第十届体育文化节子项目新生篮球比赛</t>
  </si>
  <si>
    <t>2.优秀学生标兵</t>
  </si>
  <si>
    <t>2.在软件学院级第十届体育文化节子项目新生篮球比赛取得第二名</t>
  </si>
  <si>
    <t>3.参加2019体育文化节排球赛</t>
  </si>
  <si>
    <t>4.“弘美致德，和谐温馨”第十一届寝室文化节文体大奖赛暨颁奖典礼 出观众</t>
  </si>
  <si>
    <t>4.体育达标</t>
  </si>
  <si>
    <t>5.第八届家教之星决赛 出观众</t>
  </si>
  <si>
    <t>5.参加软件学院迎新晚会</t>
  </si>
  <si>
    <t>6.参加五四精神线上知识竞赛</t>
  </si>
  <si>
    <t>6.为129长跑工作服务</t>
  </si>
  <si>
    <t>7.寝室内务优秀</t>
  </si>
  <si>
    <t>9.软件学院篮球队队员</t>
  </si>
  <si>
    <t>8.院学生会体育部干事</t>
  </si>
  <si>
    <t>10.参加五四精神线上知识竞赛</t>
  </si>
  <si>
    <t>10.参加团学制度宣讲大会</t>
  </si>
  <si>
    <t>11.网络安全知识大赛</t>
  </si>
  <si>
    <t>11.扫雪五次出席四次</t>
  </si>
  <si>
    <t>刘宇</t>
  </si>
  <si>
    <t>1.班长</t>
  </si>
  <si>
    <t>1.2019年体育文化节排球赛</t>
  </si>
  <si>
    <t>3.软件学院第二次JAHD商务礼仪说明会</t>
  </si>
  <si>
    <t>2.第十届体育文化节子项目新生篮球赛</t>
  </si>
  <si>
    <t>6.沈阳师范大学VLOG视频剪辑大赛</t>
  </si>
  <si>
    <t>3.第十届体育文化节子项目新生篮球赛第二名</t>
  </si>
  <si>
    <t>7.软件学院精准扶贫辅助工作志愿服务</t>
  </si>
  <si>
    <t>8.共五次扫雪参加了四次</t>
  </si>
  <si>
    <t>5.参加迎双新晚会</t>
  </si>
  <si>
    <t>9.“创新、创意及创业”挑战赛第三名</t>
  </si>
  <si>
    <t>6.网络安全知识竞赛</t>
  </si>
  <si>
    <t>10.优秀信息员</t>
  </si>
  <si>
    <t>7.参加129长跑</t>
  </si>
  <si>
    <t>11.院学生会团委组织部部员</t>
  </si>
  <si>
    <t>8.参加沈阳师范大学“云笔记”大赛</t>
  </si>
  <si>
    <t>软件学院第十五届团学组织聘任大会暨新生军训表彰大会</t>
  </si>
  <si>
    <t>周靖杰</t>
  </si>
  <si>
    <t>纪律委员</t>
  </si>
  <si>
    <t>体育达标者</t>
  </si>
  <si>
    <t>社团发展</t>
  </si>
  <si>
    <t>网络知识竞赛</t>
  </si>
  <si>
    <t>班级活动</t>
  </si>
  <si>
    <t>参加软件学院级第十届体育文化节子项目新生篮球比赛</t>
  </si>
  <si>
    <t>参加软件学院级第十届体育文化节子项目新生篮球比赛取得第二名</t>
  </si>
  <si>
    <t>共五次除雪参加五次</t>
  </si>
  <si>
    <t>郝曼诺</t>
  </si>
  <si>
    <t>担任学校教务处长学生助理教改信息员，并获优秀信息员称号</t>
  </si>
  <si>
    <t>体育成绩达标</t>
  </si>
  <si>
    <t>软件学院“五四精神传薪火，激扬青春献祖国”线上宣讲会担任观众</t>
  </si>
  <si>
    <t>在寝室“幸好有你”短视频大赛中获得三等奖</t>
  </si>
  <si>
    <t>除雪五次参与四次</t>
  </si>
  <si>
    <t>参与“云笔记”比赛</t>
  </si>
  <si>
    <t>软件学院第七届科技文化月闭幕式担任观众</t>
  </si>
  <si>
    <t>软件学院第二次JAHD商务礼仪说明会担任观众</t>
  </si>
  <si>
    <t>“匠心筑梦”职业精神大讲堂担任观众</t>
  </si>
  <si>
    <t>创业孵化园服务活动季第二期第三场担任观众</t>
  </si>
  <si>
    <t>沈阳师范大学VLOG视频剪辑大赛担任观众</t>
  </si>
  <si>
    <t>刘政</t>
  </si>
  <si>
    <t>校广播台部员</t>
  </si>
  <si>
    <t>软件学院学生会文艺部部员</t>
  </si>
  <si>
    <t>第二届“小视频、大世界”大学生微课设计大赛（2020.7.15）</t>
  </si>
  <si>
    <t>软件学院第十五届团学组织聘任大会暨新生军训表彰大会（2019.11.27）</t>
  </si>
  <si>
    <t>沈阳师范大学VLOG视频剪辑大赛（2019.10.31）</t>
  </si>
  <si>
    <t>2020年中国青年报·中青校媒“毕业季特别报道”全媒体传播系列活动中表现优异，贡献优质作品，荣获“优秀传播个人”称号。</t>
  </si>
  <si>
    <t>沈阳师范大学第三次团代会，软件学院团代表选举大会（出观众
2019.11.6）</t>
  </si>
  <si>
    <t>“弘美致德，和谐温馨”第十一届寝室文化节</t>
  </si>
  <si>
    <t>除雪五次参加扫雪三次</t>
  </si>
  <si>
    <t>参加校级体育竞赛集体跳绳比赛</t>
  </si>
  <si>
    <t>校级体育竞赛集体跳绳比赛三等奖</t>
  </si>
  <si>
    <t>“勇往直前，成就非凡”办公技能大赛出观众（2019.12.20）</t>
  </si>
  <si>
    <t>第五届教学技能培训会</t>
  </si>
  <si>
    <t>“小视频、大世界”微课设计大赛决赛</t>
  </si>
  <si>
    <t>软件学院第二次JAHD商务礼仪说明会出观众（2019.12.02）</t>
  </si>
  <si>
    <t>寝室长</t>
  </si>
  <si>
    <t>“弘美致德 和谐温馨”第十一届寝室文化节文体大赛暨颁奖典礼</t>
  </si>
  <si>
    <t>参加寒暑假社会实践</t>
  </si>
  <si>
    <t>创业孵化园服务活动季第二期第三场出观众（201911.11）</t>
  </si>
  <si>
    <t>工作迎双新晚会</t>
  </si>
  <si>
    <t>王荣兰</t>
  </si>
  <si>
    <t>1.除雪五次参与4次</t>
  </si>
  <si>
    <t>1.参加“云笔记”</t>
  </si>
  <si>
    <t>2.参加“创业孵化园服务活动季第二期第三场”</t>
  </si>
  <si>
    <t>2.体育达标</t>
  </si>
  <si>
    <t>3.参加第五届教学技能会线上培训</t>
  </si>
  <si>
    <t>3.“幸好有你”短视频大赛获三等奖</t>
  </si>
  <si>
    <t>4.参加“幸好有你”短视频大赛</t>
  </si>
  <si>
    <t>4.参加“沈师大VLOG视频剪辑大赛”</t>
  </si>
  <si>
    <t>5.网络安全知识竞赛</t>
  </si>
  <si>
    <t>潘洋璞</t>
  </si>
  <si>
    <t>校友基金会志愿者社团宣传部部员</t>
  </si>
  <si>
    <t>“匠心筑梦”职业精神大讲堂出观众（2019.11.27）</t>
  </si>
  <si>
    <t>5.25心理健康教育系列活动</t>
  </si>
  <si>
    <t>宿舍内务加减分按表格算</t>
  </si>
  <si>
    <t>参加文艺演出</t>
  </si>
  <si>
    <t>寝室文化节彩排</t>
  </si>
  <si>
    <t>参加聆听疫情谈诉疫声朗读比赛</t>
  </si>
  <si>
    <t>生活委员</t>
  </si>
  <si>
    <t>参加“互联网+”大学生创新创业大赛（2020.7.8）</t>
  </si>
  <si>
    <t>在沈阳师范大学VLOG视频剪辑大赛中获优秀奖</t>
  </si>
  <si>
    <t>扫雪共五次参加四次</t>
  </si>
  <si>
    <t>在“弘美致德，和谐温馨”第十一届寝室文化节中获三等奖</t>
  </si>
  <si>
    <t>第六届中国国际“互联网+”大学生创新创业大赛（2020.7.8）</t>
  </si>
  <si>
    <t>卢海逸</t>
  </si>
  <si>
    <t>院学生会办公室干事</t>
  </si>
  <si>
    <t>参加软件学院体育文化节排球赛（2019.11.13）</t>
  </si>
  <si>
    <t>软件学院体育文化节排球赛出观众（2019.11.13）</t>
  </si>
  <si>
    <t>2019级辽宁省计算机程序设计大赛（2020.5.19）</t>
  </si>
  <si>
    <t>参加“学雷锋精神做志愿先锋”知识竞赛</t>
  </si>
  <si>
    <t>软件学院第七届科技文化月闭幕式出观众（2019.12.16）</t>
  </si>
  <si>
    <t>五四精神宣讲会出观众（2020.5.4）</t>
  </si>
  <si>
    <t>沈阳师范大学“辽宁省中日青少年交流活动月”出观众（2019.9.5）</t>
  </si>
  <si>
    <t>参加第十届体育文化节子项目新生篮球赛、排球赛</t>
  </si>
  <si>
    <t>篮球、排球比赛第二名</t>
  </si>
  <si>
    <t>软件学院第十三届模拟面试大赛出观众（2019.11.29）</t>
  </si>
  <si>
    <t>参加诚信教育线上知识竞赛</t>
  </si>
  <si>
    <t>2020年沈阳师范大学大学生寒假社会实践信使专项线下活动</t>
  </si>
  <si>
    <t>沈阳师范大学第八届形象礼仪培训会</t>
  </si>
  <si>
    <t>校勤工部教学技能授课直播课观众</t>
  </si>
  <si>
    <t>软件学院“五四精神传薪火，激荡青春献祖国”线上宣传会（2020.05.04）</t>
  </si>
  <si>
    <t>班级心理委员</t>
  </si>
  <si>
    <t>校级社团阳光广播台外语部部员</t>
  </si>
  <si>
    <t>“优秀传播工作者”荣誉称号</t>
  </si>
  <si>
    <t>除雪五次参与五次</t>
  </si>
  <si>
    <t>王春雷</t>
  </si>
  <si>
    <t>1.生活委员</t>
  </si>
  <si>
    <t>1.参加软件学院迎新晚会</t>
  </si>
  <si>
    <t>2.篮球赛出席观众</t>
  </si>
  <si>
    <t>3 .排球赛出席观众</t>
  </si>
  <si>
    <t>参加五四精神线上知识竞赛</t>
  </si>
  <si>
    <t>5.软件学院签到第十三届模拟面试大赛决赛  出席观众</t>
  </si>
  <si>
    <t>双十活动</t>
  </si>
  <si>
    <t>6.软件学院第十五届团学组织聘任大会暨新生军训表彰大会 出观众</t>
  </si>
  <si>
    <t>5.25心理健康健康教育系列</t>
  </si>
  <si>
    <t>7.五四精神宣讲会</t>
  </si>
  <si>
    <t>8.诚信教育线上知识竞赛</t>
  </si>
  <si>
    <t>9.寝室内务优秀</t>
  </si>
  <si>
    <t>10.“小视频大世界”沈阳师范大学大学生微课设计大赛决赛  出观众</t>
  </si>
  <si>
    <t>11.“匠心筑梦”职业精神大讲 出观众</t>
  </si>
  <si>
    <t>13.除雪五次参加四次除雪</t>
  </si>
  <si>
    <t>14.COP25Youth4Climate</t>
  </si>
  <si>
    <t>15.软件学院“五四精神穿薪火，激荡青春献祖国”线上宣讲会</t>
  </si>
  <si>
    <t>杨英奇</t>
  </si>
  <si>
    <t>1.校广播站播音员</t>
  </si>
  <si>
    <t>1.体育达标</t>
  </si>
  <si>
    <t>2.团委宣传部部员</t>
  </si>
  <si>
    <t>2.网络安全知识竞赛</t>
  </si>
  <si>
    <t>3.寝室长</t>
  </si>
  <si>
    <t>4.寝室卫生好</t>
  </si>
  <si>
    <t>5.扫雪五次参与五次</t>
  </si>
  <si>
    <t>软件学院第二次JAHD商务礼仪说明会出观众</t>
  </si>
  <si>
    <t>软件学院第七届科技文化月闭幕式出观众</t>
  </si>
  <si>
    <t>杨雨</t>
  </si>
  <si>
    <t>软件学院团学组织纪检部干事</t>
  </si>
  <si>
    <t>网络安全知识竞赛二等奖</t>
  </si>
  <si>
    <t>参加第五届教学技能培训会</t>
  </si>
  <si>
    <t>参加“弘美致德，和谐温馨”寝室文化节大赛</t>
  </si>
  <si>
    <t>参加“感谢恩师，你我同行”公益活动</t>
  </si>
  <si>
    <t>参加微课设计大赛</t>
  </si>
  <si>
    <t>参加5.25心理健康教育系列活动</t>
  </si>
  <si>
    <t>参加2019年大学生暑期实践活动表彰大会</t>
  </si>
  <si>
    <t>第二届“小视频大世界”微课设计大赛</t>
  </si>
  <si>
    <t>共5次扫雪参加4次</t>
  </si>
  <si>
    <t>参加“学五四精神，做时代青年”线上知识竞赛</t>
  </si>
  <si>
    <t>软件学院第七届日语书法大赛</t>
  </si>
  <si>
    <t>参加“学雷锋精神线，做志愿先锋”线上知识竞赛</t>
  </si>
  <si>
    <t>参加“2020全国大学生组织管理能力大赛”</t>
  </si>
  <si>
    <t>参加第四届全国大学生环保知识竞赛</t>
  </si>
  <si>
    <t>参加2019年读书知识问答</t>
  </si>
  <si>
    <t>参加软件学院第七届科技文化月闭幕式出观众</t>
  </si>
  <si>
    <t>参加2019全国大学生网络安全知识竞赛</t>
  </si>
  <si>
    <t>陈小亚</t>
  </si>
  <si>
    <t>学校社团部员(校友会基金公益活动部)</t>
  </si>
  <si>
    <t>网络安全知识竞赛（无得奖，均+2）</t>
  </si>
  <si>
    <t>沈阳师范大学VLOG视频剪辑大赛优秀奖（2019.10.31）</t>
  </si>
  <si>
    <t>“弘美致德，和谐温馨”第十一届寝室文化节三等奖</t>
  </si>
  <si>
    <t>第二届“小视频、大世界”大学生微课设计大赛出观众（2020.7.15）</t>
  </si>
  <si>
    <t>第五届教学技能培训(有结业证书)</t>
  </si>
  <si>
    <t>“温暖氛围我营造”生活区管理知识竞赛(校级)(2019.11.07)</t>
  </si>
  <si>
    <t>互联网+大学生创新创业大赛</t>
  </si>
  <si>
    <t>扫雪五次参与五次</t>
  </si>
  <si>
    <t>第十一届寝室文化节彩排</t>
  </si>
  <si>
    <t>林慧婕</t>
  </si>
  <si>
    <t>创业孵化园服务活动季第二期第三场</t>
  </si>
  <si>
    <t>2019迎双新晚会演职人员（《东京盆踊の2020》，2019-12-30）</t>
  </si>
  <si>
    <t>沈阳师范大学VLOG视频剪辑大赛</t>
  </si>
  <si>
    <t>参加“日语书法大赛”</t>
  </si>
  <si>
    <t>除雪五次参加扫雪共3次</t>
  </si>
  <si>
    <t>获得“日语书法大赛”三等奖</t>
  </si>
  <si>
    <t>参加三创，项目“云若”获得校级二等奖</t>
  </si>
  <si>
    <t>参加“幸好有你短视频大赛”</t>
  </si>
  <si>
    <t>获得“幸好有你短视频大赛”三等奖</t>
  </si>
  <si>
    <t>韦黎月</t>
  </si>
  <si>
    <t>校友会基金公益活动部</t>
  </si>
  <si>
    <t>“弘美致德，和谐温馨”软件学院寝室文化节彩排</t>
  </si>
  <si>
    <t>肖凯文</t>
  </si>
  <si>
    <t>1.组织委员</t>
  </si>
  <si>
    <t>2.院团委组织部干事</t>
  </si>
  <si>
    <t xml:space="preserve">2.第十届体育文化节子项目新生篮球赛亚军    </t>
  </si>
  <si>
    <t xml:space="preserve">3.寝室卫生合格 </t>
  </si>
  <si>
    <t xml:space="preserve">3.网络安全知识竞赛           </t>
  </si>
  <si>
    <t xml:space="preserve">4.除雪5次参与四次  </t>
  </si>
  <si>
    <t>4.第十届体育文化节子项目新生篮球赛</t>
  </si>
  <si>
    <t xml:space="preserve">5.“小视频，大世界”出观众 </t>
  </si>
  <si>
    <t xml:space="preserve">6.沈阳师范大学VLOG视频剪辑大赛出观众                         </t>
  </si>
  <si>
    <t>7.沈阳师范大学第三次团代会，软件学院团代表选举大会</t>
  </si>
  <si>
    <t>8.2019年暑假社会实践表彰大会（2019.9.17）出观众</t>
  </si>
  <si>
    <t>9.软件学院第十五届团学组织聘任大会暨新生军训表彰大会（2019.11.27）</t>
  </si>
  <si>
    <t>11.第五届双创团建活动出观众（2019.10.20）</t>
  </si>
  <si>
    <t>许修泉</t>
  </si>
  <si>
    <t>1.生活区层长</t>
  </si>
  <si>
    <t>2.共5次扫雪参加5次</t>
  </si>
  <si>
    <t>2.525心理健康教育系列活动</t>
  </si>
  <si>
    <t>3.软件学院“五四精神传薪火，激荡青春献祖国”线上宣传会（2020.05.04）</t>
  </si>
  <si>
    <t>3.网络安全知识竞赛</t>
  </si>
  <si>
    <t>5.软件学院第七届科技文化月闭幕式出观众（2019.12.16）</t>
  </si>
  <si>
    <t>4.参加沈阳师范大学“云笔记”大赛</t>
  </si>
  <si>
    <t>6.感谢恩师 ，你我同行</t>
  </si>
  <si>
    <t>5.参加“弘美致德，和谐温馨”寝室文化节大赛</t>
  </si>
  <si>
    <t>7.沈师大第八届大学生形象礼仪培训会</t>
  </si>
  <si>
    <t>8.五四精神线上知识竞赛</t>
  </si>
  <si>
    <t>9.第二届“小视频、大世界”大学生微课设计大赛出观众（2020.7.15）</t>
  </si>
  <si>
    <t>丁宝琦</t>
  </si>
  <si>
    <t>1.寝室长</t>
  </si>
  <si>
    <t>1.参加软件学院第十届体育文化节子项目新生篮球比赛</t>
  </si>
  <si>
    <t>2.沈阳师范大学VLOG视频剪辑大赛</t>
  </si>
  <si>
    <t>2.在软件学院第十届体育文化节子项目新生篮球比赛取得第二名</t>
  </si>
  <si>
    <t>3.小视频大世界沈阳师范大学大学生微课设计大赛决赛</t>
  </si>
  <si>
    <t>3.体育达标</t>
  </si>
  <si>
    <t>4.第十一届寝室文化节问题大赛暨颁奖典礼</t>
  </si>
  <si>
    <t>4.参加软件学院迎双新晚会</t>
  </si>
  <si>
    <t>5.创业孵化园服务活动季第二期第三场</t>
  </si>
  <si>
    <t>5.沈阳师范大学2019年阳光体育运动健身学生早操四级排名赛跳绳比赛取得第三名</t>
  </si>
  <si>
    <t>6.扫雪（共5次，参加4次）</t>
  </si>
  <si>
    <t>6.沈阳师范大学2019年阳光体育运动健身学生早操四级排名赛跳绳比赛</t>
  </si>
  <si>
    <t>7.第二届“小视频、大世界”大学生微课设计大赛出观众（2020.7.15）</t>
  </si>
  <si>
    <t>7.网络安全知识竞赛</t>
  </si>
  <si>
    <t>8.早操迟到</t>
  </si>
  <si>
    <t>刘清畅</t>
  </si>
  <si>
    <t>1.班级文艺委员</t>
  </si>
  <si>
    <t>1.参加学院迎新晚会</t>
  </si>
  <si>
    <t>2.共参加5次扫雪</t>
  </si>
  <si>
    <t>2.沈阳师范大学VLOG剪辑大赛优秀奖</t>
  </si>
  <si>
    <t>3.寝室文化节三等奖</t>
  </si>
  <si>
    <t>4.校级寝室装潢设计大赛</t>
  </si>
  <si>
    <t>5.参加第十一届寝室文化节文体大赛</t>
  </si>
  <si>
    <t>5.“匠心筑梦”职业精神大讲堂出观众（2019.11.27）</t>
  </si>
  <si>
    <t>6.体育达标</t>
  </si>
  <si>
    <t>6.参加寒暑假社会实践</t>
  </si>
  <si>
    <t>7.5.25心理健康教育系列活动</t>
  </si>
  <si>
    <t>7.沈阳师范大学VLOG视频剪辑大赛出观众（2019.10.31）</t>
  </si>
  <si>
    <t>8.参加五四精神线上知识竞赛</t>
  </si>
  <si>
    <t>8.寝室卫生良好</t>
  </si>
  <si>
    <t>9.网络安全知识竞赛</t>
  </si>
  <si>
    <t>9.第六届中国国际“互联网+”大学生创新创业大赛（2020.7.8）</t>
  </si>
  <si>
    <t>10.参加沈阳师范大学VLOG竞赛</t>
  </si>
  <si>
    <t>10.五四精神宣讲会出观众（2020.5.4）</t>
  </si>
  <si>
    <t>11.体育合格</t>
  </si>
  <si>
    <t>李博学</t>
  </si>
  <si>
    <t>1.在软件学院级第十届体育文化节子项目新生篮球比赛</t>
  </si>
  <si>
    <t>2.“小视频大世界”沈阳师范大学大学生微课设计大赛决赛 出观众</t>
  </si>
  <si>
    <t>3.沈阳师范大学VOLG视频剪辑大赛 出观众</t>
  </si>
  <si>
    <t>3.在软件学院级第十届体育文化节子项目新生篮球比赛第二名</t>
  </si>
  <si>
    <t>4.“弘扬美德，和谐温馨”第十一届寝室文化节大赛暨颁奖典礼 出观众</t>
  </si>
  <si>
    <t>4.网络安全知识竞赛</t>
  </si>
  <si>
    <t>5.“匠心筑梦”职业精神大讲堂 出观众</t>
  </si>
  <si>
    <t>6.第十三届模拟面试大赛决赛 出观众</t>
  </si>
  <si>
    <t>7.除雪5次参与五次</t>
  </si>
  <si>
    <t>王倩</t>
  </si>
  <si>
    <t>1.寝室卫生加分</t>
  </si>
  <si>
    <t>1、在2019年12月“卫生环境我净化”之生活区寝室设计大赛中获得二等奖。颁发单位：沈阳师范大学学生处</t>
  </si>
  <si>
    <t>2.2019暑假社会实践表彰大会（2019.9.17）出观众</t>
  </si>
  <si>
    <t>2、在2019年11月软件学院“弘美致德，和谐温馨”第十一届寝室装潢设计大赛中获得三等奖。颁发单位：沈阳师范大学软件学院</t>
  </si>
  <si>
    <t>3.沈阳师范大学乒乓球社团组织部部员</t>
  </si>
  <si>
    <t>3.体育合格</t>
  </si>
  <si>
    <t xml:space="preserve"> </t>
  </si>
  <si>
    <t>4.五次扫雪参与五次</t>
  </si>
  <si>
    <t>田静悦</t>
  </si>
  <si>
    <t>1.寝室卫生</t>
  </si>
  <si>
    <t>1.“卫生环境我净化”之生活区寝室设计大赛 二等奖</t>
  </si>
  <si>
    <t>2.扫雪五次参与五次</t>
  </si>
  <si>
    <t>2.软件学院“弘美致德，和谐温馨”第十一届寝室装潢设计大赛     三等奖</t>
  </si>
  <si>
    <t>3.“10.10”世界精神卫生日宣传活动之“励志笃学 逐梦青春”主题演讲大赛 优秀奖</t>
  </si>
  <si>
    <t>4.参加“温暖氛围我营造”生活区管理知识竞赛</t>
  </si>
  <si>
    <t>5.参加2019年沈阳师范大学乒乓球大赛个人赛</t>
  </si>
  <si>
    <t>7.参加网络知识安全竞赛</t>
  </si>
  <si>
    <t>李冉冉</t>
  </si>
  <si>
    <t>1、寝室长</t>
  </si>
  <si>
    <t>1、“卫生环境我净化”之生活区寝室设计大赛（2019.12）二等奖</t>
  </si>
  <si>
    <t>2、寝室卫生加分</t>
  </si>
  <si>
    <t>2、软件学院“弘美致德，和谐温馨”第十一届寝室装潢设计大赛（2019.11）三等奖。</t>
  </si>
  <si>
    <t>3、积极参加院级比赛</t>
  </si>
  <si>
    <t>4、五次扫雪参与五次</t>
  </si>
  <si>
    <t>4、沈阳师范大学网络安全知识竞赛</t>
  </si>
  <si>
    <t>5、第十届全国大学生电子商务“创新、创意及创业”挑战赛（2020.7.15）  校级三等奖</t>
  </si>
  <si>
    <t>5、“温暖氛围我营造”生活区管理知识竞赛</t>
  </si>
  <si>
    <t>6、软件学院“五四精神传薪火，激荡青春献祖国”线上宣传会出观众（2020.05.04）</t>
  </si>
  <si>
    <t>7、2019年暑假社会实践表彰大会（2019.9.17）出观众</t>
  </si>
  <si>
    <t xml:space="preserve">8.2020年辽宁省大学生计算机系统与程序设计竞赛 省三等奖 </t>
  </si>
  <si>
    <t>王雨</t>
  </si>
  <si>
    <t>1、校大学生自管会北区生活部部员</t>
  </si>
  <si>
    <t>1、在软件学院“弘扬美德，和谐温馨”第十一届寝室装潢设计大赛中获得三等奖，颁发单位：沈阳师范大学软件学院（2019.11）</t>
  </si>
  <si>
    <t>2、寝室卫生优秀</t>
  </si>
  <si>
    <t>2、在“卫生环境我净化”之生活区寝室大赛中获得二等奖，颁发单位：沈阳师范大学学生处（2019、12）</t>
  </si>
  <si>
    <t>4、参加网络安全知识竞赛</t>
  </si>
  <si>
    <t>5、第二届“小视频、大世界”大学生微课设计大赛出观众（2020.7.15）</t>
  </si>
  <si>
    <t>5.参与软件学院“弘扬美德，和谐温馨”第十一届寝室装潢设计大赛</t>
  </si>
  <si>
    <t>6、2019年暑假社会实践表彰大会（2019.9.17）出观众</t>
  </si>
  <si>
    <t>7.“小视频微世界”沈阳师范大学大学生微课设计大赛决赛出观众这个观众</t>
  </si>
  <si>
    <t>7、五四精神宣讲会出观众（2020.5.4）</t>
  </si>
  <si>
    <t>5、第六届中国国际“互联网+”大学生创新创业大赛（2020.7.8）</t>
  </si>
  <si>
    <t>唐福龙</t>
  </si>
  <si>
    <t>沈阳师范大学
“辽宁省中日青少年交流活动月”出观众（2019.9.5）</t>
  </si>
  <si>
    <t>殷涛</t>
  </si>
  <si>
    <t>1.校学生会干事</t>
  </si>
  <si>
    <t>1.参加校级“沈师杯”快易网球比赛</t>
  </si>
  <si>
    <t>2.“弘美致德，和谐温馨”第十一届寝室文化节文体大奖赛暨颁奖典礼 出观众</t>
  </si>
  <si>
    <t>2.在校级“沈师杯”快易网球比赛中获得第七名</t>
  </si>
  <si>
    <t>3.第八届家教之星决赛 出观众</t>
  </si>
  <si>
    <t>3.参加青春领航工程之沈阳师范大学第十五届体育健身（球类）运动大会</t>
  </si>
  <si>
    <t>4.参与第十五届校团学组织第一次见面大会</t>
  </si>
  <si>
    <t>5.参加五四精神线上知识竞赛</t>
  </si>
  <si>
    <t>6.寝室内务优秀</t>
  </si>
  <si>
    <t>6.为软件学院迎新晚会服务工作</t>
  </si>
  <si>
    <t>7.扫雪五次 参与五次</t>
  </si>
  <si>
    <t>7.为129长跑工作服务</t>
  </si>
  <si>
    <t>10.参加创青春大赛</t>
  </si>
  <si>
    <t>8.师大加速度担任软件学院裁判</t>
  </si>
  <si>
    <t>9.软件学院足球队队队员</t>
  </si>
  <si>
    <t>11.网络安全知识竞赛</t>
  </si>
  <si>
    <t>洪瑞婕</t>
  </si>
  <si>
    <t>1.校大学生自管会部员</t>
  </si>
  <si>
    <t>1.第十一届寝室装潢设计大赛一等奖</t>
  </si>
  <si>
    <t>2.古生物博物馆志愿者</t>
  </si>
  <si>
    <t>3.古生物博物馆自管会部员</t>
  </si>
  <si>
    <t>3.篮球比赛观众</t>
  </si>
  <si>
    <t>4.扫雪五次参与五次</t>
  </si>
  <si>
    <t>5.寝室环境卫生良好</t>
  </si>
  <si>
    <t>6.互联网+大赛</t>
  </si>
  <si>
    <t>7.蓝桥杯省赛</t>
  </si>
  <si>
    <t>8.数学建模比赛</t>
  </si>
  <si>
    <t>9.大创项目</t>
  </si>
  <si>
    <t>10.自管会“学霸寝室”活动</t>
  </si>
  <si>
    <t>11.寒假社会实践活动</t>
  </si>
  <si>
    <t>12.校级寝室装潢设计大赛</t>
  </si>
  <si>
    <t>13.软件学院“弘美致德，和谐温馨”第十一届寝室装潢设计大赛</t>
  </si>
  <si>
    <t>14.软件学院“学雷锋精神，做志愿先锋”在线知识测试参与</t>
  </si>
  <si>
    <t>15.软件学院计算机程序大赛</t>
  </si>
  <si>
    <t>16.日语书法大赛</t>
  </si>
  <si>
    <t>17.日语讲座观众</t>
  </si>
  <si>
    <t>4.匠心筑梦 职业精神大讲堂观众</t>
  </si>
  <si>
    <t>李轹蔚</t>
  </si>
  <si>
    <t>1.扫雪五次参与四次</t>
  </si>
  <si>
    <t>1.“弘美致德，和谐温馨”第十一届寝室文化节</t>
  </si>
  <si>
    <t>2.校友会基金会志愿者社团部员</t>
  </si>
  <si>
    <t>2.体育合格</t>
  </si>
  <si>
    <t>3.寝室环境卫生良好（2019.10.11）</t>
  </si>
  <si>
    <t>5.“小视频大世界”沈阳师范大学生微课设计大赛决赛观众（2019.10.30）</t>
  </si>
  <si>
    <t>6.软件学院第七届科技文化月闭幕式出观众（2019。12.16）</t>
  </si>
  <si>
    <t>7.篮球比赛观众</t>
  </si>
  <si>
    <t>9.参加寒暑假社会实践</t>
  </si>
  <si>
    <t>10.第十一届寝室装潢设计大赛一等奖</t>
  </si>
  <si>
    <t>徐海堂</t>
  </si>
  <si>
    <t>1.计算机程序设计大赛B组三等奖</t>
  </si>
  <si>
    <t>2.寝室卫生</t>
  </si>
  <si>
    <t>1.“互联网”大学生创新创业大赛</t>
  </si>
  <si>
    <t>郑颂阳</t>
  </si>
  <si>
    <t>2.7.网络安全知识竞赛（2019.9）</t>
  </si>
  <si>
    <t>3.2019级辽宁省计算机程序大赛（2019.5.19）</t>
  </si>
  <si>
    <t>4.篮球赛第二</t>
  </si>
  <si>
    <t>4.扫雪(均参加)</t>
  </si>
  <si>
    <t>5.校国际象棋比赛(2019.11)</t>
  </si>
  <si>
    <t>3.挑战杯大学生创新创业</t>
  </si>
  <si>
    <t>刘曦隆</t>
  </si>
  <si>
    <t>寝室内务优秀</t>
  </si>
  <si>
    <t>院级足球队运动员满一年（训练半年）</t>
  </si>
  <si>
    <t>扫雪5次参加5次</t>
  </si>
  <si>
    <t>乒乓球校级社团技术部部员</t>
  </si>
  <si>
    <t>参与沈阳师范大学砂板乒乓球赛</t>
  </si>
  <si>
    <t>沈阳师范大学乒乓球赛个人赛</t>
  </si>
  <si>
    <t>沈阳师范大学乒乓球赛团体赛</t>
  </si>
  <si>
    <t>杨鑫</t>
  </si>
  <si>
    <t>学习委员</t>
  </si>
  <si>
    <t>2019年沈阳师范大学乒乓球大赛团体赛</t>
  </si>
  <si>
    <t>2019年沈阳师范大学砂板趣味乒乓球</t>
  </si>
  <si>
    <t>受聘于乒乓球社团物资部部员</t>
  </si>
  <si>
    <t>寝室卫生加分2次</t>
  </si>
  <si>
    <t>软件学院第七届科技文化月闭幕式出观众（2019。12.16）</t>
  </si>
  <si>
    <t>2019年沈阳师范大学乒乓球大赛个人赛</t>
  </si>
  <si>
    <t>张文礼</t>
  </si>
  <si>
    <t>阳光广播台编辑部部员</t>
  </si>
  <si>
    <t>学院足球队一年（训练半年）</t>
  </si>
  <si>
    <t>参加全国大学生环保知识竞赛</t>
  </si>
  <si>
    <t>扫雪五次</t>
  </si>
  <si>
    <t>为盲胞读书活动志愿者</t>
  </si>
  <si>
    <t>梁美凤</t>
  </si>
  <si>
    <t>“弘美致德，和谐温馨”第十一届寝室文化节  三等奖</t>
  </si>
  <si>
    <t>沈阳师范大学VLOG视频剪辑大赛（2019.10.31）优秀奖</t>
  </si>
  <si>
    <t>寝室内务</t>
  </si>
  <si>
    <t>参加扫雪活动</t>
  </si>
  <si>
    <t>参加社会暑假实践</t>
  </si>
  <si>
    <t>张翔</t>
  </si>
  <si>
    <t>软件学院生活部部员</t>
  </si>
  <si>
    <t>校级军训标兵</t>
  </si>
  <si>
    <t>寝室内务优秀两次</t>
  </si>
  <si>
    <t>篮球比赛第二名</t>
  </si>
  <si>
    <t>除雪五次参加班级除雪活动五次</t>
  </si>
  <si>
    <t>张青川</t>
  </si>
  <si>
    <t>1.体育合格</t>
  </si>
  <si>
    <t>2.参加网络安全知识竞赛</t>
  </si>
  <si>
    <t>3.除雪五次参加五次扫雪</t>
  </si>
  <si>
    <t>潘友琴</t>
  </si>
  <si>
    <t>1.参加班级活动</t>
  </si>
  <si>
    <t>1.计算机程序设计大赛B组二等奖</t>
  </si>
  <si>
    <t>陈鹏</t>
  </si>
  <si>
    <t>“互联网”大学生创新创业大赛</t>
  </si>
  <si>
    <t>陶春燕</t>
  </si>
  <si>
    <t>宣传委员</t>
  </si>
  <si>
    <t>沈阳师范大学vlog视频剪辑大赛优秀奖</t>
  </si>
  <si>
    <t>沈阳师范大学乒乓球社团组织部部员</t>
  </si>
  <si>
    <t>宿舍内务</t>
  </si>
  <si>
    <t>青春领航工程之沈阳师范大学第十五届体育健身运动会出观众（2019.10.25）</t>
  </si>
  <si>
    <t>沈阳师范大学第三次团代会，软件学院团代表选举大会</t>
  </si>
  <si>
    <t>暑假社会实践</t>
  </si>
  <si>
    <t>朱昀博</t>
  </si>
  <si>
    <t>1.参加沈阳师范大学“云笔记”大赛</t>
  </si>
  <si>
    <t>2.除雪五次参与三次</t>
  </si>
  <si>
    <t>2.参加软件学院体育文化节排球赛（2019.11.13）</t>
  </si>
  <si>
    <t>3.“匠心筑梦”职业精神大讲堂出观众（2019.11.27）</t>
  </si>
  <si>
    <t>4.“弘美致德，和谐温馨”第十一届寝室文化节</t>
  </si>
  <si>
    <t>6.第二届“小视频、大世界”大学生微课设计大赛出观众（2020.7.15）</t>
  </si>
  <si>
    <t>4.寝室装潢大赛一等奖</t>
  </si>
  <si>
    <t>9.校级寝室装潢设计大赛</t>
  </si>
  <si>
    <t>10.软件学院第七届科技文化月闭幕式出观众（2019。12.16）</t>
  </si>
  <si>
    <t>11.参加寒暑假社会实践</t>
  </si>
  <si>
    <t>左毅</t>
  </si>
  <si>
    <t>杨贻媛</t>
  </si>
  <si>
    <t>1.团支书</t>
  </si>
  <si>
    <t>1.院足球队</t>
  </si>
  <si>
    <t>2.教务处长学生助理教改信息员（优秀信息员）</t>
  </si>
  <si>
    <t>2.师大加速度比赛</t>
  </si>
  <si>
    <t>3.校双创中心综合服务部部员</t>
  </si>
  <si>
    <t>3.体育达标者</t>
  </si>
  <si>
    <t>4.校易班工作室技术研发部部员</t>
  </si>
  <si>
    <t>4.第十届体育文化节子项目新生篮球赛（班级负责人
2019.10.16）</t>
  </si>
  <si>
    <t>5.辽宁省中日青少年交流活动月开幕式（出观众2019.9.5）</t>
  </si>
  <si>
    <t>5.2019年体育文化节排球赛（班级负责人2019.11.14）</t>
  </si>
  <si>
    <t>8.沈阳师范大学第三次团代会，软件学院团代表选举大会（出观众
2019.11.6）</t>
  </si>
  <si>
    <t>6.寝室设计大赛</t>
  </si>
  <si>
    <t>10.创业孵化园服务活动季第二期第三场（出观众
2019.11.11）</t>
  </si>
  <si>
    <t>7.寝室设计大赛三等奖</t>
  </si>
  <si>
    <t>12.“匠心筑梦”职业精神大讲堂（出观众2019.11.27）</t>
  </si>
  <si>
    <t>8.网络安全知识竞赛</t>
  </si>
  <si>
    <t>15.沈师大第八届大学生形象礼仪培训会（出观众
2020.3.31）</t>
  </si>
  <si>
    <t>16.软件学院“学雷锋精神，做志愿先锋”在线知识测试（参与者 2020.4.5）</t>
  </si>
  <si>
    <t>17.五四精神宣讲（出观众
2020.5.4）</t>
  </si>
  <si>
    <t>18.“小视频 大世界”大学生微课设计大赛 赛前培训（出观众
2020.7.15）</t>
  </si>
  <si>
    <t>19.除雪五次参与扫雪三次</t>
  </si>
  <si>
    <t>20.计算机编程大赛 二等奖</t>
  </si>
  <si>
    <t>21.软件学院第二次JAHD商务礼仪说明会出观众（2019.12.02）</t>
  </si>
  <si>
    <t>22.暑假社会实践活动</t>
  </si>
  <si>
    <t>23.寒假社会实践活动</t>
  </si>
  <si>
    <t>贝玉龙</t>
  </si>
  <si>
    <t>班长</t>
  </si>
  <si>
    <t>防疫抗疫先进集体负责人</t>
  </si>
  <si>
    <t>参加第十届体育文化节子项目新生篮球赛</t>
  </si>
  <si>
    <t>排球比赛第二名</t>
  </si>
  <si>
    <t>师大加速度</t>
  </si>
  <si>
    <t>3.扫雪五次共参加五次</t>
  </si>
  <si>
    <t>生活内务</t>
  </si>
  <si>
    <t>崔鑫</t>
  </si>
  <si>
    <t>防疫抗疫先进集体成员</t>
  </si>
  <si>
    <t>跳绳比赛</t>
  </si>
  <si>
    <t>篮球比赛</t>
  </si>
  <si>
    <t>双新晚会表演</t>
  </si>
  <si>
    <t>匡展锐</t>
  </si>
  <si>
    <t>2019年“创青春”沈阳师范大学大学生创业大赛立项申报培训会观众</t>
  </si>
  <si>
    <t>参与“镜下战疫，闪摄深情”主题摄影大赛</t>
  </si>
  <si>
    <t>宋亚轩</t>
  </si>
  <si>
    <t>3.扫雪五次共参加四次</t>
  </si>
  <si>
    <t>参与第五届教学技能培训会并获得结业证书</t>
  </si>
  <si>
    <t>寝室内务良好</t>
  </si>
  <si>
    <t>许麒</t>
  </si>
  <si>
    <t>班级荣获先进战疫团支部</t>
  </si>
  <si>
    <t>参与“弘美致德，和谐温馨”第十一届寝室文化节</t>
  </si>
  <si>
    <t>软件学院第二次JAHD商务礼仪说明会</t>
  </si>
  <si>
    <t>伊富强</t>
  </si>
  <si>
    <t>1.寝室内务良好</t>
  </si>
  <si>
    <t>2.参加创业孵化园服务活动季第二期第三场（观众）</t>
  </si>
  <si>
    <t>1.早操缺席一次</t>
  </si>
  <si>
    <t>4.沈阳师范大学先进战疫团支部</t>
  </si>
  <si>
    <t>姚颖</t>
  </si>
  <si>
    <t>沈师杯网球比赛冠军</t>
  </si>
  <si>
    <t>班级先进集体成员</t>
  </si>
  <si>
    <t>班级扫雪五次，共参与五次</t>
  </si>
  <si>
    <t>杨瑚</t>
  </si>
  <si>
    <t>软件学院第七届科技文化月闭幕式出观众(2019.12.16)</t>
  </si>
  <si>
    <t>软件学院第二次JAHD商务礼仪说明会(2019.12.02)</t>
  </si>
  <si>
    <t>团支部成员：所在班级和团支部先进集体</t>
  </si>
  <si>
    <t>牟文艺</t>
  </si>
  <si>
    <t>沈师杯网球比赛</t>
  </si>
  <si>
    <t>田桃艳</t>
  </si>
  <si>
    <t>团支部成员：所有班级及团支部先进集体</t>
  </si>
  <si>
    <t>8.2019年11月13日参加院级排球赛得二等奖</t>
  </si>
  <si>
    <t>俞婉莹</t>
  </si>
  <si>
    <t>2.寝室长</t>
  </si>
  <si>
    <t>5.参加院级文艺演出：迎双新晚会棍术方队</t>
  </si>
  <si>
    <t>3.校级先进团支部负责人：沈阳师范大学先进战役团支部</t>
  </si>
  <si>
    <t>6.参与校级体育竞赛：2019年12月沈阳师范大学球类运动会篮球比赛并获得第三名</t>
  </si>
  <si>
    <t>4.2020年5月参加2019级计算机程序设计大赛校赛</t>
  </si>
  <si>
    <t>2020年8月15日获第十五届全国大学生电子商务“创新、创意及创业”挑战赛辽宁赛区省级赛一等奖得智育奖励分</t>
  </si>
  <si>
    <t>7.参与体育竞赛：2019年12月荣获沈阳师范大学2019年阳光体育运动健身学生早操四级排名跳绳比赛第三名</t>
  </si>
  <si>
    <t>5.观众：软件学院第二次商务礼仪说明会</t>
  </si>
  <si>
    <t>8.2019年11月13日参加院级排球赛（2019.11.13）</t>
  </si>
  <si>
    <t>7.院团委科技创新部干事</t>
  </si>
  <si>
    <t>9.参加五四线上知识竞赛</t>
  </si>
  <si>
    <t>9.观众：PU记录2019年10月31日沈阳师范大学VLOG视频剪辑大赛</t>
  </si>
  <si>
    <t>参加网络安全知识竞赛</t>
  </si>
  <si>
    <t>10.观众：PU记录2019年11月6日沈阳师范大学第三次团代会，软件学院团代表大会</t>
  </si>
  <si>
    <t>6.参与校级体育竞赛：2019年12月沈阳师范大学球类运动会篮球比赛</t>
  </si>
  <si>
    <t>11.观众：PU记录2019年11月27日软件学院第十五届团学组织聘任大会及新生军训表彰大会</t>
  </si>
  <si>
    <t>7.参与体育竞赛：2019年12月荣获沈阳师范大学2019年阳光体育运动健身学生早操四级排名跳绳比赛</t>
  </si>
  <si>
    <t>12.观众：PU记录2019年12月16日软件学院第七届科技文化月闭幕式</t>
  </si>
  <si>
    <t>13.2020年七月参加校赛“学创杯”并荣获校级二等奖</t>
  </si>
  <si>
    <t>14.PU记录2019年11月13日软件学院体育文化节排球赛</t>
  </si>
  <si>
    <t>15.PU记录2019年10月25日青春领航工程之沈阳师范大学第十五届体育健身运动会</t>
  </si>
  <si>
    <t>16.PU记录5月4日软件学院五四精神传薪火，激荡青春献祖国线上宣传会</t>
  </si>
  <si>
    <t>17.2020年5月参加辽宁省计算机设计竞赛沈阳师范大学校赛</t>
  </si>
  <si>
    <t>18.2020年7月参加大学生创新创业大赛</t>
  </si>
  <si>
    <t>19.2020年7月15日参加全国大学生商务“创新、创意及创业”挑战赛或沈阳师范大学校级赛特等奖</t>
  </si>
  <si>
    <t>21.疫情防疫志愿者</t>
  </si>
  <si>
    <t>2020年6月在全国大学生网络营销知识竞赛校赛区特等奖</t>
  </si>
  <si>
    <t>15.参加大创“口袋趣宠”评为校级重点</t>
  </si>
  <si>
    <t>班级扫雪五次，共参与四次</t>
  </si>
  <si>
    <t>卓皓轩</t>
  </si>
  <si>
    <t>1.所在班级和团支部获得先进集体</t>
  </si>
  <si>
    <t>1.参加十一届寝室文化节文体大赛</t>
  </si>
  <si>
    <t>2.软件学院第二次jahd商务礼仪说明会出观众</t>
  </si>
  <si>
    <t>2.参加第十届体育文化节子项目新生篮球赛</t>
  </si>
  <si>
    <t>3.沈阳师范大学绿盟科技校企合作协同育人签约现场出观众</t>
  </si>
  <si>
    <t>3.参加软件学院第六届平成杯日语书法大赛</t>
  </si>
  <si>
    <t>4.参加第六届中国国际“互联网+”大学生创新创业大赛校内选拔赛</t>
  </si>
  <si>
    <t>5.参加“学创杯”沈阳师范大学校赛</t>
  </si>
  <si>
    <t>6.软件学院第六届平成杯日语书法大赛获一等奖</t>
  </si>
  <si>
    <t>6.寝室内务</t>
  </si>
  <si>
    <t>7.2020全国大学生网络安全知识竞赛决赛成绩合格</t>
  </si>
  <si>
    <t>7.校级寝室装潢设计大赛</t>
  </si>
  <si>
    <t>8.体育达标者</t>
  </si>
  <si>
    <t>8.扫雪五次共参加四次</t>
  </si>
  <si>
    <t>冉明</t>
  </si>
  <si>
    <t>防疫抗疫先进集体非负责人</t>
  </si>
  <si>
    <t>校级寝室装潢设计大赛（得不得奖）</t>
  </si>
  <si>
    <t>早操</t>
  </si>
  <si>
    <t>牛泽兴</t>
  </si>
  <si>
    <t>沈阳师范大学先进战疫团支部</t>
  </si>
  <si>
    <t>软件学院体育文化节排球赛</t>
  </si>
  <si>
    <t>寝室装修大赛三等奖</t>
  </si>
  <si>
    <t>第十届体育文化节子项目新生篮球赛</t>
  </si>
  <si>
    <t>2019-2020学年生活部加分</t>
  </si>
  <si>
    <t>王健山</t>
  </si>
  <si>
    <t>防疫抗疫集体成员</t>
  </si>
  <si>
    <t>参加“全国大学生国家安全教育知识竞赛”（2020.4）</t>
  </si>
  <si>
    <t>参加第十届体育文化节子项目新生篮球赛、</t>
  </si>
  <si>
    <t>参加第十届体育文化节子项目新生、排球赛</t>
  </si>
  <si>
    <t>软件学院第七届日语书法大赛二等奖</t>
  </si>
  <si>
    <t>早操晚自习</t>
  </si>
  <si>
    <t>诚信教育线上知识竞赛一等奖</t>
  </si>
  <si>
    <t>寝室装潢设计大赛二等奖</t>
  </si>
  <si>
    <t>丁杰</t>
  </si>
  <si>
    <t>2.软件学院2019级网络工程8班被评为沈阳师范大学先进抗疫团支部</t>
  </si>
  <si>
    <t>3.沈师VLOG视频剪辑大赛出观众(2019/10/31)</t>
  </si>
  <si>
    <t>4.扫雪五次共参加四次</t>
  </si>
  <si>
    <t>2.参加你身边的正能量摄影大赛</t>
  </si>
  <si>
    <t>5.参加日语书法大赛</t>
  </si>
  <si>
    <t>姜炳辰</t>
  </si>
  <si>
    <t>1.校大学生心理协会部员</t>
  </si>
  <si>
    <t>1.体育达标者</t>
  </si>
  <si>
    <t>2.参加院级书法大会</t>
  </si>
  <si>
    <t>3.院级网络安全知识竞赛三等奖</t>
  </si>
  <si>
    <t>4.软件学院第二次加厚的商务礼仪说明会</t>
  </si>
  <si>
    <t>5.先进战役团支部</t>
  </si>
  <si>
    <t>5.你身边的正能量摄影大赛</t>
  </si>
  <si>
    <t>6.寒假社会实践活动二等奖</t>
  </si>
  <si>
    <t>秦鹏</t>
  </si>
  <si>
    <t>防疫抗疫先进集体</t>
  </si>
  <si>
    <t>温琨</t>
  </si>
  <si>
    <t>沈阳师范VLOG视频剪辑大赛观众</t>
  </si>
  <si>
    <t>元旦汇演参演</t>
  </si>
  <si>
    <t>日语书法大赛三等奖</t>
  </si>
  <si>
    <t>”学创杯“校赛</t>
  </si>
  <si>
    <t>参加日语大赛</t>
  </si>
  <si>
    <t>岳旷宇</t>
  </si>
  <si>
    <t>沈阳师范大学“温暖氛围我营造”生活区管理知识竞赛</t>
  </si>
  <si>
    <t>2020年辽宁省“学创杯”大学生综合实践大赛（2020.7）</t>
  </si>
  <si>
    <t>一共五次扫雪，共参加四次</t>
  </si>
  <si>
    <t>陈超亚</t>
  </si>
  <si>
    <t>软件学院体育文化节排球赛（2019.11.13）</t>
  </si>
  <si>
    <t>北生活区五号楼五层层长</t>
  </si>
  <si>
    <t>陈亚超</t>
  </si>
  <si>
    <t>软件学院学生会影音设计部干事</t>
  </si>
  <si>
    <t>软件学院第十五届团学组织考核管理制度卷面考试</t>
  </si>
  <si>
    <t>讲辩协会新生赛</t>
  </si>
  <si>
    <t>参加大创（苹果皮膳食纤维饮料，队员）评为校级重点</t>
  </si>
  <si>
    <t>参加129长跑</t>
  </si>
  <si>
    <t>全国大学生商务“创新、创意及创业”挑战赛（2020.7.15）</t>
  </si>
  <si>
    <t>参加微课设计大赛优秀奖</t>
  </si>
  <si>
    <t>2019年暑假社会实践表彰大会（2019.9.17）出观众</t>
  </si>
  <si>
    <t>“三创”公益助农</t>
  </si>
  <si>
    <t>参加创青春大学生创业大赛</t>
  </si>
  <si>
    <t>全国大学生商务“创新、创意及创业”挑战赛校级二等奖（2020.7.15）</t>
  </si>
  <si>
    <t>参与5次班级扫雪，共参与五次</t>
  </si>
  <si>
    <t>担任网络工程8班学习委员</t>
  </si>
  <si>
    <t>参加拔河比赛</t>
  </si>
  <si>
    <t>张译丹</t>
  </si>
  <si>
    <t>1.软件学院第七届科技文化月闭幕式出观众（2019.12.16）</t>
  </si>
  <si>
    <t>2.软件学院第二次JAHD商务礼仪说明会出观众（2019.12.02）</t>
  </si>
  <si>
    <t>2.2020年“5.25”大学生心理健康教育活动</t>
  </si>
  <si>
    <t>4.第一届“小视频大世界”大学生微课设计大赛决赛出观众</t>
  </si>
  <si>
    <t>5.沈阳师范大学VLOG视频剪辑大赛出观众（2019.10.31）</t>
  </si>
  <si>
    <t>6.防疫抗疫先进集体非负责人</t>
  </si>
  <si>
    <t>7.沈阳师范大学第八届大学生形象礼仪培训会</t>
  </si>
  <si>
    <t>8.班级清雪活动</t>
  </si>
  <si>
    <t>9.软件学院“五四精神传薪火，激荡青春献祖国”线上宣传会（2020.05.04）</t>
  </si>
  <si>
    <t>10.沈阳师范大学第五届教学技能培训会</t>
  </si>
  <si>
    <t>11.软件学院第十五届团学组织聘任大会暨新生军训表彰大会</t>
  </si>
  <si>
    <t>12.2020年辽宁省“学创杯”大学生综合实践大赛（2020.7）</t>
  </si>
  <si>
    <t>13.第二届“小视频、大世界”大学生微课设计大赛出观众（2020.7.15）</t>
  </si>
  <si>
    <t>14.2019年暑假社会实践表彰大会（2019.9.17）出观众</t>
  </si>
  <si>
    <t>15.参加大创评为校级重点</t>
  </si>
  <si>
    <t>张成雯</t>
  </si>
  <si>
    <t>219寝室长</t>
  </si>
  <si>
    <t>4号楼二层层长</t>
  </si>
  <si>
    <t>参加全国大学生网络知识竞赛4月</t>
  </si>
  <si>
    <t>辽宁省计算机程序设计大赛（2020.5.19）</t>
  </si>
  <si>
    <t>参加大创评委校级重点</t>
  </si>
  <si>
    <t>知远诗社词沙龙出观众</t>
  </si>
  <si>
    <t>班级扫雪活动5次，共参与五次</t>
  </si>
  <si>
    <t>沈阳师范大学 “温暖氛围我营造” 生活区管理知识竞赛</t>
  </si>
  <si>
    <t>参加网络知识竞赛在线答题</t>
  </si>
  <si>
    <t>余传燕</t>
  </si>
  <si>
    <t>防疫抗疫先进集体负责人+3、非负责人+2</t>
  </si>
  <si>
    <t>校级戎光学社部门部员</t>
  </si>
  <si>
    <t>星之光日语工作室logo征集大赛三等奖</t>
  </si>
  <si>
    <t>第二届校园记者大赛</t>
  </si>
  <si>
    <t>第一届“小视频大世界”沈阳师范大学大学生微课设计大赛决赛出观众（2019.10.30）</t>
  </si>
  <si>
    <t>马金悦</t>
  </si>
  <si>
    <t>参加软件学院体育文化排球赛</t>
  </si>
  <si>
    <t>第五届双创团建活动出观众</t>
  </si>
  <si>
    <t>五四精神宣讲会</t>
  </si>
  <si>
    <t>“勇往直前，成就非凡”办公技能大赛出观众</t>
  </si>
  <si>
    <t>参加排球比赛</t>
  </si>
  <si>
    <t>软件学院第十三届模拟面试大赛出观众</t>
  </si>
  <si>
    <t>校级加猫英美文大赛</t>
  </si>
  <si>
    <t>软件学院“五四精神传薪火，激荡青春献祖国”线上宣传会</t>
  </si>
  <si>
    <t>第一届“小视频，大世界”大学生微课设计大赛出观众</t>
  </si>
  <si>
    <t>第六届中国国际“互联网+”大学生创新创业大赛</t>
  </si>
  <si>
    <t>参加线上网络知识竞赛答题</t>
  </si>
  <si>
    <t>沈阳师范大学第八届形象礼仪培训大会</t>
  </si>
  <si>
    <t>参加大创评为校级重点</t>
  </si>
  <si>
    <t>夏鹏飞</t>
  </si>
  <si>
    <t>参加“全国太学生国家安全教音知识竞赛”(2020.4)</t>
  </si>
  <si>
    <t>参加第十届体育文化节子项目篮球赛</t>
  </si>
  <si>
    <t>防疫抗疫先进集体非负责人+2</t>
  </si>
  <si>
    <t>早操迟到</t>
  </si>
  <si>
    <t>参加软件学院体育文化节排球赛</t>
  </si>
  <si>
    <t>十一届寝室文化节文体大赛获三等奖</t>
  </si>
  <si>
    <t>徐磅礴</t>
  </si>
  <si>
    <t>沈阳师范大学绿盟科技校企合作协同育人签约现场出观众</t>
  </si>
  <si>
    <t>参加十一届寝室文化节文体大赛</t>
  </si>
  <si>
    <t>参加“全国大学生国家安全教育知识竞赛”(2020. 4)</t>
  </si>
  <si>
    <t>参加沈阳师范大学2020年5.25大学生心理健康教育宣传活动之原创语音叙事大赛大赛</t>
  </si>
  <si>
    <t>应昊</t>
  </si>
  <si>
    <t>媒体运营部部员</t>
  </si>
  <si>
    <t>迎双新晚会演职人员</t>
  </si>
  <si>
    <t>张劲涛</t>
  </si>
  <si>
    <t>幸好有你短视频大赛</t>
  </si>
  <si>
    <t>软件学院第十三届模拟面试大赛出席观众（2019.11.29）</t>
  </si>
  <si>
    <t>"幸好有你'短视频大赛三等奖</t>
  </si>
  <si>
    <t>第十一届寝室文化节文体大赛暨颁奖典礼出席观众（2019.11.01）</t>
  </si>
  <si>
    <t>生活区</t>
  </si>
  <si>
    <t>沈阳师范大学先进战役团支部</t>
  </si>
  <si>
    <t>邹澍镕</t>
  </si>
  <si>
    <t>沈阳师范大学2020年5.25大学生心理健康教育宣传活动之镜下战疫 闪摄情深主题摄影大赛获获得优秀奖</t>
  </si>
  <si>
    <t>黎子威</t>
  </si>
  <si>
    <t>“弘美致德，和谐温馨”第十一届寝室文化节获三等奖</t>
  </si>
  <si>
    <t>5.25心理健康教育系列活动获二等奖</t>
  </si>
  <si>
    <t>赵璐瑶</t>
  </si>
  <si>
    <t>软件学院媒体运营部部员</t>
  </si>
  <si>
    <t>沈阳师范大学“云笔记”大赛三等奖</t>
  </si>
  <si>
    <t>组织委员</t>
  </si>
  <si>
    <t>参与校级“镜下战疫，闪摄深情”主题摄影大赛</t>
  </si>
  <si>
    <t>参加寒假社会实践</t>
  </si>
  <si>
    <t>参加暑假社会实践</t>
  </si>
  <si>
    <t>担任软件学院迎双新晚会工作人员</t>
  </si>
  <si>
    <t>张卓越</t>
  </si>
  <si>
    <t>院学生会部员</t>
  </si>
  <si>
    <t>第三届最美勤工人&amp;最美勤工助学干部评选决赛出观众</t>
  </si>
  <si>
    <t>参加校级”心之所向 青春飞扬“正能量摄影大赛</t>
  </si>
  <si>
    <t>“蕴爱于心 寄书长情”给父母一封信征集大赛决赛出观众</t>
  </si>
  <si>
    <t>“以爱之名 传爱之影”寝室动感影集征集大赛决赛出观众</t>
  </si>
  <si>
    <t>“励志笃学 逐梦青春”主题演讲大赛决赛出观众</t>
  </si>
  <si>
    <t>优秀信息员</t>
  </si>
  <si>
    <t>第五届教学技能培训会出观众</t>
  </si>
  <si>
    <t>校级先进集体的成员</t>
  </si>
  <si>
    <t>许岚桐</t>
  </si>
  <si>
    <t>校易班工作站部员</t>
  </si>
  <si>
    <t>.排球赛第二名</t>
  </si>
  <si>
    <t>2019暑假社会实践表彰大会（2019.9.17）出观众</t>
  </si>
  <si>
    <t>沈阳师范大学VLOG视频剪辑大赛出观众（2019.10.30）</t>
  </si>
  <si>
    <t>参与沈阳师范大学“云课堂”笔记大赛</t>
  </si>
  <si>
    <t>罗思涵</t>
  </si>
  <si>
    <t>软件学院文艺部部员</t>
  </si>
  <si>
    <t>参加校级“心之所向 青春飞扬”正能量摄影大赛</t>
  </si>
  <si>
    <t>文艺委员（2019级网络工程8班）</t>
  </si>
  <si>
    <t>参加“弘美致德，和谐温馨”第十一届寝室文化节</t>
  </si>
  <si>
    <t>第一届“小视频大世界”沈阳师范大学微课设计大赛出观众</t>
  </si>
  <si>
    <t>参加院级“总志成城，软件学子为武汉加油”优秀作品征集活动</t>
  </si>
  <si>
    <t>参加软件学院迎双新晚会表演</t>
  </si>
  <si>
    <t>参加院级寒假封寝工作</t>
  </si>
  <si>
    <t>关雨婷</t>
  </si>
  <si>
    <t>软件学院影音设计部部员</t>
  </si>
  <si>
    <t>生活委员（2019级网络工程8班）</t>
  </si>
  <si>
    <t>班级为先进集体负责人（2019级网络工程8班）</t>
  </si>
  <si>
    <t>第一届“小视频大世界”沈阳师范大学微课设计大赛决赛出观众</t>
  </si>
  <si>
    <t>参加校级征兵海报活动</t>
  </si>
  <si>
    <t>征兵海报并获得校奖</t>
  </si>
  <si>
    <t>担任软件学院迎双新晚会工作人员（演职人员）</t>
  </si>
  <si>
    <t>2019年校级双聘会志愿者</t>
  </si>
  <si>
    <t>韦佳媚</t>
  </si>
  <si>
    <t>梅宏伟</t>
  </si>
  <si>
    <t>软件学院学习部干事</t>
  </si>
  <si>
    <t>防疫抗疫先进集成员</t>
  </si>
  <si>
    <t>第五届双创团建活动出观众（2019.10.20）</t>
  </si>
  <si>
    <t>沈阳师范大学“云笔记”大赛校奖</t>
  </si>
  <si>
    <t>参加沈阳师范大学2019年“10.10”世界精神卫生日宣传活动书信大赛(2019.10.10)</t>
  </si>
  <si>
    <t>参加软件学院五四精神线上知识竞赛(2020.05.01)</t>
  </si>
  <si>
    <t>班级体育委员</t>
  </si>
  <si>
    <t>班级扫雪活动5次，共参与三次</t>
  </si>
  <si>
    <t>刘星雨</t>
  </si>
  <si>
    <t>所在班级和团支部获得先进集体</t>
  </si>
  <si>
    <t>参加沈阳师范大学VLOG视频剪辑大赛（2019.10.31）</t>
  </si>
  <si>
    <t>第六届中国国际互联网+大学生创新创业校内选拔赛</t>
  </si>
  <si>
    <t>沈阳师范大学10.10世界精神卫生日宣传活动（2019.10.10）</t>
  </si>
  <si>
    <t>软件学院3.5“学雷锋精神，做志愿先锋”在线知识测试（2020.03.05）</t>
  </si>
  <si>
    <t>何静</t>
  </si>
  <si>
    <t>1.参加沈阳师范大学VLOG视频剪辑大赛(2019.10.01)</t>
  </si>
  <si>
    <t>2.纪律委员</t>
  </si>
  <si>
    <t>2.参加软件学院"勇往直前， 成就非凡"办公技能大赛(2019.12.09)</t>
  </si>
  <si>
    <t>6.所在班级和团支部获得先进集体</t>
  </si>
  <si>
    <t>3.参加“弘美致德，和谐温馨”第十一届寝室文化节文体大赛(2019.10.03)</t>
  </si>
  <si>
    <t>8.班级扫雪五次，共参与三次</t>
  </si>
  <si>
    <t>4.参加软件学院五四精神线上知识竞赛(2020.05.01)</t>
  </si>
  <si>
    <t>10.参加“学创杯”沈阳师范大学校赛(2020.04.30)</t>
  </si>
  <si>
    <t>5.参加沈阳师范大学首届“云课堂”笔记评选大赛(2020.04.20)</t>
  </si>
  <si>
    <t>11.五四精神宣讲会出观众(2020.05.04)</t>
  </si>
  <si>
    <t>8.参加沈阳师范大学2019年“10.10”世界精神卫生日宣传活动书信大赛(2019.10.10)</t>
  </si>
  <si>
    <t>12.沈阳师范大学第二届“小视频大世界”大学生微课设计大赛线上培训出观众（2020.07.15）</t>
  </si>
  <si>
    <t>9.获VLOG视频剪辑校赛优秀奖(2019.11.14)</t>
  </si>
  <si>
    <t>13.参加寒暑假社会实践</t>
  </si>
  <si>
    <t>11.参加2020大学生网络安全知识竞赛</t>
  </si>
  <si>
    <t>12.“译时光代码，释青春年华”软件学院迎双新晚会演出者(2020.01.01)</t>
  </si>
  <si>
    <t>15.参加“全国大学生国家安全教育知识竞赛”（2020.4）</t>
  </si>
  <si>
    <t>15.5.25心理健康教育系列活动</t>
  </si>
  <si>
    <t>16.第五届教学技能培训会（2020.04.10）</t>
  </si>
  <si>
    <t>纪检部干事</t>
  </si>
  <si>
    <t>7.参加2020年沈阳师范大学大学生寒假社会实践活动信使回访专项并获得三等奖(2019.12.21)</t>
  </si>
  <si>
    <t>17参加第六届中国国际“互联网+”大学生创新创业大赛校内选拔赛（2020.07.08）</t>
  </si>
  <si>
    <t>李萱</t>
  </si>
  <si>
    <t>1.北生活区四号楼三层层长</t>
  </si>
  <si>
    <t>2.参加“弘美致德，和谐温馨”第十一届寝室文化节文体大赛（2019-11-1）</t>
  </si>
  <si>
    <t>pu校园记录2019-12-22第五届双创联盟团队团建活动</t>
  </si>
  <si>
    <t>pu校园记录2019-12-23大学生创新创业中心元旦晚会</t>
  </si>
  <si>
    <t>岑林清</t>
  </si>
  <si>
    <t>大学生创新创业中心元旦晚会2019.12.22</t>
  </si>
  <si>
    <t>文习宇</t>
  </si>
  <si>
    <t>“小视频大世界”沈阳师范大学微课设计活动出观众（2019.10.30）</t>
  </si>
  <si>
    <t>参加沈阳师范大学”云笔记“大赛</t>
  </si>
  <si>
    <t>2019-2020学年第二学期获得“优秀教学改革信息员”称号</t>
  </si>
  <si>
    <t>首届“钉钉”杯全国外语写作大赛进入初赛</t>
  </si>
  <si>
    <t>2019级辽宁省计算机程序设计大赛</t>
  </si>
  <si>
    <t>2020年辽宁省“学创杯”大学生综合实践大赛</t>
  </si>
  <si>
    <t>韦炎</t>
    <phoneticPr fontId="5" type="noConversion"/>
  </si>
  <si>
    <t>史腾飞</t>
    <phoneticPr fontId="5" type="noConversion"/>
  </si>
  <si>
    <t>复学回来</t>
    <phoneticPr fontId="5" type="noConversion"/>
  </si>
  <si>
    <t>已经退学</t>
    <phoneticPr fontId="5" type="noConversion"/>
  </si>
  <si>
    <t>19180003</t>
    <phoneticPr fontId="5" type="noConversion"/>
  </si>
  <si>
    <t>学分加权平均分</t>
    <phoneticPr fontId="5" type="noConversion"/>
  </si>
  <si>
    <t>韦炎 汇总</t>
  </si>
  <si>
    <t>匡展锐 汇总</t>
  </si>
  <si>
    <t>伊富强 汇总</t>
  </si>
  <si>
    <t>罗思涵 汇总</t>
  </si>
  <si>
    <t>王春雷 汇总</t>
  </si>
  <si>
    <t>杨贻媛 汇总</t>
  </si>
  <si>
    <t>杨英奇 汇总</t>
  </si>
  <si>
    <t>宋亚轩 汇总</t>
  </si>
  <si>
    <t>崔鑫 汇总</t>
  </si>
  <si>
    <t>贝玉龙 汇总</t>
  </si>
  <si>
    <t>杨鑫 汇总</t>
  </si>
  <si>
    <t>卢海逸 汇总</t>
  </si>
  <si>
    <t>孙佳伟 汇总</t>
  </si>
  <si>
    <t>许麒 汇总</t>
  </si>
  <si>
    <t>李萱 汇总</t>
  </si>
  <si>
    <t>关雨婷 汇总</t>
  </si>
  <si>
    <t>刘政 汇总</t>
  </si>
  <si>
    <t>张翔 汇总</t>
  </si>
  <si>
    <t>丁宝琦 汇总</t>
  </si>
  <si>
    <t>夏鹏飞 汇总</t>
  </si>
  <si>
    <t>赵璐瑶 汇总</t>
  </si>
  <si>
    <t>刘宇 汇总</t>
  </si>
  <si>
    <t>张文礼 汇总</t>
  </si>
  <si>
    <t>许岚桐 汇总</t>
  </si>
  <si>
    <t>应昊 汇总</t>
  </si>
  <si>
    <t>周佳 汇总</t>
  </si>
  <si>
    <t>杨雨 汇总</t>
  </si>
  <si>
    <t>郝曼诺 汇总</t>
  </si>
  <si>
    <t>张卓越 汇总</t>
  </si>
  <si>
    <t>徐磅礴 汇总</t>
  </si>
  <si>
    <t>邹澍镕 汇总</t>
  </si>
  <si>
    <t>许修泉 汇总</t>
  </si>
  <si>
    <t>王健 汇总</t>
  </si>
  <si>
    <t>张劲涛 汇总</t>
  </si>
  <si>
    <t>黎子威 汇总</t>
  </si>
  <si>
    <t>姚颖 汇总</t>
  </si>
  <si>
    <t>杨瑚 汇总</t>
  </si>
  <si>
    <t>俞婉莹 汇总</t>
  </si>
  <si>
    <t>王荣兰 汇总</t>
  </si>
  <si>
    <t>林慧婕 汇总</t>
  </si>
  <si>
    <t>牟文艺 汇总</t>
  </si>
  <si>
    <t>焦杨洋 汇总</t>
  </si>
  <si>
    <t>王雨 汇总</t>
  </si>
  <si>
    <t>田桃艳 汇总</t>
  </si>
  <si>
    <t>徐海堂 汇总</t>
  </si>
  <si>
    <t>王倩 汇总</t>
  </si>
  <si>
    <t>李冉冉 汇总</t>
  </si>
  <si>
    <t>姜炳辰 汇总</t>
  </si>
  <si>
    <t>丁杰 汇总</t>
  </si>
  <si>
    <t>陈鹏 汇总</t>
  </si>
  <si>
    <t>田静悦 汇总</t>
  </si>
  <si>
    <t>陈超亚 汇总</t>
  </si>
  <si>
    <t>陈亚超 汇总</t>
  </si>
  <si>
    <t>岳旷宇 汇总</t>
  </si>
  <si>
    <t>潘友琴 汇总</t>
  </si>
  <si>
    <t>郑颂阳 汇总</t>
  </si>
  <si>
    <t>安家旺 汇总</t>
  </si>
  <si>
    <t>秦鹏 汇总</t>
  </si>
  <si>
    <t>温琨 汇总</t>
  </si>
  <si>
    <t>牛泽兴 汇总</t>
  </si>
  <si>
    <t>王健山 汇总</t>
  </si>
  <si>
    <t>张青川 汇总</t>
  </si>
  <si>
    <t>殷涛 汇总</t>
  </si>
  <si>
    <t>陈小亚 汇总</t>
  </si>
  <si>
    <t>李博学 汇总</t>
  </si>
  <si>
    <t>陶春燕 汇总</t>
  </si>
  <si>
    <t>潘洋璞 汇总</t>
  </si>
  <si>
    <t>刘清畅 汇总</t>
  </si>
  <si>
    <t>梁美凤 汇总</t>
  </si>
  <si>
    <t>韦黎月 汇总</t>
  </si>
  <si>
    <t>韦佳媚 汇总</t>
  </si>
  <si>
    <t>岑林清 汇总</t>
  </si>
  <si>
    <t>刘星雨 汇总</t>
  </si>
  <si>
    <t>何静 汇总</t>
  </si>
  <si>
    <t>梅宏伟 汇总</t>
  </si>
  <si>
    <t>马金悦 汇总</t>
  </si>
  <si>
    <t>张成雯 汇总</t>
  </si>
  <si>
    <t>肖凯文 汇总</t>
  </si>
  <si>
    <t>朱昀博 汇总</t>
  </si>
  <si>
    <t>张译丹 汇总</t>
  </si>
  <si>
    <t>周靖杰 汇总</t>
  </si>
  <si>
    <t>左毅 汇总</t>
  </si>
  <si>
    <t>刘曦隆 汇总</t>
  </si>
  <si>
    <t>唐福龙 汇总</t>
  </si>
  <si>
    <t>卓皓轩 汇总</t>
  </si>
  <si>
    <t>冉明 汇总</t>
  </si>
  <si>
    <t>余传燕 汇总</t>
  </si>
  <si>
    <t>文习宇 汇总</t>
  </si>
  <si>
    <t>李轹蔚 汇总</t>
  </si>
  <si>
    <t>洪瑞婕 汇总</t>
  </si>
  <si>
    <t>史腾飞 汇总</t>
  </si>
  <si>
    <t>总计</t>
  </si>
  <si>
    <t>校服你定设计大赛</t>
    <phoneticPr fontId="5" type="noConversion"/>
  </si>
  <si>
    <t>录取通知书设计大赛</t>
    <phoneticPr fontId="5" type="noConversion"/>
  </si>
  <si>
    <t>五四知识竞赛</t>
    <phoneticPr fontId="5" type="noConversion"/>
  </si>
  <si>
    <r>
      <t>星光日语工作室L</t>
    </r>
    <r>
      <rPr>
        <sz val="12"/>
        <color indexed="8"/>
        <rFont val="宋体"/>
        <charset val="134"/>
      </rPr>
      <t>OGO征集大赛参与</t>
    </r>
    <phoneticPr fontId="5" type="noConversion"/>
  </si>
  <si>
    <t>软件学院第二次JAHD商务礼仪说明会出观众（2019.12.02） 1</t>
  </si>
  <si>
    <t>寝室装潢设计大赛参与并二等奖 </t>
    <phoneticPr fontId="5" type="noConversion"/>
  </si>
  <si>
    <t>学校除雪五次+1次寝室内务优秀</t>
    <phoneticPr fontId="5" type="noConversion"/>
  </si>
  <si>
    <r>
      <t>诚信教育线上知识竞赛工作人员加1，参加外语写作大赛加</t>
    </r>
    <r>
      <rPr>
        <sz val="12"/>
        <color indexed="8"/>
        <rFont val="宋体"/>
        <charset val="134"/>
      </rPr>
      <t>1</t>
    </r>
    <phoneticPr fontId="5" type="noConversion"/>
  </si>
  <si>
    <r>
      <t>寝室长加1，除雪</t>
    </r>
    <r>
      <rPr>
        <sz val="12"/>
        <color indexed="8"/>
        <rFont val="宋体"/>
        <charset val="134"/>
      </rPr>
      <t>5次加5</t>
    </r>
    <phoneticPr fontId="5" type="noConversion"/>
  </si>
  <si>
    <t>云笔记大赛参与</t>
    <phoneticPr fontId="5" type="noConversion"/>
  </si>
  <si>
    <r>
      <t>寝室长加1，参加绿盟合作育人签约仪式观众</t>
    </r>
    <r>
      <rPr>
        <sz val="12"/>
        <color indexed="8"/>
        <rFont val="宋体"/>
        <charset val="134"/>
      </rPr>
      <t>1次加1</t>
    </r>
    <phoneticPr fontId="5" type="noConversion"/>
  </si>
  <si>
    <t>校级沈师英文美文书写大赛参加并三等奖</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</si>
</sst>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quot;¥&quot;* #,##0.00_ ;_ &quot;¥&quot;* \-#,##0.00_ ;_ &quot;¥&quot;* &quot;-&quot;??_ ;_ @_ "/>
    <numFmt numFmtId="176" formatCode="\+0"/>
  </numFmts>
  <fonts count="12" x14ac:knownFonts="1">
    <font>
      <sz val="11"/>
      <color theme="1"/>
      <name val="宋体"/>
      <charset val="134"/>
      <scheme val="minor"/>
    </font>
    <font>
      <b/>
      <sz val="14"/>
      <color indexed="8"/>
      <name val="宋体"/>
      <charset val="134"/>
    </font>
    <font>
      <sz val="11"/>
      <color indexed="8"/>
      <name val="宋体"/>
      <charset val="134"/>
    </font>
    <font>
      <sz val="11"/>
      <color indexed="8"/>
      <name val="宋体"/>
      <charset val="134"/>
    </font>
    <font>
      <sz val="12"/>
      <color indexed="8"/>
      <name val="宋体"/>
      <charset val="134"/>
    </font>
    <font>
      <sz val="9"/>
      <name val="宋体"/>
      <charset val="134"/>
    </font>
    <font>
      <sz val="12"/>
      <color indexed="8"/>
      <name val="宋体"/>
      <charset val="134"/>
    </font>
    <font>
      <sz val="12"/>
      <name val="宋体"/>
      <charset val="134"/>
    </font>
    <font>
      <sz val="12"/>
      <color indexed="10"/>
      <name val="宋体"/>
      <charset val="134"/>
    </font>
    <font>
      <b/>
      <sz val="11"/>
      <color indexed="8"/>
      <name val="宋体"/>
      <charset val="134"/>
    </font>
    <font>
      <b/>
      <sz val="12"/>
      <color indexed="8"/>
      <name val="宋体"/>
      <charset val="134"/>
    </font>
    <font>
      <b/>
      <sz val="12"/>
      <color indexed="8"/>
      <name val="宋体"/>
      <charset val="134"/>
    </font>
  </fonts>
  <fills count="5">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2">
    <xf numFmtId="0" fontId="0" fillId="0" borderId="0">
      <alignment vertical="center"/>
    </xf>
    <xf numFmtId="44" fontId="2" fillId="0" borderId="0" applyFont="0" applyFill="0" applyBorder="0" applyAlignment="0" applyProtection="0">
      <alignment vertical="center"/>
    </xf>
  </cellStyleXfs>
  <cellXfs count="78">
    <xf numFmtId="0" fontId="0" fillId="0" borderId="0" xfId="0">
      <alignment vertical="center"/>
    </xf>
    <xf numFmtId="0" fontId="0" fillId="0" borderId="0" xfId="0" applyAlignment="1">
      <alignment horizontal="left" vertical="center"/>
    </xf>
    <xf numFmtId="0" fontId="6" fillId="2" borderId="0" xfId="0" applyFont="1" applyFill="1" applyAlignment="1">
      <alignment vertical="center" wrapText="1"/>
    </xf>
    <xf numFmtId="0" fontId="6" fillId="2" borderId="0" xfId="0" applyFont="1" applyFill="1" applyBorder="1" applyAlignment="1">
      <alignment vertical="center" wrapText="1"/>
    </xf>
    <xf numFmtId="0" fontId="0" fillId="0" borderId="0" xfId="0" applyAlignment="1">
      <alignment horizontal="center" vertical="center"/>
    </xf>
    <xf numFmtId="49" fontId="0" fillId="0" borderId="0" xfId="0" applyNumberFormat="1" applyAlignment="1">
      <alignment horizontal="center" vertical="center"/>
    </xf>
    <xf numFmtId="0" fontId="6" fillId="3" borderId="1" xfId="0" applyFont="1" applyFill="1" applyBorder="1" applyAlignment="1">
      <alignment vertical="center" wrapText="1"/>
    </xf>
    <xf numFmtId="0" fontId="1" fillId="4" borderId="0" xfId="0" applyFont="1" applyFill="1" applyAlignment="1">
      <alignment horizontal="center" vertical="center" wrapText="1"/>
    </xf>
    <xf numFmtId="49" fontId="1" fillId="4" borderId="0" xfId="0" applyNumberFormat="1" applyFont="1" applyFill="1" applyAlignment="1">
      <alignment horizontal="center" vertical="center" wrapText="1"/>
    </xf>
    <xf numFmtId="0" fontId="0" fillId="4" borderId="0" xfId="0" applyFill="1" applyAlignment="1">
      <alignment horizontal="left" vertical="center" wrapText="1"/>
    </xf>
    <xf numFmtId="49" fontId="0" fillId="4" borderId="0" xfId="0" applyNumberFormat="1" applyFill="1" applyAlignment="1">
      <alignment horizontal="center" vertical="center" wrapText="1"/>
    </xf>
    <xf numFmtId="0" fontId="0" fillId="4" borderId="1" xfId="0" applyFill="1" applyBorder="1" applyAlignment="1">
      <alignment horizontal="left" vertical="center" wrapText="1"/>
    </xf>
    <xf numFmtId="49" fontId="0" fillId="4" borderId="1" xfId="0" applyNumberFormat="1" applyFill="1" applyBorder="1" applyAlignment="1">
      <alignment horizontal="center" vertical="center" wrapText="1"/>
    </xf>
    <xf numFmtId="0" fontId="3" fillId="4" borderId="1" xfId="0" applyFont="1" applyFill="1" applyBorder="1" applyAlignment="1">
      <alignment horizontal="left" vertical="center" wrapText="1"/>
    </xf>
    <xf numFmtId="49" fontId="0" fillId="4" borderId="1" xfId="0" applyNumberFormat="1" applyFill="1" applyBorder="1" applyAlignment="1">
      <alignment horizontal="left" vertical="center" wrapText="1"/>
    </xf>
    <xf numFmtId="0" fontId="6" fillId="4" borderId="1" xfId="0" applyFont="1" applyFill="1" applyBorder="1" applyAlignment="1">
      <alignment vertical="center" wrapText="1"/>
    </xf>
    <xf numFmtId="49" fontId="6" fillId="4" borderId="1" xfId="0" applyNumberFormat="1" applyFont="1" applyFill="1" applyBorder="1" applyAlignment="1">
      <alignment horizontal="center" vertical="center" wrapText="1"/>
    </xf>
    <xf numFmtId="0" fontId="0" fillId="4" borderId="2" xfId="0" applyNumberFormat="1" applyFill="1" applyBorder="1" applyAlignment="1">
      <alignment horizontal="center" vertical="center"/>
    </xf>
    <xf numFmtId="0" fontId="6" fillId="4" borderId="1" xfId="0" applyNumberFormat="1" applyFont="1" applyFill="1" applyBorder="1" applyAlignment="1">
      <alignment horizontal="center" vertical="center" wrapText="1"/>
    </xf>
    <xf numFmtId="0" fontId="4" fillId="4" borderId="1" xfId="0" applyFont="1" applyFill="1" applyBorder="1" applyAlignment="1">
      <alignment vertical="center" wrapText="1"/>
    </xf>
    <xf numFmtId="0" fontId="6" fillId="4" borderId="2"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10" fillId="4" borderId="1" xfId="0" applyFont="1" applyFill="1" applyBorder="1" applyAlignment="1">
      <alignment vertical="center" wrapText="1"/>
    </xf>
    <xf numFmtId="49" fontId="6" fillId="4" borderId="2" xfId="0" applyNumberFormat="1" applyFont="1" applyFill="1" applyBorder="1" applyAlignment="1">
      <alignment horizontal="center" vertical="center" wrapText="1"/>
    </xf>
    <xf numFmtId="0" fontId="0" fillId="4" borderId="1" xfId="0" applyNumberFormat="1" applyFill="1" applyBorder="1" applyAlignment="1">
      <alignment horizontal="center" vertical="center"/>
    </xf>
    <xf numFmtId="49" fontId="6" fillId="4" borderId="1" xfId="0" applyNumberFormat="1" applyFont="1" applyFill="1" applyBorder="1" applyAlignment="1">
      <alignment vertical="center" wrapText="1"/>
    </xf>
    <xf numFmtId="1" fontId="6" fillId="4" borderId="1" xfId="1" applyNumberFormat="1" applyFont="1" applyFill="1" applyBorder="1" applyAlignment="1">
      <alignment vertical="center" wrapText="1"/>
    </xf>
    <xf numFmtId="1" fontId="6" fillId="4" borderId="1" xfId="1"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0" fontId="8" fillId="4" borderId="1" xfId="0" applyFont="1" applyFill="1" applyBorder="1" applyAlignment="1">
      <alignment vertical="center" wrapText="1"/>
    </xf>
    <xf numFmtId="49" fontId="4" fillId="4" borderId="1" xfId="0" applyNumberFormat="1" applyFont="1" applyFill="1" applyBorder="1" applyAlignment="1">
      <alignment horizontal="center" vertical="center" wrapText="1"/>
    </xf>
    <xf numFmtId="0" fontId="4" fillId="4" borderId="1" xfId="0" applyNumberFormat="1" applyFont="1" applyFill="1" applyBorder="1" applyAlignment="1">
      <alignment horizontal="center" vertical="center" wrapText="1"/>
    </xf>
    <xf numFmtId="0" fontId="11" fillId="4" borderId="1" xfId="0" applyFont="1" applyFill="1" applyBorder="1" applyAlignment="1">
      <alignment vertical="center" wrapText="1"/>
    </xf>
    <xf numFmtId="0" fontId="7" fillId="4" borderId="1" xfId="0" applyFont="1" applyFill="1" applyBorder="1" applyAlignment="1">
      <alignment horizontal="center" vertical="center" wrapText="1"/>
    </xf>
    <xf numFmtId="0" fontId="7" fillId="4" borderId="1" xfId="0" applyFont="1" applyFill="1" applyBorder="1" applyAlignment="1">
      <alignment vertical="center" wrapText="1"/>
    </xf>
    <xf numFmtId="0" fontId="0" fillId="4" borderId="1" xfId="0" applyFill="1" applyBorder="1">
      <alignment vertical="center"/>
    </xf>
    <xf numFmtId="0" fontId="6" fillId="4" borderId="1" xfId="0" applyNumberFormat="1" applyFont="1" applyFill="1" applyBorder="1" applyAlignment="1">
      <alignment vertical="center" wrapText="1"/>
    </xf>
    <xf numFmtId="0" fontId="4" fillId="4" borderId="1" xfId="0" applyNumberFormat="1" applyFont="1" applyFill="1" applyBorder="1" applyAlignment="1" applyProtection="1">
      <alignment vertical="center" wrapText="1"/>
    </xf>
    <xf numFmtId="0" fontId="4" fillId="4" borderId="1" xfId="0" applyNumberFormat="1" applyFont="1" applyFill="1" applyBorder="1" applyAlignment="1" applyProtection="1">
      <alignment horizontal="center" vertical="center" wrapText="1"/>
    </xf>
    <xf numFmtId="49" fontId="4" fillId="4" borderId="1" xfId="0" applyNumberFormat="1" applyFont="1" applyFill="1" applyBorder="1" applyAlignment="1" applyProtection="1">
      <alignment horizontal="center" vertical="center" wrapText="1"/>
    </xf>
    <xf numFmtId="0" fontId="11" fillId="4" borderId="1" xfId="0" applyNumberFormat="1" applyFont="1" applyFill="1" applyBorder="1" applyAlignment="1" applyProtection="1">
      <alignment vertical="center" wrapText="1"/>
    </xf>
    <xf numFmtId="1" fontId="6" fillId="4" borderId="1" xfId="0" applyNumberFormat="1" applyFont="1" applyFill="1" applyBorder="1" applyAlignment="1">
      <alignment horizontal="center" vertical="center" wrapText="1"/>
    </xf>
    <xf numFmtId="176" fontId="6" fillId="4" borderId="1" xfId="0" applyNumberFormat="1" applyFont="1" applyFill="1" applyBorder="1" applyAlignment="1">
      <alignment horizontal="center" vertical="center" wrapText="1"/>
    </xf>
    <xf numFmtId="0" fontId="6" fillId="4" borderId="1" xfId="0" applyNumberFormat="1" applyFont="1" applyFill="1" applyBorder="1" applyAlignment="1">
      <alignment horizontal="center" wrapText="1"/>
    </xf>
    <xf numFmtId="0" fontId="6" fillId="4" borderId="1" xfId="0" applyFont="1" applyFill="1" applyBorder="1" applyAlignment="1">
      <alignment horizontal="center" wrapText="1"/>
    </xf>
    <xf numFmtId="0" fontId="4" fillId="4" borderId="1" xfId="0" applyFont="1" applyFill="1" applyBorder="1" applyAlignment="1">
      <alignment horizontal="center" wrapText="1"/>
    </xf>
    <xf numFmtId="14" fontId="6" fillId="4" borderId="1" xfId="0" applyNumberFormat="1" applyFont="1" applyFill="1" applyBorder="1" applyAlignment="1">
      <alignment vertical="center" wrapText="1"/>
    </xf>
    <xf numFmtId="176" fontId="6" fillId="4" borderId="1" xfId="1" applyNumberFormat="1" applyFont="1" applyFill="1" applyBorder="1" applyAlignment="1">
      <alignment vertical="center" wrapText="1"/>
    </xf>
    <xf numFmtId="0" fontId="6" fillId="4" borderId="1" xfId="0" applyFont="1" applyFill="1" applyBorder="1" applyAlignment="1">
      <alignment horizontal="center" vertical="top" wrapText="1"/>
    </xf>
    <xf numFmtId="49" fontId="6" fillId="4" borderId="1" xfId="1" applyNumberFormat="1" applyFont="1" applyFill="1" applyBorder="1" applyAlignment="1">
      <alignment horizontal="center" vertical="center" wrapText="1"/>
    </xf>
    <xf numFmtId="176" fontId="6" fillId="4" borderId="1" xfId="1" applyNumberFormat="1" applyFont="1" applyFill="1" applyBorder="1" applyAlignment="1">
      <alignment horizontal="center" vertical="center" wrapText="1"/>
    </xf>
    <xf numFmtId="176" fontId="10" fillId="4" borderId="1" xfId="1" applyNumberFormat="1" applyFont="1" applyFill="1" applyBorder="1" applyAlignment="1">
      <alignment vertical="center" wrapText="1"/>
    </xf>
    <xf numFmtId="0" fontId="4" fillId="4" borderId="1" xfId="0" applyNumberFormat="1" applyFont="1" applyFill="1" applyBorder="1" applyAlignment="1">
      <alignment vertical="center" wrapText="1"/>
    </xf>
    <xf numFmtId="0" fontId="11" fillId="4" borderId="1" xfId="0" applyNumberFormat="1" applyFont="1" applyFill="1" applyBorder="1" applyAlignment="1">
      <alignment vertical="center" wrapText="1"/>
    </xf>
    <xf numFmtId="0" fontId="6" fillId="4" borderId="0" xfId="0" applyFont="1" applyFill="1" applyBorder="1" applyAlignment="1">
      <alignment vertical="center" wrapText="1"/>
    </xf>
    <xf numFmtId="0" fontId="9" fillId="4" borderId="0" xfId="0" applyFont="1" applyFill="1" applyBorder="1" applyAlignment="1">
      <alignment horizontal="left" vertical="center"/>
    </xf>
    <xf numFmtId="0" fontId="3" fillId="4" borderId="0" xfId="0" applyNumberFormat="1" applyFont="1" applyFill="1" applyBorder="1" applyAlignment="1">
      <alignment horizontal="center" vertical="center"/>
    </xf>
    <xf numFmtId="0" fontId="0" fillId="4" borderId="0" xfId="0" applyNumberFormat="1" applyFill="1" applyBorder="1" applyAlignment="1">
      <alignment horizontal="center" vertical="center"/>
    </xf>
    <xf numFmtId="0" fontId="0" fillId="4" borderId="0" xfId="0" applyFill="1" applyBorder="1" applyAlignment="1">
      <alignment horizontal="left" vertical="center"/>
    </xf>
    <xf numFmtId="0" fontId="0" fillId="4" borderId="0" xfId="0" applyFill="1" applyBorder="1" applyAlignment="1">
      <alignment horizontal="center" vertical="center"/>
    </xf>
    <xf numFmtId="0" fontId="3" fillId="4" borderId="0" xfId="0" applyFont="1" applyFill="1" applyBorder="1" applyAlignment="1">
      <alignment horizontal="left" vertical="center"/>
    </xf>
    <xf numFmtId="0" fontId="3" fillId="3" borderId="1" xfId="0" applyFont="1" applyFill="1" applyBorder="1" applyAlignment="1">
      <alignment horizontal="left" vertical="center"/>
    </xf>
    <xf numFmtId="0" fontId="3" fillId="3" borderId="1" xfId="0" applyNumberFormat="1" applyFont="1" applyFill="1" applyBorder="1" applyAlignment="1">
      <alignment horizontal="center" vertical="center"/>
    </xf>
    <xf numFmtId="0" fontId="0" fillId="3" borderId="1" xfId="0" applyNumberFormat="1" applyFill="1" applyBorder="1" applyAlignment="1">
      <alignment horizontal="center" vertical="center"/>
    </xf>
    <xf numFmtId="0" fontId="0" fillId="3" borderId="1" xfId="0" applyFill="1" applyBorder="1" applyAlignment="1">
      <alignment horizontal="left" vertical="center"/>
    </xf>
    <xf numFmtId="0" fontId="0" fillId="3" borderId="1" xfId="0" applyFill="1" applyBorder="1" applyAlignment="1">
      <alignment horizontal="center" vertical="center"/>
    </xf>
    <xf numFmtId="0" fontId="0" fillId="3" borderId="0" xfId="0" applyFill="1" applyAlignment="1">
      <alignment horizontal="left" vertical="center"/>
    </xf>
    <xf numFmtId="0" fontId="6" fillId="3" borderId="0" xfId="0" applyFont="1" applyFill="1" applyBorder="1" applyAlignment="1">
      <alignment vertical="center" wrapText="1"/>
    </xf>
    <xf numFmtId="0" fontId="9" fillId="3" borderId="0" xfId="0" applyFont="1" applyFill="1" applyBorder="1" applyAlignment="1">
      <alignment horizontal="left" vertical="center"/>
    </xf>
    <xf numFmtId="0" fontId="3" fillId="3" borderId="0" xfId="0" applyNumberFormat="1" applyFont="1" applyFill="1" applyBorder="1" applyAlignment="1">
      <alignment horizontal="center" vertical="center"/>
    </xf>
    <xf numFmtId="0" fontId="0" fillId="3" borderId="0" xfId="0" applyNumberFormat="1" applyFill="1" applyBorder="1" applyAlignment="1">
      <alignment horizontal="center" vertical="center"/>
    </xf>
    <xf numFmtId="0" fontId="0" fillId="3" borderId="0" xfId="0" applyFill="1" applyBorder="1" applyAlignment="1">
      <alignment horizontal="left" vertical="center"/>
    </xf>
    <xf numFmtId="0" fontId="0" fillId="3" borderId="0" xfId="0" applyFill="1" applyBorder="1" applyAlignment="1">
      <alignment horizontal="center" vertical="center"/>
    </xf>
    <xf numFmtId="0" fontId="3" fillId="3" borderId="0" xfId="0" applyFont="1" applyFill="1" applyBorder="1" applyAlignment="1">
      <alignment horizontal="left" vertical="center"/>
    </xf>
    <xf numFmtId="0" fontId="6" fillId="3" borderId="0" xfId="0" applyFont="1" applyFill="1" applyAlignment="1">
      <alignment vertical="center" wrapText="1"/>
    </xf>
    <xf numFmtId="0" fontId="9" fillId="3" borderId="1" xfId="0" applyFont="1" applyFill="1" applyBorder="1" applyAlignment="1">
      <alignment horizontal="left" vertical="center"/>
    </xf>
    <xf numFmtId="0" fontId="6" fillId="4" borderId="0" xfId="0" applyFont="1" applyFill="1" applyBorder="1" applyAlignment="1">
      <alignment horizontal="center" vertical="center" wrapText="1"/>
    </xf>
    <xf numFmtId="0" fontId="4" fillId="4" borderId="0" xfId="0" applyFont="1" applyFill="1" applyBorder="1" applyAlignment="1">
      <alignment vertical="center" wrapText="1"/>
    </xf>
  </cellXfs>
  <cellStyles count="2">
    <cellStyle name="常规" xfId="0" builtinId="0"/>
    <cellStyle name="货币"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17"/>
  <sheetViews>
    <sheetView tabSelected="1" zoomScale="75" zoomScaleNormal="75" workbookViewId="0">
      <selection activeCell="D8" sqref="D8"/>
    </sheetView>
  </sheetViews>
  <sheetFormatPr defaultColWidth="8.75" defaultRowHeight="30" customHeight="1" outlineLevelRow="2" x14ac:dyDescent="0.15"/>
  <cols>
    <col min="1" max="1" width="8.75" style="1"/>
    <col min="2" max="2" width="12" style="1" customWidth="1"/>
    <col min="3" max="3" width="10.5" style="5" customWidth="1"/>
    <col min="4" max="4" width="12.25" style="1" customWidth="1"/>
    <col min="5" max="5" width="11.375" style="1" customWidth="1"/>
    <col min="6" max="6" width="56.5" style="1" customWidth="1"/>
    <col min="7" max="7" width="8.75" style="4"/>
    <col min="8" max="8" width="6.25" style="1" customWidth="1"/>
    <col min="9" max="9" width="7.75" style="1" customWidth="1"/>
    <col min="10" max="10" width="48.375" style="1" customWidth="1"/>
    <col min="11" max="16384" width="8.75" style="1"/>
  </cols>
  <sheetData>
    <row r="1" spans="1:12" ht="30" customHeight="1" x14ac:dyDescent="0.15">
      <c r="A1" s="7" t="s">
        <v>0</v>
      </c>
      <c r="B1" s="7"/>
      <c r="C1" s="8"/>
      <c r="D1" s="7"/>
      <c r="E1" s="7"/>
      <c r="F1" s="7"/>
      <c r="G1" s="8"/>
      <c r="H1" s="7"/>
      <c r="I1" s="7"/>
      <c r="J1" s="7"/>
      <c r="K1" s="7"/>
      <c r="L1" s="7"/>
    </row>
    <row r="2" spans="1:12" ht="30" customHeight="1" x14ac:dyDescent="0.15">
      <c r="A2" s="9" t="s">
        <v>1</v>
      </c>
      <c r="B2" s="9" t="s">
        <v>2</v>
      </c>
      <c r="C2" s="10" t="s">
        <v>3</v>
      </c>
      <c r="D2" s="9" t="s">
        <v>4</v>
      </c>
      <c r="E2" s="9"/>
      <c r="F2" s="9"/>
      <c r="G2" s="10"/>
      <c r="H2" s="9" t="s">
        <v>5</v>
      </c>
      <c r="I2" s="9" t="s">
        <v>6</v>
      </c>
      <c r="J2" s="9"/>
      <c r="K2" s="9"/>
      <c r="L2" s="9"/>
    </row>
    <row r="3" spans="1:12" ht="30" customHeight="1" x14ac:dyDescent="0.15">
      <c r="A3" s="11" t="s">
        <v>7</v>
      </c>
      <c r="B3" s="11" t="s">
        <v>8</v>
      </c>
      <c r="C3" s="12" t="s">
        <v>9</v>
      </c>
      <c r="D3" s="11" t="s">
        <v>10</v>
      </c>
      <c r="E3" s="13" t="s">
        <v>842</v>
      </c>
      <c r="F3" s="11" t="s">
        <v>11</v>
      </c>
      <c r="G3" s="12" t="s">
        <v>12</v>
      </c>
      <c r="H3" s="11" t="s">
        <v>13</v>
      </c>
      <c r="I3" s="14" t="s">
        <v>12</v>
      </c>
      <c r="J3" s="11" t="s">
        <v>14</v>
      </c>
      <c r="K3" s="14" t="s">
        <v>12</v>
      </c>
      <c r="L3" s="11" t="s">
        <v>15</v>
      </c>
    </row>
    <row r="4" spans="1:12" s="2" customFormat="1" ht="30" customHeight="1" outlineLevel="2" x14ac:dyDescent="0.15">
      <c r="A4" s="15">
        <v>447</v>
      </c>
      <c r="B4" s="15" t="s">
        <v>560</v>
      </c>
      <c r="C4" s="16">
        <v>19180038</v>
      </c>
      <c r="D4" s="15">
        <f>(E4+I4)*0.7+(G4+60)*0.2+(K4+50)*0.1</f>
        <v>74.501999999999995</v>
      </c>
      <c r="E4" s="17">
        <v>79.86</v>
      </c>
      <c r="F4" s="15" t="s">
        <v>493</v>
      </c>
      <c r="G4" s="18">
        <v>4</v>
      </c>
      <c r="H4" s="19"/>
      <c r="I4" s="19"/>
      <c r="J4" s="15" t="s">
        <v>64</v>
      </c>
      <c r="K4" s="18">
        <v>8</v>
      </c>
      <c r="L4" s="15"/>
    </row>
    <row r="5" spans="1:12" s="2" customFormat="1" ht="30" customHeight="1" outlineLevel="2" collapsed="1" x14ac:dyDescent="0.15">
      <c r="A5" s="15">
        <v>448</v>
      </c>
      <c r="B5" s="15" t="s">
        <v>560</v>
      </c>
      <c r="C5" s="16"/>
      <c r="D5" s="15"/>
      <c r="E5" s="20"/>
      <c r="F5" s="15" t="s">
        <v>561</v>
      </c>
      <c r="G5" s="18">
        <v>1</v>
      </c>
      <c r="H5" s="19"/>
      <c r="I5" s="19"/>
      <c r="J5" s="15" t="s">
        <v>562</v>
      </c>
      <c r="K5" s="18">
        <v>2</v>
      </c>
      <c r="L5" s="15"/>
    </row>
    <row r="6" spans="1:12" s="2" customFormat="1" ht="30" customHeight="1" outlineLevel="2" x14ac:dyDescent="0.15">
      <c r="A6" s="15">
        <v>449</v>
      </c>
      <c r="B6" s="15" t="s">
        <v>560</v>
      </c>
      <c r="C6" s="16"/>
      <c r="D6" s="15"/>
      <c r="E6" s="20"/>
      <c r="F6" s="15" t="s">
        <v>563</v>
      </c>
      <c r="G6" s="18">
        <v>3</v>
      </c>
      <c r="H6" s="19"/>
      <c r="I6" s="19"/>
      <c r="J6" s="15" t="s">
        <v>564</v>
      </c>
      <c r="K6" s="18">
        <v>7</v>
      </c>
      <c r="L6" s="15"/>
    </row>
    <row r="7" spans="1:12" s="2" customFormat="1" ht="30" customHeight="1" outlineLevel="2" x14ac:dyDescent="0.15">
      <c r="A7" s="15">
        <v>450</v>
      </c>
      <c r="B7" s="15" t="s">
        <v>560</v>
      </c>
      <c r="C7" s="16"/>
      <c r="D7" s="15"/>
      <c r="E7" s="20"/>
      <c r="F7" s="15" t="s">
        <v>565</v>
      </c>
      <c r="G7" s="18">
        <v>1</v>
      </c>
      <c r="H7" s="15" t="s">
        <v>566</v>
      </c>
      <c r="I7" s="15">
        <v>0.25</v>
      </c>
      <c r="J7" s="15" t="s">
        <v>567</v>
      </c>
      <c r="K7" s="18">
        <v>7</v>
      </c>
      <c r="L7" s="15"/>
    </row>
    <row r="8" spans="1:12" s="2" customFormat="1" ht="30" customHeight="1" outlineLevel="2" x14ac:dyDescent="0.15">
      <c r="A8" s="15">
        <v>451</v>
      </c>
      <c r="B8" s="15" t="s">
        <v>560</v>
      </c>
      <c r="C8" s="16"/>
      <c r="D8" s="15"/>
      <c r="E8" s="20"/>
      <c r="F8" s="15" t="s">
        <v>568</v>
      </c>
      <c r="G8" s="18">
        <v>1</v>
      </c>
      <c r="H8" s="15"/>
      <c r="I8" s="15"/>
      <c r="J8" s="15" t="s">
        <v>569</v>
      </c>
      <c r="K8" s="18">
        <v>2</v>
      </c>
      <c r="L8" s="15"/>
    </row>
    <row r="9" spans="1:12" s="2" customFormat="1" ht="30" customHeight="1" outlineLevel="2" collapsed="1" x14ac:dyDescent="0.15">
      <c r="A9" s="15">
        <v>452</v>
      </c>
      <c r="B9" s="15" t="s">
        <v>560</v>
      </c>
      <c r="C9" s="16"/>
      <c r="D9" s="15"/>
      <c r="E9" s="20"/>
      <c r="F9" s="15" t="s">
        <v>570</v>
      </c>
      <c r="G9" s="18">
        <v>2</v>
      </c>
      <c r="H9" s="15"/>
      <c r="I9" s="15"/>
      <c r="J9" s="15" t="s">
        <v>571</v>
      </c>
      <c r="K9" s="18">
        <v>2</v>
      </c>
      <c r="L9" s="15"/>
    </row>
    <row r="10" spans="1:12" s="2" customFormat="1" ht="30" customHeight="1" outlineLevel="2" x14ac:dyDescent="0.15">
      <c r="A10" s="15">
        <v>453</v>
      </c>
      <c r="B10" s="15" t="s">
        <v>560</v>
      </c>
      <c r="C10" s="16"/>
      <c r="D10" s="15"/>
      <c r="E10" s="20"/>
      <c r="F10" s="15" t="s">
        <v>572</v>
      </c>
      <c r="G10" s="18">
        <v>1</v>
      </c>
      <c r="H10" s="15"/>
      <c r="I10" s="15"/>
      <c r="J10" s="15" t="s">
        <v>573</v>
      </c>
      <c r="K10" s="18">
        <v>2</v>
      </c>
      <c r="L10" s="15"/>
    </row>
    <row r="11" spans="1:12" s="2" customFormat="1" ht="30" customHeight="1" outlineLevel="2" collapsed="1" x14ac:dyDescent="0.15">
      <c r="A11" s="15">
        <v>454</v>
      </c>
      <c r="B11" s="15" t="s">
        <v>560</v>
      </c>
      <c r="C11" s="16"/>
      <c r="D11" s="15"/>
      <c r="E11" s="20"/>
      <c r="F11" s="15" t="s">
        <v>574</v>
      </c>
      <c r="G11" s="18">
        <v>1</v>
      </c>
      <c r="H11" s="15"/>
      <c r="I11" s="15"/>
      <c r="J11" s="15" t="s">
        <v>575</v>
      </c>
      <c r="K11" s="18">
        <v>4</v>
      </c>
      <c r="L11" s="15"/>
    </row>
    <row r="12" spans="1:12" s="2" customFormat="1" ht="30" customHeight="1" outlineLevel="2" x14ac:dyDescent="0.15">
      <c r="A12" s="15">
        <v>455</v>
      </c>
      <c r="B12" s="15" t="s">
        <v>560</v>
      </c>
      <c r="C12" s="16"/>
      <c r="D12" s="15"/>
      <c r="E12" s="20"/>
      <c r="F12" s="15" t="s">
        <v>576</v>
      </c>
      <c r="G12" s="18">
        <v>1</v>
      </c>
      <c r="H12" s="15"/>
      <c r="I12" s="15"/>
      <c r="J12" s="15" t="s">
        <v>577</v>
      </c>
      <c r="K12" s="18">
        <v>4</v>
      </c>
      <c r="L12" s="15"/>
    </row>
    <row r="13" spans="1:12" s="2" customFormat="1" ht="30" customHeight="1" outlineLevel="2" x14ac:dyDescent="0.15">
      <c r="A13" s="15">
        <v>456</v>
      </c>
      <c r="B13" s="15" t="s">
        <v>560</v>
      </c>
      <c r="C13" s="16"/>
      <c r="D13" s="15"/>
      <c r="E13" s="20"/>
      <c r="F13" s="15" t="s">
        <v>578</v>
      </c>
      <c r="G13" s="18">
        <v>1</v>
      </c>
      <c r="H13" s="15"/>
      <c r="I13" s="15"/>
      <c r="J13" s="15" t="s">
        <v>559</v>
      </c>
      <c r="K13" s="18">
        <v>6</v>
      </c>
      <c r="L13" s="15"/>
    </row>
    <row r="14" spans="1:12" s="2" customFormat="1" ht="30" customHeight="1" outlineLevel="2" x14ac:dyDescent="0.15">
      <c r="A14" s="15">
        <v>457</v>
      </c>
      <c r="B14" s="15" t="s">
        <v>560</v>
      </c>
      <c r="C14" s="16"/>
      <c r="D14" s="15"/>
      <c r="E14" s="20"/>
      <c r="F14" s="15" t="s">
        <v>579</v>
      </c>
      <c r="G14" s="18">
        <v>1</v>
      </c>
      <c r="H14" s="15"/>
      <c r="I14" s="15"/>
      <c r="J14" s="15" t="s">
        <v>42</v>
      </c>
      <c r="K14" s="21">
        <v>2</v>
      </c>
      <c r="L14" s="15"/>
    </row>
    <row r="15" spans="1:12" s="2" customFormat="1" ht="30" customHeight="1" outlineLevel="2" x14ac:dyDescent="0.15">
      <c r="A15" s="15">
        <v>458</v>
      </c>
      <c r="B15" s="15" t="s">
        <v>560</v>
      </c>
      <c r="C15" s="16"/>
      <c r="D15" s="15"/>
      <c r="E15" s="20"/>
      <c r="F15" s="15" t="s">
        <v>580</v>
      </c>
      <c r="G15" s="18">
        <v>1</v>
      </c>
      <c r="H15" s="15"/>
      <c r="I15" s="15"/>
      <c r="J15" s="15"/>
      <c r="K15" s="54"/>
      <c r="L15" s="15"/>
    </row>
    <row r="16" spans="1:12" s="2" customFormat="1" ht="30" customHeight="1" outlineLevel="2" collapsed="1" x14ac:dyDescent="0.15">
      <c r="A16" s="15">
        <v>459</v>
      </c>
      <c r="B16" s="15" t="s">
        <v>560</v>
      </c>
      <c r="C16" s="16"/>
      <c r="D16" s="15"/>
      <c r="E16" s="20"/>
      <c r="F16" s="15" t="s">
        <v>581</v>
      </c>
      <c r="G16" s="18">
        <v>1</v>
      </c>
      <c r="H16" s="15"/>
      <c r="I16" s="15"/>
      <c r="J16" s="15"/>
      <c r="K16" s="16"/>
      <c r="L16" s="15"/>
    </row>
    <row r="17" spans="1:12" s="2" customFormat="1" ht="30" customHeight="1" outlineLevel="2" x14ac:dyDescent="0.15">
      <c r="A17" s="15">
        <v>460</v>
      </c>
      <c r="B17" s="15" t="s">
        <v>560</v>
      </c>
      <c r="C17" s="16"/>
      <c r="D17" s="15"/>
      <c r="E17" s="20"/>
      <c r="F17" s="15" t="s">
        <v>582</v>
      </c>
      <c r="G17" s="18">
        <v>1</v>
      </c>
      <c r="H17" s="15"/>
      <c r="I17" s="15"/>
      <c r="J17" s="15"/>
      <c r="K17" s="16"/>
      <c r="L17" s="15"/>
    </row>
    <row r="18" spans="1:12" s="2" customFormat="1" ht="30" customHeight="1" outlineLevel="2" collapsed="1" x14ac:dyDescent="0.15">
      <c r="A18" s="15">
        <v>461</v>
      </c>
      <c r="B18" s="15" t="s">
        <v>560</v>
      </c>
      <c r="C18" s="16"/>
      <c r="D18" s="15"/>
      <c r="E18" s="20"/>
      <c r="F18" s="15" t="s">
        <v>583</v>
      </c>
      <c r="G18" s="18">
        <v>1</v>
      </c>
      <c r="H18" s="15"/>
      <c r="I18" s="15"/>
      <c r="J18" s="15"/>
      <c r="K18" s="16"/>
      <c r="L18" s="15"/>
    </row>
    <row r="19" spans="1:12" s="2" customFormat="1" ht="30" customHeight="1" outlineLevel="2" x14ac:dyDescent="0.15">
      <c r="A19" s="15">
        <v>462</v>
      </c>
      <c r="B19" s="15" t="s">
        <v>560</v>
      </c>
      <c r="C19" s="16"/>
      <c r="D19" s="15"/>
      <c r="E19" s="20"/>
      <c r="F19" s="15" t="s">
        <v>584</v>
      </c>
      <c r="G19" s="18">
        <v>1</v>
      </c>
      <c r="H19" s="15"/>
      <c r="I19" s="15"/>
      <c r="J19" s="15"/>
      <c r="K19" s="16"/>
      <c r="L19" s="15"/>
    </row>
    <row r="20" spans="1:12" s="2" customFormat="1" ht="24" customHeight="1" outlineLevel="2" x14ac:dyDescent="0.15">
      <c r="A20" s="15">
        <v>463</v>
      </c>
      <c r="B20" s="15" t="s">
        <v>560</v>
      </c>
      <c r="C20" s="16"/>
      <c r="D20" s="15"/>
      <c r="E20" s="20"/>
      <c r="F20" s="15" t="s">
        <v>585</v>
      </c>
      <c r="G20" s="18">
        <v>1</v>
      </c>
      <c r="H20" s="15"/>
      <c r="I20" s="15"/>
      <c r="J20" s="15"/>
      <c r="K20" s="16"/>
      <c r="L20" s="15"/>
    </row>
    <row r="21" spans="1:12" s="2" customFormat="1" ht="30" customHeight="1" outlineLevel="2" x14ac:dyDescent="0.15">
      <c r="A21" s="15">
        <v>464</v>
      </c>
      <c r="B21" s="15" t="s">
        <v>560</v>
      </c>
      <c r="C21" s="16"/>
      <c r="D21" s="15"/>
      <c r="E21" s="20"/>
      <c r="F21" s="15" t="s">
        <v>586</v>
      </c>
      <c r="G21" s="18">
        <v>1</v>
      </c>
      <c r="H21" s="15"/>
      <c r="I21" s="15"/>
      <c r="J21" s="15"/>
      <c r="K21" s="16"/>
      <c r="L21" s="15"/>
    </row>
    <row r="22" spans="1:12" s="2" customFormat="1" ht="30" customHeight="1" outlineLevel="2" collapsed="1" x14ac:dyDescent="0.15">
      <c r="A22" s="15">
        <v>465</v>
      </c>
      <c r="B22" s="15" t="s">
        <v>560</v>
      </c>
      <c r="C22" s="16"/>
      <c r="D22" s="15"/>
      <c r="E22" s="20"/>
      <c r="F22" s="15" t="s">
        <v>587</v>
      </c>
      <c r="G22" s="18">
        <v>1</v>
      </c>
      <c r="H22" s="15"/>
      <c r="I22" s="15"/>
      <c r="J22" s="15"/>
      <c r="K22" s="16"/>
      <c r="L22" s="15"/>
    </row>
    <row r="23" spans="1:12" s="2" customFormat="1" ht="30" customHeight="1" outlineLevel="2" x14ac:dyDescent="0.15">
      <c r="A23" s="15">
        <v>466</v>
      </c>
      <c r="B23" s="15" t="s">
        <v>560</v>
      </c>
      <c r="C23" s="16"/>
      <c r="D23" s="15"/>
      <c r="E23" s="20"/>
      <c r="F23" s="15" t="s">
        <v>588</v>
      </c>
      <c r="G23" s="18">
        <v>1</v>
      </c>
      <c r="H23" s="15"/>
      <c r="I23" s="15"/>
      <c r="J23" s="15"/>
      <c r="K23" s="16"/>
      <c r="L23" s="15"/>
    </row>
    <row r="24" spans="1:12" s="2" customFormat="1" ht="30" customHeight="1" outlineLevel="2" collapsed="1" x14ac:dyDescent="0.15">
      <c r="A24" s="15">
        <v>467</v>
      </c>
      <c r="B24" s="15" t="s">
        <v>560</v>
      </c>
      <c r="C24" s="16"/>
      <c r="D24" s="15"/>
      <c r="E24" s="20"/>
      <c r="F24" s="15" t="s">
        <v>589</v>
      </c>
      <c r="G24" s="18">
        <v>4</v>
      </c>
      <c r="H24" s="15"/>
      <c r="I24" s="15"/>
      <c r="J24" s="15"/>
      <c r="K24" s="16"/>
      <c r="L24" s="15"/>
    </row>
    <row r="25" spans="1:12" s="2" customFormat="1" ht="30" customHeight="1" outlineLevel="2" collapsed="1" x14ac:dyDescent="0.15">
      <c r="A25" s="15">
        <v>468</v>
      </c>
      <c r="B25" s="15" t="s">
        <v>560</v>
      </c>
      <c r="C25" s="16"/>
      <c r="D25" s="15"/>
      <c r="E25" s="20"/>
      <c r="F25" s="15"/>
      <c r="G25" s="18"/>
      <c r="H25" s="15"/>
      <c r="I25" s="15"/>
      <c r="J25" s="15"/>
      <c r="K25" s="16"/>
      <c r="L25" s="15"/>
    </row>
    <row r="26" spans="1:12" s="2" customFormat="1" ht="30" customHeight="1" outlineLevel="1" x14ac:dyDescent="0.15">
      <c r="A26" s="15"/>
      <c r="B26" s="22" t="s">
        <v>880</v>
      </c>
      <c r="C26" s="16">
        <f>SUBTOTAL(9,C4:C25)</f>
        <v>19180038</v>
      </c>
      <c r="D26" s="15">
        <f>(E26+I26)*0.7+(G26+60)*0.2+(K26+50)*0.1</f>
        <v>83.676999999999992</v>
      </c>
      <c r="E26" s="20">
        <f>SUBTOTAL(9,E4:E25)</f>
        <v>79.86</v>
      </c>
      <c r="F26" s="15"/>
      <c r="G26" s="18">
        <f>SUBTOTAL(9,G4:G25)</f>
        <v>30</v>
      </c>
      <c r="H26" s="15"/>
      <c r="I26" s="15">
        <f>SUBTOTAL(9,I4:I25)</f>
        <v>0.25</v>
      </c>
      <c r="J26" s="15"/>
      <c r="K26" s="16">
        <f>SUBTOTAL(9,K4:K25)</f>
        <v>46</v>
      </c>
      <c r="L26" s="15"/>
    </row>
    <row r="27" spans="1:12" s="2" customFormat="1" ht="30" customHeight="1" outlineLevel="2" x14ac:dyDescent="0.15">
      <c r="A27" s="15">
        <v>133</v>
      </c>
      <c r="B27" s="15" t="s">
        <v>208</v>
      </c>
      <c r="C27" s="16">
        <v>19180027</v>
      </c>
      <c r="D27" s="15">
        <f>(E27+I27)*0.7+(G27+60)*0.2+(K27+50)*0.1</f>
        <v>78.444000000000003</v>
      </c>
      <c r="E27" s="17">
        <v>86.92</v>
      </c>
      <c r="F27" s="15" t="s">
        <v>209</v>
      </c>
      <c r="G27" s="18">
        <v>2</v>
      </c>
      <c r="H27" s="15"/>
      <c r="I27" s="15"/>
      <c r="J27" s="15" t="s">
        <v>210</v>
      </c>
      <c r="K27" s="21">
        <v>2</v>
      </c>
      <c r="L27" s="15"/>
    </row>
    <row r="28" spans="1:12" s="2" customFormat="1" ht="30" customHeight="1" outlineLevel="2" x14ac:dyDescent="0.15">
      <c r="A28" s="15">
        <v>134</v>
      </c>
      <c r="B28" s="15" t="s">
        <v>208</v>
      </c>
      <c r="C28" s="16"/>
      <c r="D28" s="15"/>
      <c r="E28" s="20"/>
      <c r="F28" s="15" t="s">
        <v>211</v>
      </c>
      <c r="G28" s="18">
        <v>1</v>
      </c>
      <c r="H28" s="15"/>
      <c r="I28" s="15"/>
      <c r="J28" s="15" t="s">
        <v>212</v>
      </c>
      <c r="K28" s="18">
        <v>2</v>
      </c>
      <c r="L28" s="15"/>
    </row>
    <row r="29" spans="1:12" s="2" customFormat="1" ht="30" customHeight="1" outlineLevel="2" x14ac:dyDescent="0.15">
      <c r="A29" s="15">
        <v>135</v>
      </c>
      <c r="B29" s="15" t="s">
        <v>208</v>
      </c>
      <c r="C29" s="16"/>
      <c r="D29" s="15"/>
      <c r="E29" s="20"/>
      <c r="F29" s="15" t="s">
        <v>213</v>
      </c>
      <c r="G29" s="18">
        <v>1</v>
      </c>
      <c r="H29" s="15"/>
      <c r="I29" s="15"/>
      <c r="J29" s="15" t="s">
        <v>32</v>
      </c>
      <c r="K29" s="18">
        <v>8</v>
      </c>
      <c r="L29" s="15"/>
    </row>
    <row r="30" spans="1:12" s="2" customFormat="1" ht="30" customHeight="1" outlineLevel="2" collapsed="1" x14ac:dyDescent="0.15">
      <c r="A30" s="15">
        <v>136</v>
      </c>
      <c r="B30" s="15" t="s">
        <v>208</v>
      </c>
      <c r="C30" s="16"/>
      <c r="D30" s="15"/>
      <c r="E30" s="20"/>
      <c r="F30" s="15" t="s">
        <v>214</v>
      </c>
      <c r="G30" s="18">
        <v>1</v>
      </c>
      <c r="H30" s="15"/>
      <c r="I30" s="15"/>
      <c r="J30" s="15" t="s">
        <v>215</v>
      </c>
      <c r="K30" s="18">
        <v>2</v>
      </c>
      <c r="L30" s="15"/>
    </row>
    <row r="31" spans="1:12" s="2" customFormat="1" ht="30" customHeight="1" outlineLevel="2" x14ac:dyDescent="0.15">
      <c r="A31" s="15">
        <v>137</v>
      </c>
      <c r="B31" s="15" t="s">
        <v>208</v>
      </c>
      <c r="C31" s="16"/>
      <c r="D31" s="15"/>
      <c r="E31" s="20"/>
      <c r="F31" s="15" t="s">
        <v>216</v>
      </c>
      <c r="G31" s="18">
        <v>1</v>
      </c>
      <c r="H31" s="15"/>
      <c r="I31" s="15"/>
      <c r="J31" s="15" t="s">
        <v>217</v>
      </c>
      <c r="K31" s="18">
        <v>2</v>
      </c>
      <c r="L31" s="15"/>
    </row>
    <row r="32" spans="1:12" s="2" customFormat="1" ht="30" customHeight="1" outlineLevel="2" x14ac:dyDescent="0.15">
      <c r="A32" s="15">
        <v>138</v>
      </c>
      <c r="B32" s="15" t="s">
        <v>208</v>
      </c>
      <c r="C32" s="16"/>
      <c r="D32" s="15"/>
      <c r="E32" s="20"/>
      <c r="F32" s="15" t="s">
        <v>218</v>
      </c>
      <c r="G32" s="18">
        <v>4</v>
      </c>
      <c r="H32" s="15"/>
      <c r="I32" s="15"/>
      <c r="J32" s="15" t="s">
        <v>42</v>
      </c>
      <c r="K32" s="18">
        <v>2</v>
      </c>
      <c r="L32" s="15"/>
    </row>
    <row r="33" spans="1:12" s="2" customFormat="1" ht="30" customHeight="1" outlineLevel="2" collapsed="1" x14ac:dyDescent="0.15">
      <c r="A33" s="15">
        <v>139</v>
      </c>
      <c r="B33" s="15" t="s">
        <v>208</v>
      </c>
      <c r="C33" s="16"/>
      <c r="D33" s="15"/>
      <c r="E33" s="20"/>
      <c r="F33" s="15" t="s">
        <v>219</v>
      </c>
      <c r="G33" s="18">
        <v>1</v>
      </c>
      <c r="H33" s="15"/>
      <c r="I33" s="15"/>
      <c r="J33" s="15" t="s">
        <v>220</v>
      </c>
      <c r="K33" s="18">
        <v>2</v>
      </c>
      <c r="L33" s="15"/>
    </row>
    <row r="34" spans="1:12" s="2" customFormat="1" ht="30" customHeight="1" outlineLevel="2" collapsed="1" x14ac:dyDescent="0.15">
      <c r="A34" s="15">
        <v>140</v>
      </c>
      <c r="B34" s="15" t="s">
        <v>208</v>
      </c>
      <c r="C34" s="16"/>
      <c r="D34" s="15"/>
      <c r="E34" s="20"/>
      <c r="F34" s="15" t="s">
        <v>221</v>
      </c>
      <c r="G34" s="18">
        <v>1</v>
      </c>
      <c r="H34" s="15"/>
      <c r="I34" s="15"/>
      <c r="J34" s="15"/>
      <c r="K34" s="18"/>
      <c r="L34" s="15"/>
    </row>
    <row r="35" spans="1:12" s="2" customFormat="1" ht="30" customHeight="1" outlineLevel="2" x14ac:dyDescent="0.15">
      <c r="A35" s="15">
        <v>141</v>
      </c>
      <c r="B35" s="15" t="s">
        <v>208</v>
      </c>
      <c r="C35" s="16"/>
      <c r="D35" s="15"/>
      <c r="E35" s="20"/>
      <c r="F35" s="15" t="s">
        <v>171</v>
      </c>
      <c r="G35" s="18">
        <v>1</v>
      </c>
      <c r="H35" s="15"/>
      <c r="I35" s="15"/>
      <c r="J35" s="15"/>
      <c r="K35" s="18"/>
      <c r="L35" s="15"/>
    </row>
    <row r="36" spans="1:12" s="2" customFormat="1" ht="30" customHeight="1" outlineLevel="2" collapsed="1" x14ac:dyDescent="0.15">
      <c r="A36" s="15">
        <v>142</v>
      </c>
      <c r="B36" s="15" t="s">
        <v>208</v>
      </c>
      <c r="C36" s="16"/>
      <c r="D36" s="15"/>
      <c r="E36" s="20"/>
      <c r="F36" s="15" t="s">
        <v>222</v>
      </c>
      <c r="G36" s="18">
        <v>1</v>
      </c>
      <c r="H36" s="15"/>
      <c r="I36" s="15"/>
      <c r="J36" s="15"/>
      <c r="K36" s="18"/>
      <c r="L36" s="15"/>
    </row>
    <row r="37" spans="1:12" s="2" customFormat="1" ht="30" customHeight="1" outlineLevel="2" x14ac:dyDescent="0.15">
      <c r="A37" s="15">
        <v>143</v>
      </c>
      <c r="B37" s="15" t="s">
        <v>208</v>
      </c>
      <c r="C37" s="16"/>
      <c r="D37" s="15"/>
      <c r="E37" s="23"/>
      <c r="F37" s="15" t="s">
        <v>54</v>
      </c>
      <c r="G37" s="18">
        <v>1</v>
      </c>
      <c r="H37" s="15"/>
      <c r="I37" s="15"/>
      <c r="J37" s="15"/>
      <c r="K37" s="18"/>
      <c r="L37" s="15"/>
    </row>
    <row r="38" spans="1:12" s="2" customFormat="1" ht="30" customHeight="1" outlineLevel="2" x14ac:dyDescent="0.15">
      <c r="A38" s="15">
        <v>144</v>
      </c>
      <c r="B38" s="15" t="s">
        <v>208</v>
      </c>
      <c r="C38" s="16"/>
      <c r="D38" s="15"/>
      <c r="E38" s="23"/>
      <c r="F38" s="15" t="s">
        <v>223</v>
      </c>
      <c r="G38" s="18">
        <v>1</v>
      </c>
      <c r="H38" s="15"/>
      <c r="I38" s="15"/>
      <c r="J38" s="15"/>
      <c r="K38" s="18"/>
      <c r="L38" s="15"/>
    </row>
    <row r="39" spans="1:12" s="2" customFormat="1" ht="30" customHeight="1" outlineLevel="2" collapsed="1" x14ac:dyDescent="0.15">
      <c r="A39" s="15">
        <v>145</v>
      </c>
      <c r="B39" s="15" t="s">
        <v>208</v>
      </c>
      <c r="C39" s="16"/>
      <c r="D39" s="15"/>
      <c r="E39" s="23"/>
      <c r="F39" s="15" t="s">
        <v>224</v>
      </c>
      <c r="G39" s="18">
        <v>1</v>
      </c>
      <c r="H39" s="15"/>
      <c r="I39" s="15"/>
      <c r="J39" s="15"/>
      <c r="K39" s="18"/>
      <c r="L39" s="15"/>
    </row>
    <row r="40" spans="1:12" s="2" customFormat="1" ht="30" customHeight="1" outlineLevel="2" x14ac:dyDescent="0.15">
      <c r="A40" s="15">
        <v>146</v>
      </c>
      <c r="B40" s="15" t="s">
        <v>208</v>
      </c>
      <c r="C40" s="16"/>
      <c r="D40" s="15"/>
      <c r="E40" s="20"/>
      <c r="F40" s="15" t="s">
        <v>225</v>
      </c>
      <c r="G40" s="18">
        <v>1</v>
      </c>
      <c r="H40" s="15"/>
      <c r="I40" s="15"/>
      <c r="J40" s="15"/>
      <c r="K40" s="18"/>
      <c r="L40" s="15"/>
    </row>
    <row r="41" spans="1:12" s="2" customFormat="1" ht="30" customHeight="1" outlineLevel="2" collapsed="1" x14ac:dyDescent="0.15">
      <c r="A41" s="15">
        <v>147</v>
      </c>
      <c r="B41" s="15" t="s">
        <v>208</v>
      </c>
      <c r="C41" s="16"/>
      <c r="D41" s="15"/>
      <c r="E41" s="20"/>
      <c r="F41" s="15" t="s">
        <v>226</v>
      </c>
      <c r="G41" s="21">
        <v>1</v>
      </c>
      <c r="H41" s="15"/>
      <c r="I41" s="15"/>
      <c r="J41" s="15"/>
      <c r="K41" s="21"/>
      <c r="L41" s="15"/>
    </row>
    <row r="42" spans="1:12" s="2" customFormat="1" ht="30" customHeight="1" outlineLevel="1" x14ac:dyDescent="0.15">
      <c r="A42" s="15"/>
      <c r="B42" s="22" t="s">
        <v>869</v>
      </c>
      <c r="C42" s="16">
        <f>SUBTOTAL(9,C27:C41)</f>
        <v>19180027</v>
      </c>
      <c r="D42" s="15">
        <f>(E42+I42)*0.7+(G42+60)*0.2+(K42+50)*0.1</f>
        <v>83.643999999999991</v>
      </c>
      <c r="E42" s="20">
        <f>SUBTOTAL(9,E27:E41)</f>
        <v>86.92</v>
      </c>
      <c r="F42" s="15"/>
      <c r="G42" s="21">
        <f>SUBTOTAL(9,G27:G41)</f>
        <v>19</v>
      </c>
      <c r="H42" s="15"/>
      <c r="I42" s="15">
        <f>SUBTOTAL(9,I27:I41)</f>
        <v>0</v>
      </c>
      <c r="J42" s="15"/>
      <c r="K42" s="21">
        <f>SUBTOTAL(9,K27:K41)</f>
        <v>20</v>
      </c>
      <c r="L42" s="15"/>
    </row>
    <row r="43" spans="1:12" s="2" customFormat="1" ht="30" customHeight="1" outlineLevel="2" x14ac:dyDescent="0.15">
      <c r="A43" s="15">
        <v>562</v>
      </c>
      <c r="B43" s="15" t="s">
        <v>669</v>
      </c>
      <c r="C43" s="16">
        <v>19180083</v>
      </c>
      <c r="D43" s="15">
        <f>(E43+I43)*0.7+(G43+60)*0.2+(K43+50)*0.1</f>
        <v>79.053999999999988</v>
      </c>
      <c r="E43" s="17">
        <v>87.22</v>
      </c>
      <c r="F43" s="15" t="s">
        <v>670</v>
      </c>
      <c r="G43" s="18">
        <v>1</v>
      </c>
      <c r="H43" s="15"/>
      <c r="I43" s="15"/>
      <c r="J43" s="15" t="s">
        <v>464</v>
      </c>
      <c r="K43" s="18">
        <v>8</v>
      </c>
      <c r="L43" s="15"/>
    </row>
    <row r="44" spans="1:12" s="2" customFormat="1" ht="30" customHeight="1" outlineLevel="2" collapsed="1" x14ac:dyDescent="0.15">
      <c r="A44" s="15">
        <v>563</v>
      </c>
      <c r="B44" s="15" t="s">
        <v>669</v>
      </c>
      <c r="C44" s="16"/>
      <c r="D44" s="15">
        <f>(E44+I44)*0.7+(G44+60)*0.2+(K44+50)*0.1</f>
        <v>17.400000000000002</v>
      </c>
      <c r="E44" s="20"/>
      <c r="F44" s="15" t="s">
        <v>671</v>
      </c>
      <c r="G44" s="18">
        <v>1</v>
      </c>
      <c r="H44" s="15"/>
      <c r="I44" s="15"/>
      <c r="J44" s="15" t="s">
        <v>672</v>
      </c>
      <c r="K44" s="18">
        <v>2</v>
      </c>
      <c r="L44" s="15"/>
    </row>
    <row r="45" spans="1:12" s="2" customFormat="1" ht="30" customHeight="1" outlineLevel="2" collapsed="1" x14ac:dyDescent="0.15">
      <c r="A45" s="15">
        <v>564</v>
      </c>
      <c r="B45" s="15" t="s">
        <v>669</v>
      </c>
      <c r="C45" s="16"/>
      <c r="D45" s="15">
        <f>(E45+I45)*0.7+(G45+60)*0.2+(K45+50)*0.1</f>
        <v>17.400000000000002</v>
      </c>
      <c r="E45" s="20"/>
      <c r="F45" s="15" t="s">
        <v>484</v>
      </c>
      <c r="G45" s="18">
        <v>1</v>
      </c>
      <c r="H45" s="15"/>
      <c r="I45" s="15"/>
      <c r="J45" s="15" t="s">
        <v>34</v>
      </c>
      <c r="K45" s="18">
        <v>2</v>
      </c>
      <c r="L45" s="15"/>
    </row>
    <row r="46" spans="1:12" s="2" customFormat="1" ht="30" customHeight="1" outlineLevel="2" x14ac:dyDescent="0.15">
      <c r="A46" s="15">
        <v>565</v>
      </c>
      <c r="B46" s="15" t="s">
        <v>669</v>
      </c>
      <c r="C46" s="16"/>
      <c r="D46" s="15">
        <f>(E46+I46)*0.7+(G46+60)*0.2+(K46+50)*0.1</f>
        <v>17.200000000000003</v>
      </c>
      <c r="E46" s="20"/>
      <c r="F46" s="15" t="s">
        <v>673</v>
      </c>
      <c r="G46" s="18">
        <v>1</v>
      </c>
      <c r="H46" s="15"/>
      <c r="I46" s="15"/>
      <c r="J46" s="15"/>
      <c r="K46" s="16"/>
      <c r="L46" s="15"/>
    </row>
    <row r="47" spans="1:12" s="2" customFormat="1" ht="30" customHeight="1" outlineLevel="2" x14ac:dyDescent="0.15">
      <c r="A47" s="15">
        <v>566</v>
      </c>
      <c r="B47" s="15" t="s">
        <v>669</v>
      </c>
      <c r="C47" s="16"/>
      <c r="D47" s="15">
        <f>(E47+I47)*0.7+(G47+60)*0.2+(K47+50)*0.1</f>
        <v>17.200000000000003</v>
      </c>
      <c r="E47" s="20"/>
      <c r="F47" s="15" t="s">
        <v>674</v>
      </c>
      <c r="G47" s="18">
        <v>1</v>
      </c>
      <c r="H47" s="15"/>
      <c r="I47" s="15"/>
      <c r="J47" s="15"/>
      <c r="K47" s="21"/>
      <c r="L47" s="15"/>
    </row>
    <row r="48" spans="1:12" s="2" customFormat="1" ht="30" customHeight="1" outlineLevel="2" x14ac:dyDescent="0.15">
      <c r="A48" s="15">
        <v>567</v>
      </c>
      <c r="B48" s="15" t="s">
        <v>669</v>
      </c>
      <c r="C48" s="16"/>
      <c r="D48" s="15">
        <f>(E48+I48)*0.7+(G48+60)*0.2+(K48+50)*0.1</f>
        <v>17.399999999999999</v>
      </c>
      <c r="E48" s="20"/>
      <c r="F48" s="15" t="s">
        <v>675</v>
      </c>
      <c r="G48" s="18">
        <v>2</v>
      </c>
      <c r="H48" s="15"/>
      <c r="I48" s="15"/>
      <c r="J48" s="15"/>
      <c r="K48" s="21"/>
      <c r="L48" s="15"/>
    </row>
    <row r="49" spans="1:12" s="2" customFormat="1" ht="30" customHeight="1" outlineLevel="2" collapsed="1" x14ac:dyDescent="0.15">
      <c r="A49" s="15">
        <v>568</v>
      </c>
      <c r="B49" s="15" t="s">
        <v>669</v>
      </c>
      <c r="C49" s="16"/>
      <c r="D49" s="15">
        <f>(E49+I49)*0.7+(G49+60)*0.2+(K49+50)*0.1</f>
        <v>17.200000000000003</v>
      </c>
      <c r="E49" s="20"/>
      <c r="F49" s="15" t="s">
        <v>676</v>
      </c>
      <c r="G49" s="18">
        <v>1</v>
      </c>
      <c r="H49" s="15"/>
      <c r="I49" s="15"/>
      <c r="J49" s="15"/>
      <c r="K49" s="21"/>
      <c r="L49" s="15"/>
    </row>
    <row r="50" spans="1:12" s="2" customFormat="1" ht="30" customHeight="1" outlineLevel="2" collapsed="1" x14ac:dyDescent="0.15">
      <c r="A50" s="15">
        <v>569</v>
      </c>
      <c r="B50" s="15" t="s">
        <v>669</v>
      </c>
      <c r="C50" s="16"/>
      <c r="D50" s="15">
        <f>(E50+I50)*0.7+(G50+60)*0.2+(K50+50)*0.1</f>
        <v>18</v>
      </c>
      <c r="E50" s="20"/>
      <c r="F50" s="15" t="s">
        <v>677</v>
      </c>
      <c r="G50" s="18">
        <v>5</v>
      </c>
      <c r="H50" s="15"/>
      <c r="I50" s="15"/>
      <c r="J50" s="15"/>
      <c r="K50" s="21"/>
      <c r="L50" s="15"/>
    </row>
    <row r="51" spans="1:12" s="2" customFormat="1" ht="30" customHeight="1" outlineLevel="2" collapsed="1" x14ac:dyDescent="0.15">
      <c r="A51" s="15">
        <v>570</v>
      </c>
      <c r="B51" s="15" t="s">
        <v>669</v>
      </c>
      <c r="C51" s="16"/>
      <c r="D51" s="15">
        <f>(E51+I51)*0.7+(G51+60)*0.2+(K51+50)*0.1</f>
        <v>17.200000000000003</v>
      </c>
      <c r="E51" s="20"/>
      <c r="F51" s="15" t="s">
        <v>678</v>
      </c>
      <c r="G51" s="18">
        <v>1</v>
      </c>
      <c r="H51" s="15"/>
      <c r="I51" s="15"/>
      <c r="J51" s="15"/>
      <c r="K51" s="21"/>
      <c r="L51" s="15"/>
    </row>
    <row r="52" spans="1:12" s="2" customFormat="1" ht="30" customHeight="1" outlineLevel="2" collapsed="1" x14ac:dyDescent="0.15">
      <c r="A52" s="15">
        <v>571</v>
      </c>
      <c r="B52" s="15" t="s">
        <v>669</v>
      </c>
      <c r="C52" s="16"/>
      <c r="D52" s="15">
        <f>(E52+I52)*0.7+(G52+60)*0.2+(K52+50)*0.1</f>
        <v>17.200000000000003</v>
      </c>
      <c r="E52" s="20"/>
      <c r="F52" s="15" t="s">
        <v>679</v>
      </c>
      <c r="G52" s="18">
        <v>1</v>
      </c>
      <c r="H52" s="15"/>
      <c r="I52" s="15"/>
      <c r="J52" s="15"/>
      <c r="K52" s="21"/>
      <c r="L52" s="15"/>
    </row>
    <row r="53" spans="1:12" s="2" customFormat="1" ht="30" customHeight="1" outlineLevel="2" x14ac:dyDescent="0.15">
      <c r="A53" s="15">
        <v>572</v>
      </c>
      <c r="B53" s="15" t="s">
        <v>669</v>
      </c>
      <c r="C53" s="16"/>
      <c r="D53" s="15">
        <f>(E53+I53)*0.7+(G53+60)*0.2+(K53+50)*0.1</f>
        <v>17.200000000000003</v>
      </c>
      <c r="E53" s="20"/>
      <c r="F53" s="15" t="s">
        <v>680</v>
      </c>
      <c r="G53" s="18">
        <v>1</v>
      </c>
      <c r="H53" s="15"/>
      <c r="I53" s="15"/>
      <c r="J53" s="15"/>
      <c r="K53" s="21"/>
      <c r="L53" s="15"/>
    </row>
    <row r="54" spans="1:12" s="2" customFormat="1" ht="30" customHeight="1" outlineLevel="2" x14ac:dyDescent="0.15">
      <c r="A54" s="15">
        <v>573</v>
      </c>
      <c r="B54" s="15" t="s">
        <v>669</v>
      </c>
      <c r="C54" s="16"/>
      <c r="D54" s="15">
        <f>(E54+I54)*0.7+(G54+60)*0.2+(K54+50)*0.1</f>
        <v>17.200000000000003</v>
      </c>
      <c r="E54" s="20"/>
      <c r="F54" s="15" t="s">
        <v>681</v>
      </c>
      <c r="G54" s="18">
        <v>1</v>
      </c>
      <c r="H54" s="15"/>
      <c r="I54" s="15"/>
      <c r="J54" s="15"/>
      <c r="K54" s="21"/>
      <c r="L54" s="15"/>
    </row>
    <row r="55" spans="1:12" s="2" customFormat="1" ht="30" customHeight="1" outlineLevel="2" x14ac:dyDescent="0.15">
      <c r="A55" s="15">
        <v>574</v>
      </c>
      <c r="B55" s="15" t="s">
        <v>669</v>
      </c>
      <c r="C55" s="16"/>
      <c r="D55" s="15">
        <f>(E55+I55)*0.7+(G55+60)*0.2+(K55+50)*0.1</f>
        <v>17.200000000000003</v>
      </c>
      <c r="E55" s="20"/>
      <c r="F55" s="15" t="s">
        <v>682</v>
      </c>
      <c r="G55" s="18">
        <v>1</v>
      </c>
      <c r="H55" s="15"/>
      <c r="I55" s="15"/>
      <c r="J55" s="15"/>
      <c r="K55" s="21"/>
      <c r="L55" s="15"/>
    </row>
    <row r="56" spans="1:12" s="2" customFormat="1" ht="30" customHeight="1" outlineLevel="2" x14ac:dyDescent="0.15">
      <c r="A56" s="15">
        <v>575</v>
      </c>
      <c r="B56" s="15" t="s">
        <v>669</v>
      </c>
      <c r="C56" s="16"/>
      <c r="D56" s="15">
        <f>(E56+I56)*0.7+(G56+60)*0.2+(K56+50)*0.1</f>
        <v>17.200000000000003</v>
      </c>
      <c r="E56" s="20"/>
      <c r="F56" s="15" t="s">
        <v>683</v>
      </c>
      <c r="G56" s="18">
        <v>1</v>
      </c>
      <c r="H56" s="15"/>
      <c r="I56" s="15"/>
      <c r="J56" s="15"/>
      <c r="K56" s="21"/>
      <c r="L56" s="15"/>
    </row>
    <row r="57" spans="1:12" s="2" customFormat="1" ht="30" customHeight="1" outlineLevel="2" collapsed="1" x14ac:dyDescent="0.15">
      <c r="A57" s="15">
        <v>576</v>
      </c>
      <c r="B57" s="15" t="s">
        <v>669</v>
      </c>
      <c r="C57" s="16"/>
      <c r="D57" s="15">
        <f>(E57+I57)*0.7+(G57+60)*0.2+(K57+50)*0.1</f>
        <v>17.200000000000003</v>
      </c>
      <c r="E57" s="20"/>
      <c r="F57" s="15" t="s">
        <v>684</v>
      </c>
      <c r="G57" s="18">
        <v>1</v>
      </c>
      <c r="H57" s="15"/>
      <c r="I57" s="15"/>
      <c r="J57" s="15"/>
      <c r="K57" s="21"/>
      <c r="L57" s="15"/>
    </row>
    <row r="58" spans="1:12" s="2" customFormat="1" ht="30" customHeight="1" outlineLevel="1" x14ac:dyDescent="0.15">
      <c r="A58" s="15"/>
      <c r="B58" s="22" t="s">
        <v>922</v>
      </c>
      <c r="C58" s="16">
        <f>SUBTOTAL(9,C43:C57)</f>
        <v>19180083</v>
      </c>
      <c r="D58" s="15">
        <f>(E58+I58)*0.7+(G58+60)*0.2+(K58+50)*0.1</f>
        <v>83.254000000000005</v>
      </c>
      <c r="E58" s="20">
        <f>SUBTOTAL(9,E43:E57)</f>
        <v>87.22</v>
      </c>
      <c r="F58" s="15"/>
      <c r="G58" s="18">
        <f>SUBTOTAL(9,G43:G57)</f>
        <v>20</v>
      </c>
      <c r="H58" s="15"/>
      <c r="I58" s="15">
        <f>SUBTOTAL(9,I43:I57)</f>
        <v>0</v>
      </c>
      <c r="J58" s="15"/>
      <c r="K58" s="21">
        <f>SUBTOTAL(9,K43:K57)</f>
        <v>12</v>
      </c>
      <c r="L58" s="15"/>
    </row>
    <row r="59" spans="1:12" s="2" customFormat="1" ht="30" customHeight="1" outlineLevel="2" collapsed="1" x14ac:dyDescent="0.15">
      <c r="A59" s="15">
        <v>577</v>
      </c>
      <c r="B59" s="15" t="s">
        <v>685</v>
      </c>
      <c r="C59" s="16">
        <v>19180079</v>
      </c>
      <c r="D59" s="15">
        <f>(E59+I59)*0.7+(G59+60)*0.2+(K59+50)*0.1</f>
        <v>76.396000000000001</v>
      </c>
      <c r="E59" s="17">
        <v>84.28</v>
      </c>
      <c r="F59" s="15" t="s">
        <v>686</v>
      </c>
      <c r="G59" s="21">
        <v>1</v>
      </c>
      <c r="H59" s="15"/>
      <c r="I59" s="15"/>
      <c r="J59" s="15" t="s">
        <v>148</v>
      </c>
      <c r="K59" s="21">
        <v>2</v>
      </c>
      <c r="L59" s="15"/>
    </row>
    <row r="60" spans="1:12" s="2" customFormat="1" ht="30" customHeight="1" outlineLevel="2" collapsed="1" x14ac:dyDescent="0.15">
      <c r="A60" s="15">
        <v>578</v>
      </c>
      <c r="B60" s="15" t="s">
        <v>685</v>
      </c>
      <c r="C60" s="16"/>
      <c r="D60" s="15">
        <f>(E60+I60)*0.7+(G60+60)*0.2+(K60+50)*0.1</f>
        <v>18</v>
      </c>
      <c r="E60" s="20"/>
      <c r="F60" s="15" t="s">
        <v>118</v>
      </c>
      <c r="G60" s="21">
        <v>1</v>
      </c>
      <c r="H60" s="15"/>
      <c r="I60" s="15"/>
      <c r="J60" s="15" t="s">
        <v>38</v>
      </c>
      <c r="K60" s="21">
        <v>8</v>
      </c>
      <c r="L60" s="15"/>
    </row>
    <row r="61" spans="1:12" s="2" customFormat="1" ht="30" customHeight="1" outlineLevel="2" collapsed="1" x14ac:dyDescent="0.15">
      <c r="A61" s="15">
        <v>579</v>
      </c>
      <c r="B61" s="15" t="s">
        <v>685</v>
      </c>
      <c r="C61" s="16"/>
      <c r="D61" s="15">
        <f>(E61+I61)*0.7+(G61+60)*0.2+(K61+50)*0.1</f>
        <v>17.400000000000002</v>
      </c>
      <c r="E61" s="20"/>
      <c r="F61" s="15" t="s">
        <v>687</v>
      </c>
      <c r="G61" s="21">
        <v>1</v>
      </c>
      <c r="H61" s="15"/>
      <c r="I61" s="15"/>
      <c r="J61" s="15" t="s">
        <v>42</v>
      </c>
      <c r="K61" s="21">
        <v>2</v>
      </c>
      <c r="L61" s="15"/>
    </row>
    <row r="62" spans="1:12" s="2" customFormat="1" ht="30" customHeight="1" outlineLevel="2" x14ac:dyDescent="0.15">
      <c r="A62" s="15">
        <v>580</v>
      </c>
      <c r="B62" s="15" t="s">
        <v>685</v>
      </c>
      <c r="C62" s="16"/>
      <c r="D62" s="15">
        <f>(E62+I62)*0.7+(G62+60)*0.2+(K62+50)*0.1</f>
        <v>17.400000000000002</v>
      </c>
      <c r="E62" s="20"/>
      <c r="F62" s="15" t="s">
        <v>147</v>
      </c>
      <c r="G62" s="21">
        <v>1</v>
      </c>
      <c r="H62" s="15"/>
      <c r="I62" s="15"/>
      <c r="J62" s="15" t="s">
        <v>688</v>
      </c>
      <c r="K62" s="21">
        <v>2</v>
      </c>
      <c r="L62" s="15"/>
    </row>
    <row r="63" spans="1:12" s="2" customFormat="1" ht="30" customHeight="1" outlineLevel="2" x14ac:dyDescent="0.15">
      <c r="A63" s="15">
        <v>581</v>
      </c>
      <c r="B63" s="15" t="s">
        <v>685</v>
      </c>
      <c r="C63" s="16"/>
      <c r="D63" s="15">
        <f>(E63+I63)*0.7+(G63+60)*0.2+(K63+50)*0.1</f>
        <v>17.200000000000003</v>
      </c>
      <c r="E63" s="20"/>
      <c r="F63" s="15" t="s">
        <v>165</v>
      </c>
      <c r="G63" s="21">
        <v>1</v>
      </c>
      <c r="H63" s="15"/>
      <c r="I63" s="15"/>
      <c r="J63" s="15"/>
      <c r="K63" s="21"/>
      <c r="L63" s="15"/>
    </row>
    <row r="64" spans="1:12" s="2" customFormat="1" ht="30" customHeight="1" outlineLevel="2" x14ac:dyDescent="0.15">
      <c r="A64" s="15">
        <v>582</v>
      </c>
      <c r="B64" s="15" t="s">
        <v>685</v>
      </c>
      <c r="C64" s="16"/>
      <c r="D64" s="15">
        <f>(E64+I64)*0.7+(G64+60)*0.2+(K64+50)*0.1</f>
        <v>17.200000000000003</v>
      </c>
      <c r="E64" s="20"/>
      <c r="F64" s="15" t="s">
        <v>158</v>
      </c>
      <c r="G64" s="21">
        <v>1</v>
      </c>
      <c r="H64" s="15"/>
      <c r="I64" s="15"/>
      <c r="J64" s="15"/>
      <c r="K64" s="21"/>
      <c r="L64" s="15"/>
    </row>
    <row r="65" spans="1:12" s="2" customFormat="1" ht="30" customHeight="1" outlineLevel="2" x14ac:dyDescent="0.15">
      <c r="A65" s="15">
        <v>583</v>
      </c>
      <c r="B65" s="15" t="s">
        <v>685</v>
      </c>
      <c r="C65" s="16"/>
      <c r="D65" s="15">
        <f>(E65+I65)*0.7+(G65+60)*0.2+(K65+50)*0.1</f>
        <v>17.200000000000003</v>
      </c>
      <c r="E65" s="20"/>
      <c r="F65" s="15" t="s">
        <v>166</v>
      </c>
      <c r="G65" s="21">
        <v>1</v>
      </c>
      <c r="H65" s="15"/>
      <c r="I65" s="15"/>
      <c r="J65" s="15"/>
      <c r="K65" s="21"/>
      <c r="L65" s="15"/>
    </row>
    <row r="66" spans="1:12" s="2" customFormat="1" ht="30" customHeight="1" outlineLevel="2" x14ac:dyDescent="0.15">
      <c r="A66" s="15">
        <v>584</v>
      </c>
      <c r="B66" s="15" t="s">
        <v>685</v>
      </c>
      <c r="C66" s="16"/>
      <c r="D66" s="15">
        <f>(E66+I66)*0.7+(G66+60)*0.2+(K66+50)*0.1</f>
        <v>17.200000000000003</v>
      </c>
      <c r="E66" s="20"/>
      <c r="F66" s="15" t="s">
        <v>167</v>
      </c>
      <c r="G66" s="21">
        <v>1</v>
      </c>
      <c r="H66" s="15"/>
      <c r="I66" s="15"/>
      <c r="J66" s="15"/>
      <c r="K66" s="21"/>
      <c r="L66" s="15"/>
    </row>
    <row r="67" spans="1:12" s="2" customFormat="1" ht="30" customHeight="1" outlineLevel="2" x14ac:dyDescent="0.15">
      <c r="A67" s="15">
        <v>585</v>
      </c>
      <c r="B67" s="15" t="s">
        <v>685</v>
      </c>
      <c r="C67" s="16"/>
      <c r="D67" s="15">
        <f>(E67+I67)*0.7+(G67+60)*0.2+(K67+50)*0.1</f>
        <v>17.200000000000003</v>
      </c>
      <c r="E67" s="20"/>
      <c r="F67" s="15" t="s">
        <v>129</v>
      </c>
      <c r="G67" s="21">
        <v>1</v>
      </c>
      <c r="H67" s="15"/>
      <c r="I67" s="15"/>
      <c r="J67" s="15"/>
      <c r="K67" s="21"/>
      <c r="L67" s="15"/>
    </row>
    <row r="68" spans="1:12" s="2" customFormat="1" ht="30" customHeight="1" outlineLevel="2" collapsed="1" x14ac:dyDescent="0.15">
      <c r="A68" s="15">
        <v>586</v>
      </c>
      <c r="B68" s="15" t="s">
        <v>685</v>
      </c>
      <c r="C68" s="16"/>
      <c r="D68" s="15">
        <f>(E68+I68)*0.7+(G68+60)*0.2+(K68+50)*0.1</f>
        <v>17.200000000000003</v>
      </c>
      <c r="E68" s="20"/>
      <c r="F68" s="15" t="s">
        <v>162</v>
      </c>
      <c r="G68" s="21">
        <v>1</v>
      </c>
      <c r="H68" s="15"/>
      <c r="I68" s="15"/>
      <c r="J68" s="15"/>
      <c r="K68" s="21"/>
      <c r="L68" s="15"/>
    </row>
    <row r="69" spans="1:12" s="2" customFormat="1" ht="30" customHeight="1" outlineLevel="2" collapsed="1" x14ac:dyDescent="0.15">
      <c r="A69" s="15">
        <v>587</v>
      </c>
      <c r="B69" s="15" t="s">
        <v>685</v>
      </c>
      <c r="C69" s="16"/>
      <c r="D69" s="15">
        <f>(E69+I69)*0.7+(G69+60)*0.2+(K69+50)*0.1</f>
        <v>17.200000000000003</v>
      </c>
      <c r="E69" s="20"/>
      <c r="F69" s="15" t="s">
        <v>689</v>
      </c>
      <c r="G69" s="21">
        <v>1</v>
      </c>
      <c r="H69" s="15"/>
      <c r="I69" s="15"/>
      <c r="J69" s="15"/>
      <c r="K69" s="21"/>
      <c r="L69" s="15"/>
    </row>
    <row r="70" spans="1:12" s="2" customFormat="1" ht="30" customHeight="1" outlineLevel="2" x14ac:dyDescent="0.15">
      <c r="A70" s="15">
        <v>588</v>
      </c>
      <c r="B70" s="15" t="s">
        <v>685</v>
      </c>
      <c r="C70" s="16"/>
      <c r="D70" s="15">
        <f>(E70+I70)*0.7+(G70+60)*0.2+(K70+50)*0.1</f>
        <v>17.200000000000003</v>
      </c>
      <c r="E70" s="20"/>
      <c r="F70" s="15" t="s">
        <v>41</v>
      </c>
      <c r="G70" s="21">
        <v>1</v>
      </c>
      <c r="H70" s="15"/>
      <c r="I70" s="15"/>
      <c r="J70" s="15"/>
      <c r="K70" s="21"/>
      <c r="L70" s="15"/>
    </row>
    <row r="71" spans="1:12" s="2" customFormat="1" ht="30" customHeight="1" outlineLevel="2" x14ac:dyDescent="0.15">
      <c r="A71" s="15">
        <v>589</v>
      </c>
      <c r="B71" s="15" t="s">
        <v>685</v>
      </c>
      <c r="C71" s="16"/>
      <c r="D71" s="15">
        <f>(E71+I71)*0.7+(G71+60)*0.2+(K71+50)*0.1</f>
        <v>17.200000000000003</v>
      </c>
      <c r="E71" s="20"/>
      <c r="F71" s="15" t="s">
        <v>649</v>
      </c>
      <c r="G71" s="21">
        <v>1</v>
      </c>
      <c r="H71" s="15"/>
      <c r="I71" s="15"/>
      <c r="J71" s="15"/>
      <c r="K71" s="21"/>
      <c r="L71" s="15"/>
    </row>
    <row r="72" spans="1:12" s="2" customFormat="1" ht="30" customHeight="1" outlineLevel="2" x14ac:dyDescent="0.15">
      <c r="A72" s="15">
        <v>590</v>
      </c>
      <c r="B72" s="15" t="s">
        <v>685</v>
      </c>
      <c r="C72" s="16"/>
      <c r="D72" s="15">
        <f>(E72+I72)*0.7+(G72+60)*0.2+(K72+50)*0.1</f>
        <v>17.200000000000003</v>
      </c>
      <c r="E72" s="20"/>
      <c r="F72" s="15" t="s">
        <v>175</v>
      </c>
      <c r="G72" s="21">
        <v>1</v>
      </c>
      <c r="H72" s="15"/>
      <c r="I72" s="15"/>
      <c r="J72" s="15"/>
      <c r="K72" s="21"/>
      <c r="L72" s="15"/>
    </row>
    <row r="73" spans="1:12" s="2" customFormat="1" ht="30" customHeight="1" outlineLevel="2" x14ac:dyDescent="0.15">
      <c r="A73" s="15">
        <v>591</v>
      </c>
      <c r="B73" s="15" t="s">
        <v>685</v>
      </c>
      <c r="C73" s="16"/>
      <c r="D73" s="15">
        <f>(E73+I73)*0.7+(G73+60)*0.2+(K73+50)*0.1</f>
        <v>17.200000000000003</v>
      </c>
      <c r="E73" s="20"/>
      <c r="F73" s="15" t="s">
        <v>662</v>
      </c>
      <c r="G73" s="21">
        <v>1</v>
      </c>
      <c r="H73" s="15"/>
      <c r="I73" s="15"/>
      <c r="J73" s="15"/>
      <c r="K73" s="21"/>
      <c r="L73" s="15"/>
    </row>
    <row r="74" spans="1:12" s="2" customFormat="1" ht="30" customHeight="1" outlineLevel="2" x14ac:dyDescent="0.15">
      <c r="A74" s="15">
        <v>592</v>
      </c>
      <c r="B74" s="15" t="s">
        <v>685</v>
      </c>
      <c r="C74" s="16"/>
      <c r="D74" s="15">
        <f>(E74+I74)*0.7+(G74+60)*0.2+(K74+50)*0.1</f>
        <v>17.200000000000003</v>
      </c>
      <c r="E74" s="20"/>
      <c r="F74" s="15" t="s">
        <v>690</v>
      </c>
      <c r="G74" s="21">
        <v>1</v>
      </c>
      <c r="H74" s="15"/>
      <c r="I74" s="15"/>
      <c r="J74" s="15"/>
      <c r="K74" s="21"/>
      <c r="L74" s="15"/>
    </row>
    <row r="75" spans="1:12" s="2" customFormat="1" ht="30" customHeight="1" outlineLevel="2" collapsed="1" x14ac:dyDescent="0.15">
      <c r="A75" s="15">
        <v>593</v>
      </c>
      <c r="B75" s="15" t="s">
        <v>685</v>
      </c>
      <c r="C75" s="16"/>
      <c r="D75" s="15">
        <f>(E75+I75)*0.7+(G75+60)*0.2+(K75+50)*0.1</f>
        <v>17.200000000000003</v>
      </c>
      <c r="E75" s="20"/>
      <c r="F75" s="15" t="s">
        <v>173</v>
      </c>
      <c r="G75" s="21">
        <v>1</v>
      </c>
      <c r="H75" s="15"/>
      <c r="I75" s="15"/>
      <c r="J75" s="15"/>
      <c r="K75" s="21"/>
      <c r="L75" s="15"/>
    </row>
    <row r="76" spans="1:12" s="2" customFormat="1" ht="30" customHeight="1" outlineLevel="2" x14ac:dyDescent="0.15">
      <c r="A76" s="15">
        <v>594</v>
      </c>
      <c r="B76" s="15" t="s">
        <v>685</v>
      </c>
      <c r="C76" s="16"/>
      <c r="D76" s="15">
        <f>(E76+I76)*0.7+(G76+60)*0.2+(K76+50)*0.1</f>
        <v>17.200000000000003</v>
      </c>
      <c r="E76" s="20"/>
      <c r="F76" s="15" t="s">
        <v>691</v>
      </c>
      <c r="G76" s="21">
        <v>1</v>
      </c>
      <c r="H76" s="15"/>
      <c r="I76" s="15"/>
      <c r="J76" s="15"/>
      <c r="K76" s="21"/>
      <c r="L76" s="15"/>
    </row>
    <row r="77" spans="1:12" s="2" customFormat="1" ht="30" customHeight="1" outlineLevel="2" collapsed="1" x14ac:dyDescent="0.15">
      <c r="A77" s="15">
        <v>595</v>
      </c>
      <c r="B77" s="15" t="s">
        <v>685</v>
      </c>
      <c r="C77" s="16"/>
      <c r="D77" s="15">
        <f>(E77+I77)*0.7+(G77+60)*0.2+(K77+50)*0.1</f>
        <v>18</v>
      </c>
      <c r="E77" s="20"/>
      <c r="F77" s="15" t="s">
        <v>692</v>
      </c>
      <c r="G77" s="21">
        <v>5</v>
      </c>
      <c r="H77" s="15"/>
      <c r="I77" s="15"/>
      <c r="J77" s="15"/>
      <c r="K77" s="21"/>
      <c r="L77" s="15"/>
    </row>
    <row r="78" spans="1:12" s="2" customFormat="1" ht="30" customHeight="1" outlineLevel="2" x14ac:dyDescent="0.15">
      <c r="A78" s="15">
        <v>596</v>
      </c>
      <c r="B78" s="15" t="s">
        <v>685</v>
      </c>
      <c r="C78" s="16"/>
      <c r="D78" s="15">
        <f>(E78+I78)*0.7+(G78+60)*0.2+(K78+50)*0.1</f>
        <v>17.399999999999999</v>
      </c>
      <c r="E78" s="20"/>
      <c r="F78" s="15" t="s">
        <v>606</v>
      </c>
      <c r="G78" s="21">
        <v>2</v>
      </c>
      <c r="H78" s="15"/>
      <c r="I78" s="15"/>
      <c r="J78" s="15"/>
      <c r="K78" s="21"/>
      <c r="L78" s="15"/>
    </row>
    <row r="79" spans="1:12" s="2" customFormat="1" ht="30" customHeight="1" outlineLevel="2" x14ac:dyDescent="0.15">
      <c r="A79" s="15">
        <v>597</v>
      </c>
      <c r="B79" s="15" t="s">
        <v>685</v>
      </c>
      <c r="C79" s="16"/>
      <c r="D79" s="15">
        <f>(E79+I79)*0.7+(G79+60)*0.2+(K79+50)*0.1</f>
        <v>17.200000000000003</v>
      </c>
      <c r="E79" s="20"/>
      <c r="F79" s="15" t="s">
        <v>693</v>
      </c>
      <c r="G79" s="21">
        <v>1</v>
      </c>
      <c r="H79" s="15"/>
      <c r="I79" s="15"/>
      <c r="J79" s="15"/>
      <c r="K79" s="21"/>
      <c r="L79" s="15"/>
    </row>
    <row r="80" spans="1:12" s="2" customFormat="1" ht="30" customHeight="1" outlineLevel="2" x14ac:dyDescent="0.15">
      <c r="A80" s="15">
        <v>598</v>
      </c>
      <c r="B80" s="15" t="s">
        <v>685</v>
      </c>
      <c r="C80" s="16"/>
      <c r="D80" s="15">
        <f>(E80+I80)*0.7+(G80+60)*0.2+(K80+50)*0.1</f>
        <v>17.200000000000003</v>
      </c>
      <c r="E80" s="20"/>
      <c r="F80" s="15" t="s">
        <v>694</v>
      </c>
      <c r="G80" s="21">
        <v>1</v>
      </c>
      <c r="H80" s="15"/>
      <c r="I80" s="15"/>
      <c r="J80" s="15"/>
      <c r="K80" s="21"/>
      <c r="L80" s="15"/>
    </row>
    <row r="81" spans="1:12" s="2" customFormat="1" ht="30" customHeight="1" outlineLevel="2" collapsed="1" x14ac:dyDescent="0.15">
      <c r="A81" s="15">
        <v>599</v>
      </c>
      <c r="B81" s="15" t="s">
        <v>685</v>
      </c>
      <c r="C81" s="16"/>
      <c r="D81" s="15">
        <f>(E81+I81)*0.7+(G81+60)*0.2+(K81+50)*0.1</f>
        <v>17.200000000000003</v>
      </c>
      <c r="E81" s="20"/>
      <c r="F81" s="15" t="s">
        <v>617</v>
      </c>
      <c r="G81" s="21">
        <v>1</v>
      </c>
      <c r="H81" s="15"/>
      <c r="I81" s="15"/>
      <c r="J81" s="15"/>
      <c r="K81" s="21"/>
      <c r="L81" s="15"/>
    </row>
    <row r="82" spans="1:12" s="2" customFormat="1" ht="30" customHeight="1" outlineLevel="2" x14ac:dyDescent="0.15">
      <c r="A82" s="15">
        <v>600</v>
      </c>
      <c r="B82" s="15" t="s">
        <v>685</v>
      </c>
      <c r="C82" s="16"/>
      <c r="D82" s="15">
        <f>(E82+I82)*0.7+(G82+60)*0.2+(K82+50)*0.1</f>
        <v>17</v>
      </c>
      <c r="E82" s="20"/>
      <c r="F82" s="15"/>
      <c r="G82" s="21"/>
      <c r="H82" s="15"/>
      <c r="I82" s="15"/>
      <c r="J82" s="15"/>
      <c r="K82" s="21"/>
      <c r="L82" s="15"/>
    </row>
    <row r="83" spans="1:12" s="2" customFormat="1" ht="30" customHeight="1" outlineLevel="2" collapsed="1" x14ac:dyDescent="0.15">
      <c r="A83" s="15">
        <v>601</v>
      </c>
      <c r="B83" s="15" t="s">
        <v>685</v>
      </c>
      <c r="C83" s="16"/>
      <c r="D83" s="15">
        <f>(E83+I83)*0.7+(G83+60)*0.2+(K83+50)*0.1</f>
        <v>17.200000000000003</v>
      </c>
      <c r="E83" s="20"/>
      <c r="F83" s="15" t="s">
        <v>127</v>
      </c>
      <c r="G83" s="21">
        <v>1</v>
      </c>
      <c r="H83" s="15"/>
      <c r="I83" s="15"/>
      <c r="J83" s="15"/>
      <c r="K83" s="21"/>
      <c r="L83" s="15"/>
    </row>
    <row r="84" spans="1:12" s="2" customFormat="1" ht="30" customHeight="1" outlineLevel="1" x14ac:dyDescent="0.15">
      <c r="A84" s="15"/>
      <c r="B84" s="22" t="s">
        <v>919</v>
      </c>
      <c r="C84" s="16">
        <f>SUBTOTAL(9,C59:C83)</f>
        <v>19180079</v>
      </c>
      <c r="D84" s="15">
        <f>(E84+I84)*0.7+(G84+60)*0.2+(K84+50)*0.1</f>
        <v>83.195999999999998</v>
      </c>
      <c r="E84" s="20">
        <f>SUBTOTAL(9,E59:E83)</f>
        <v>84.28</v>
      </c>
      <c r="F84" s="15"/>
      <c r="G84" s="21">
        <f>SUBTOTAL(9,G59:G83)</f>
        <v>29</v>
      </c>
      <c r="H84" s="15"/>
      <c r="I84" s="15">
        <f>SUBTOTAL(9,I59:I83)</f>
        <v>0</v>
      </c>
      <c r="J84" s="15"/>
      <c r="K84" s="21">
        <f>SUBTOTAL(9,K59:K83)</f>
        <v>14</v>
      </c>
      <c r="L84" s="15"/>
    </row>
    <row r="85" spans="1:12" s="2" customFormat="1" ht="30" customHeight="1" outlineLevel="2" x14ac:dyDescent="0.15">
      <c r="A85" s="15">
        <v>687</v>
      </c>
      <c r="B85" s="15" t="s">
        <v>750</v>
      </c>
      <c r="C85" s="16">
        <v>19180029</v>
      </c>
      <c r="D85" s="15">
        <f>(E85+I85)*0.7+(G85+60)*0.2+(K85+50)*0.1</f>
        <v>74.992999999999995</v>
      </c>
      <c r="E85" s="17">
        <v>81.99</v>
      </c>
      <c r="F85" s="15" t="s">
        <v>751</v>
      </c>
      <c r="G85" s="21">
        <v>2</v>
      </c>
      <c r="H85" s="15"/>
      <c r="I85" s="15"/>
      <c r="J85" s="15" t="s">
        <v>122</v>
      </c>
      <c r="K85" s="21">
        <v>2</v>
      </c>
      <c r="L85" s="15"/>
    </row>
    <row r="86" spans="1:12" s="2" customFormat="1" ht="30" customHeight="1" outlineLevel="2" x14ac:dyDescent="0.15">
      <c r="A86" s="15">
        <v>688</v>
      </c>
      <c r="B86" s="15" t="s">
        <v>750</v>
      </c>
      <c r="C86" s="16"/>
      <c r="D86" s="15">
        <f>(E86+I86)*0.7+(G86+60)*0.2+(K86+50)*0.1</f>
        <v>17.600000000000001</v>
      </c>
      <c r="E86" s="20"/>
      <c r="F86" s="15" t="s">
        <v>176</v>
      </c>
      <c r="G86" s="21">
        <v>2</v>
      </c>
      <c r="H86" s="15"/>
      <c r="I86" s="15"/>
      <c r="J86" s="15" t="s">
        <v>148</v>
      </c>
      <c r="K86" s="21">
        <v>2</v>
      </c>
      <c r="L86" s="15"/>
    </row>
    <row r="87" spans="1:12" s="2" customFormat="1" ht="30" customHeight="1" outlineLevel="2" x14ac:dyDescent="0.15">
      <c r="A87" s="15">
        <v>689</v>
      </c>
      <c r="B87" s="15" t="s">
        <v>750</v>
      </c>
      <c r="C87" s="16"/>
      <c r="D87" s="15">
        <f>(E87+I87)*0.7+(G87+60)*0.2+(K87+50)*0.1</f>
        <v>18</v>
      </c>
      <c r="E87" s="20"/>
      <c r="F87" s="15" t="s">
        <v>118</v>
      </c>
      <c r="G87" s="21">
        <v>1</v>
      </c>
      <c r="H87" s="15"/>
      <c r="I87" s="15"/>
      <c r="J87" s="15" t="s">
        <v>38</v>
      </c>
      <c r="K87" s="21">
        <v>8</v>
      </c>
      <c r="L87" s="15"/>
    </row>
    <row r="88" spans="1:12" s="2" customFormat="1" ht="30" customHeight="1" outlineLevel="2" x14ac:dyDescent="0.15">
      <c r="A88" s="15">
        <v>690</v>
      </c>
      <c r="B88" s="15" t="s">
        <v>750</v>
      </c>
      <c r="C88" s="16"/>
      <c r="D88" s="15">
        <f>(E88+I88)*0.7+(G88+60)*0.2+(K88+50)*0.1</f>
        <v>17.400000000000002</v>
      </c>
      <c r="E88" s="20"/>
      <c r="F88" s="15" t="s">
        <v>166</v>
      </c>
      <c r="G88" s="21">
        <v>1</v>
      </c>
      <c r="H88" s="15"/>
      <c r="I88" s="15"/>
      <c r="J88" s="15" t="s">
        <v>150</v>
      </c>
      <c r="K88" s="21">
        <v>2</v>
      </c>
      <c r="L88" s="15"/>
    </row>
    <row r="89" spans="1:12" s="2" customFormat="1" ht="30" customHeight="1" outlineLevel="2" x14ac:dyDescent="0.15">
      <c r="A89" s="15">
        <v>691</v>
      </c>
      <c r="B89" s="15" t="s">
        <v>750</v>
      </c>
      <c r="C89" s="16"/>
      <c r="D89" s="15">
        <f>(E89+I89)*0.7+(G89+60)*0.2+(K89+50)*0.1</f>
        <v>17.400000000000002</v>
      </c>
      <c r="E89" s="20"/>
      <c r="F89" s="15" t="s">
        <v>752</v>
      </c>
      <c r="G89" s="21">
        <v>1</v>
      </c>
      <c r="H89" s="15"/>
      <c r="I89" s="15"/>
      <c r="J89" s="15" t="s">
        <v>152</v>
      </c>
      <c r="K89" s="21">
        <v>2</v>
      </c>
      <c r="L89" s="15"/>
    </row>
    <row r="90" spans="1:12" s="2" customFormat="1" ht="30" customHeight="1" outlineLevel="2" x14ac:dyDescent="0.15">
      <c r="A90" s="15">
        <v>692</v>
      </c>
      <c r="B90" s="15" t="s">
        <v>750</v>
      </c>
      <c r="C90" s="16"/>
      <c r="D90" s="15">
        <f>(E90+I90)*0.7+(G90+60)*0.2+(K90+50)*0.1</f>
        <v>17.400000000000002</v>
      </c>
      <c r="E90" s="20"/>
      <c r="F90" s="15" t="s">
        <v>126</v>
      </c>
      <c r="G90" s="21">
        <v>1</v>
      </c>
      <c r="H90" s="15"/>
      <c r="I90" s="15"/>
      <c r="J90" s="15" t="s">
        <v>753</v>
      </c>
      <c r="K90" s="21">
        <v>2</v>
      </c>
      <c r="L90" s="15"/>
    </row>
    <row r="91" spans="1:12" s="2" customFormat="1" ht="30" customHeight="1" outlineLevel="2" x14ac:dyDescent="0.15">
      <c r="A91" s="15">
        <v>693</v>
      </c>
      <c r="B91" s="15" t="s">
        <v>750</v>
      </c>
      <c r="C91" s="16"/>
      <c r="D91" s="15">
        <f>(E91+I91)*0.7+(G91+60)*0.2+(K91+50)*0.1</f>
        <v>17.400000000000002</v>
      </c>
      <c r="E91" s="20"/>
      <c r="F91" s="15" t="s">
        <v>754</v>
      </c>
      <c r="G91" s="21">
        <v>1</v>
      </c>
      <c r="H91" s="15"/>
      <c r="I91" s="15"/>
      <c r="J91" s="15" t="s">
        <v>34</v>
      </c>
      <c r="K91" s="21">
        <v>2</v>
      </c>
      <c r="L91" s="15"/>
    </row>
    <row r="92" spans="1:12" s="2" customFormat="1" ht="30" customHeight="1" outlineLevel="2" x14ac:dyDescent="0.15">
      <c r="A92" s="15">
        <v>694</v>
      </c>
      <c r="B92" s="15" t="s">
        <v>750</v>
      </c>
      <c r="C92" s="16"/>
      <c r="D92" s="15">
        <f>(E92+I92)*0.7+(G92+60)*0.2+(K92+50)*0.1</f>
        <v>17.200000000000003</v>
      </c>
      <c r="E92" s="20"/>
      <c r="F92" s="15" t="s">
        <v>755</v>
      </c>
      <c r="G92" s="21">
        <v>1</v>
      </c>
      <c r="H92" s="15"/>
      <c r="I92" s="15"/>
      <c r="J92" s="15"/>
      <c r="K92" s="21"/>
      <c r="L92" s="15"/>
    </row>
    <row r="93" spans="1:12" s="2" customFormat="1" ht="30" customHeight="1" outlineLevel="2" collapsed="1" x14ac:dyDescent="0.15">
      <c r="A93" s="15">
        <v>695</v>
      </c>
      <c r="B93" s="15" t="s">
        <v>750</v>
      </c>
      <c r="C93" s="16"/>
      <c r="D93" s="15">
        <f>(E93+I93)*0.7+(G93+60)*0.2+(K93+50)*0.1</f>
        <v>17.200000000000003</v>
      </c>
      <c r="E93" s="20"/>
      <c r="F93" s="15" t="s">
        <v>756</v>
      </c>
      <c r="G93" s="21">
        <v>1</v>
      </c>
      <c r="H93" s="15"/>
      <c r="I93" s="15"/>
      <c r="J93" s="15"/>
      <c r="K93" s="21"/>
      <c r="L93" s="15"/>
    </row>
    <row r="94" spans="1:12" s="2" customFormat="1" ht="30" customHeight="1" outlineLevel="2" x14ac:dyDescent="0.15">
      <c r="A94" s="15">
        <v>696</v>
      </c>
      <c r="B94" s="15" t="s">
        <v>750</v>
      </c>
      <c r="C94" s="16"/>
      <c r="D94" s="15">
        <f>(E94+I94)*0.7+(G94+60)*0.2+(K94+50)*0.1</f>
        <v>17.200000000000003</v>
      </c>
      <c r="E94" s="20"/>
      <c r="F94" s="15" t="s">
        <v>170</v>
      </c>
      <c r="G94" s="21">
        <v>1</v>
      </c>
      <c r="H94" s="15"/>
      <c r="I94" s="15"/>
      <c r="J94" s="15"/>
      <c r="K94" s="21"/>
      <c r="L94" s="15"/>
    </row>
    <row r="95" spans="1:12" s="2" customFormat="1" ht="30" customHeight="1" outlineLevel="2" collapsed="1" x14ac:dyDescent="0.15">
      <c r="A95" s="15">
        <v>697</v>
      </c>
      <c r="B95" s="15" t="s">
        <v>750</v>
      </c>
      <c r="C95" s="16"/>
      <c r="D95" s="15">
        <f>(E95+I95)*0.7+(G95+60)*0.2+(K95+50)*0.1</f>
        <v>17.200000000000003</v>
      </c>
      <c r="E95" s="20"/>
      <c r="F95" s="15" t="s">
        <v>162</v>
      </c>
      <c r="G95" s="21">
        <v>1</v>
      </c>
      <c r="H95" s="15"/>
      <c r="I95" s="15"/>
      <c r="J95" s="15"/>
      <c r="K95" s="21"/>
      <c r="L95" s="15"/>
    </row>
    <row r="96" spans="1:12" s="2" customFormat="1" ht="30" customHeight="1" outlineLevel="2" x14ac:dyDescent="0.15">
      <c r="A96" s="15">
        <v>698</v>
      </c>
      <c r="B96" s="15" t="s">
        <v>750</v>
      </c>
      <c r="C96" s="16"/>
      <c r="D96" s="15">
        <f>(E96+I96)*0.7+(G96+60)*0.2+(K96+50)*0.1</f>
        <v>17.200000000000003</v>
      </c>
      <c r="E96" s="20"/>
      <c r="F96" s="19" t="s">
        <v>41</v>
      </c>
      <c r="G96" s="21">
        <v>1</v>
      </c>
      <c r="H96" s="15"/>
      <c r="I96" s="15"/>
      <c r="J96" s="15"/>
      <c r="K96" s="21"/>
      <c r="L96" s="15"/>
    </row>
    <row r="97" spans="1:12" s="2" customFormat="1" ht="30" customHeight="1" outlineLevel="2" x14ac:dyDescent="0.15">
      <c r="A97" s="15">
        <v>699</v>
      </c>
      <c r="B97" s="15" t="s">
        <v>750</v>
      </c>
      <c r="C97" s="16"/>
      <c r="D97" s="15">
        <f>(E97+I97)*0.7+(G97+60)*0.2+(K97+50)*0.1</f>
        <v>17.200000000000003</v>
      </c>
      <c r="E97" s="21"/>
      <c r="F97" s="15" t="s">
        <v>175</v>
      </c>
      <c r="G97" s="21">
        <v>1</v>
      </c>
      <c r="H97" s="15"/>
      <c r="I97" s="15"/>
      <c r="J97" s="15"/>
      <c r="K97" s="21"/>
      <c r="L97" s="15"/>
    </row>
    <row r="98" spans="1:12" s="2" customFormat="1" ht="30" customHeight="1" outlineLevel="2" x14ac:dyDescent="0.15">
      <c r="A98" s="15">
        <v>700</v>
      </c>
      <c r="B98" s="15" t="s">
        <v>750</v>
      </c>
      <c r="C98" s="16"/>
      <c r="D98" s="15">
        <f>(E98+I98)*0.7+(G98+60)*0.2+(K98+50)*0.1</f>
        <v>17.200000000000003</v>
      </c>
      <c r="E98" s="21"/>
      <c r="F98" s="15" t="s">
        <v>662</v>
      </c>
      <c r="G98" s="21">
        <v>1</v>
      </c>
      <c r="H98" s="15"/>
      <c r="I98" s="15"/>
      <c r="J98" s="15"/>
      <c r="K98" s="21"/>
      <c r="L98" s="15"/>
    </row>
    <row r="99" spans="1:12" s="2" customFormat="1" ht="30" customHeight="1" outlineLevel="2" collapsed="1" x14ac:dyDescent="0.15">
      <c r="A99" s="15">
        <v>701</v>
      </c>
      <c r="B99" s="15" t="s">
        <v>750</v>
      </c>
      <c r="C99" s="16"/>
      <c r="D99" s="15">
        <f>(E99+I99)*0.7+(G99+60)*0.2+(K99+50)*0.1</f>
        <v>17.399999999999999</v>
      </c>
      <c r="E99" s="21"/>
      <c r="F99" s="15" t="s">
        <v>942</v>
      </c>
      <c r="G99" s="21">
        <v>2</v>
      </c>
      <c r="H99" s="15"/>
      <c r="I99" s="15"/>
      <c r="J99" s="15"/>
      <c r="K99" s="21"/>
      <c r="L99" s="15"/>
    </row>
    <row r="100" spans="1:12" s="2" customFormat="1" ht="30" customHeight="1" outlineLevel="2" x14ac:dyDescent="0.15">
      <c r="A100" s="15">
        <v>702</v>
      </c>
      <c r="B100" s="15" t="s">
        <v>750</v>
      </c>
      <c r="C100" s="16"/>
      <c r="D100" s="15">
        <f>(E100+I100)*0.7+(G100+60)*0.2+(K100+50)*0.1</f>
        <v>17.200000000000003</v>
      </c>
      <c r="E100" s="21"/>
      <c r="F100" s="15" t="s">
        <v>747</v>
      </c>
      <c r="G100" s="21">
        <v>1</v>
      </c>
      <c r="H100" s="15"/>
      <c r="I100" s="15"/>
      <c r="J100" s="15"/>
      <c r="K100" s="21"/>
      <c r="L100" s="15"/>
    </row>
    <row r="101" spans="1:12" s="2" customFormat="1" ht="30" customHeight="1" outlineLevel="2" x14ac:dyDescent="0.15">
      <c r="A101" s="15">
        <v>703</v>
      </c>
      <c r="B101" s="15" t="s">
        <v>750</v>
      </c>
      <c r="C101" s="16"/>
      <c r="D101" s="15">
        <f>(E101+I101)*0.7+(G101+60)*0.2+(K101+50)*0.1</f>
        <v>17.200000000000003</v>
      </c>
      <c r="E101" s="21"/>
      <c r="F101" s="15" t="s">
        <v>607</v>
      </c>
      <c r="G101" s="21">
        <v>1</v>
      </c>
      <c r="H101" s="15"/>
      <c r="I101" s="15"/>
      <c r="J101" s="15"/>
      <c r="K101" s="21"/>
      <c r="L101" s="15"/>
    </row>
    <row r="102" spans="1:12" s="2" customFormat="1" ht="30" customHeight="1" outlineLevel="2" x14ac:dyDescent="0.15">
      <c r="A102" s="15">
        <v>704</v>
      </c>
      <c r="B102" s="15" t="s">
        <v>750</v>
      </c>
      <c r="C102" s="16"/>
      <c r="D102" s="15">
        <f>(E102+I102)*0.7+(G102+60)*0.2+(K102+50)*0.1</f>
        <v>17.8</v>
      </c>
      <c r="E102" s="21"/>
      <c r="F102" s="15" t="s">
        <v>757</v>
      </c>
      <c r="G102" s="21">
        <v>4</v>
      </c>
      <c r="H102" s="15"/>
      <c r="I102" s="15"/>
      <c r="J102" s="15"/>
      <c r="K102" s="21"/>
      <c r="L102" s="15"/>
    </row>
    <row r="103" spans="1:12" s="2" customFormat="1" ht="30" customHeight="1" outlineLevel="2" x14ac:dyDescent="0.15">
      <c r="A103" s="15">
        <v>705</v>
      </c>
      <c r="B103" s="15" t="s">
        <v>750</v>
      </c>
      <c r="C103" s="16"/>
      <c r="D103" s="15">
        <f>(E103+I103)*0.7+(G103+60)*0.2+(K103+50)*0.1</f>
        <v>17</v>
      </c>
      <c r="E103" s="21"/>
      <c r="F103" s="15"/>
      <c r="G103" s="21"/>
      <c r="H103" s="15"/>
      <c r="I103" s="15"/>
      <c r="J103" s="15"/>
      <c r="K103" s="21"/>
      <c r="L103" s="15"/>
    </row>
    <row r="104" spans="1:12" s="2" customFormat="1" ht="30" customHeight="1" outlineLevel="2" collapsed="1" x14ac:dyDescent="0.15">
      <c r="A104" s="15">
        <v>706</v>
      </c>
      <c r="B104" s="15" t="s">
        <v>750</v>
      </c>
      <c r="C104" s="16"/>
      <c r="D104" s="15">
        <f>(E104+I104)*0.7+(G104+60)*0.2+(K104+50)*0.1</f>
        <v>17.200000000000003</v>
      </c>
      <c r="E104" s="21"/>
      <c r="F104" s="15" t="s">
        <v>173</v>
      </c>
      <c r="G104" s="21">
        <v>1</v>
      </c>
      <c r="H104" s="15"/>
      <c r="I104" s="15"/>
      <c r="J104" s="15"/>
      <c r="K104" s="21"/>
      <c r="L104" s="15"/>
    </row>
    <row r="105" spans="1:12" s="2" customFormat="1" ht="30" customHeight="1" outlineLevel="2" x14ac:dyDescent="0.15">
      <c r="A105" s="15">
        <v>707</v>
      </c>
      <c r="B105" s="15" t="s">
        <v>750</v>
      </c>
      <c r="C105" s="16"/>
      <c r="D105" s="15">
        <f>(E105+I105)*0.7+(G105+60)*0.2+(K105+50)*0.1</f>
        <v>17.8</v>
      </c>
      <c r="E105" s="21"/>
      <c r="F105" s="15" t="s">
        <v>156</v>
      </c>
      <c r="G105" s="21">
        <v>4</v>
      </c>
      <c r="H105" s="15"/>
      <c r="I105" s="15"/>
      <c r="J105" s="15"/>
      <c r="K105" s="21"/>
      <c r="L105" s="15"/>
    </row>
    <row r="106" spans="1:12" s="2" customFormat="1" ht="30" customHeight="1" outlineLevel="2" x14ac:dyDescent="0.15">
      <c r="A106" s="15">
        <v>708</v>
      </c>
      <c r="B106" s="15" t="s">
        <v>750</v>
      </c>
      <c r="C106" s="16"/>
      <c r="D106" s="15">
        <f>(E106+I106)*0.7+(G106+60)*0.2+(K106+50)*0.1</f>
        <v>17.200000000000003</v>
      </c>
      <c r="E106" s="21"/>
      <c r="F106" s="15" t="s">
        <v>758</v>
      </c>
      <c r="G106" s="18">
        <v>1</v>
      </c>
      <c r="H106" s="15"/>
      <c r="I106" s="15"/>
      <c r="J106" s="15"/>
      <c r="K106" s="21"/>
      <c r="L106" s="15"/>
    </row>
    <row r="107" spans="1:12" s="2" customFormat="1" ht="30" customHeight="1" outlineLevel="2" x14ac:dyDescent="0.15">
      <c r="A107" s="15">
        <v>709</v>
      </c>
      <c r="B107" s="15" t="s">
        <v>750</v>
      </c>
      <c r="C107" s="16"/>
      <c r="D107" s="15">
        <f>(E107+I107)*0.7+(G107+60)*0.2+(K107+50)*0.1</f>
        <v>17.399999999999999</v>
      </c>
      <c r="E107" s="21"/>
      <c r="F107" s="15" t="s">
        <v>759</v>
      </c>
      <c r="G107" s="18">
        <v>2</v>
      </c>
      <c r="H107" s="15"/>
      <c r="I107" s="15"/>
      <c r="J107" s="15"/>
      <c r="K107" s="21"/>
      <c r="L107" s="15"/>
    </row>
    <row r="108" spans="1:12" s="2" customFormat="1" ht="30" customHeight="1" outlineLevel="2" x14ac:dyDescent="0.15">
      <c r="A108" s="15">
        <v>710</v>
      </c>
      <c r="B108" s="15" t="s">
        <v>750</v>
      </c>
      <c r="C108" s="16"/>
      <c r="D108" s="15">
        <f>(E108+I108)*0.7+(G108+60)*0.2+(K108+50)*0.1</f>
        <v>17.200000000000003</v>
      </c>
      <c r="E108" s="21"/>
      <c r="F108" s="15" t="s">
        <v>748</v>
      </c>
      <c r="G108" s="21">
        <v>1</v>
      </c>
      <c r="H108" s="15"/>
      <c r="I108" s="15"/>
      <c r="J108" s="15"/>
      <c r="K108" s="21"/>
      <c r="L108" s="15"/>
    </row>
    <row r="109" spans="1:12" s="2" customFormat="1" ht="30" customHeight="1" outlineLevel="1" x14ac:dyDescent="0.15">
      <c r="A109" s="15"/>
      <c r="B109" s="22" t="s">
        <v>871</v>
      </c>
      <c r="C109" s="16">
        <f>SUBTOTAL(9,C85:C108)</f>
        <v>19180029</v>
      </c>
      <c r="D109" s="15">
        <f>(E109+I109)*0.7+(G109+60)*0.2+(K109+50)*0.1</f>
        <v>82.992999999999995</v>
      </c>
      <c r="E109" s="21">
        <f>SUBTOTAL(9,E85:E108)</f>
        <v>81.99</v>
      </c>
      <c r="F109" s="15"/>
      <c r="G109" s="21">
        <f>SUBTOTAL(9,G85:G108)</f>
        <v>33</v>
      </c>
      <c r="H109" s="15"/>
      <c r="I109" s="15">
        <f>SUBTOTAL(9,I85:I108)</f>
        <v>0</v>
      </c>
      <c r="J109" s="15"/>
      <c r="K109" s="21">
        <f>SUBTOTAL(9,K85:K108)</f>
        <v>20</v>
      </c>
      <c r="L109" s="15"/>
    </row>
    <row r="110" spans="1:12" s="2" customFormat="1" ht="30" customHeight="1" outlineLevel="2" x14ac:dyDescent="0.15">
      <c r="A110" s="15">
        <v>807</v>
      </c>
      <c r="B110" s="15" t="s">
        <v>830</v>
      </c>
      <c r="C110" s="16">
        <v>19180091</v>
      </c>
      <c r="D110" s="15">
        <f>(E110+I110)*0.7+(G110+60)*0.2+(K110+50)*0.1</f>
        <v>76.670999999999992</v>
      </c>
      <c r="E110" s="24">
        <v>83.53</v>
      </c>
      <c r="F110" s="15" t="s">
        <v>606</v>
      </c>
      <c r="G110" s="21">
        <v>2</v>
      </c>
      <c r="H110" s="15"/>
      <c r="I110" s="15"/>
      <c r="J110" s="15" t="s">
        <v>32</v>
      </c>
      <c r="K110" s="21">
        <v>8</v>
      </c>
      <c r="L110" s="15"/>
    </row>
    <row r="111" spans="1:12" s="2" customFormat="1" ht="30" customHeight="1" outlineLevel="2" x14ac:dyDescent="0.15">
      <c r="A111" s="15">
        <v>808</v>
      </c>
      <c r="B111" s="15" t="s">
        <v>830</v>
      </c>
      <c r="C111" s="16"/>
      <c r="D111" s="15"/>
      <c r="E111" s="21"/>
      <c r="F111" s="15" t="s">
        <v>550</v>
      </c>
      <c r="G111" s="21">
        <v>5</v>
      </c>
      <c r="H111" s="15"/>
      <c r="I111" s="15"/>
      <c r="J111" s="15" t="s">
        <v>148</v>
      </c>
      <c r="K111" s="21">
        <v>2</v>
      </c>
      <c r="L111" s="15"/>
    </row>
    <row r="112" spans="1:12" s="2" customFormat="1" ht="30" customHeight="1" outlineLevel="2" x14ac:dyDescent="0.15">
      <c r="A112" s="15">
        <v>809</v>
      </c>
      <c r="B112" s="15" t="s">
        <v>830</v>
      </c>
      <c r="C112" s="16"/>
      <c r="D112" s="15"/>
      <c r="E112" s="21"/>
      <c r="F112" s="15" t="s">
        <v>118</v>
      </c>
      <c r="G112" s="21">
        <v>1</v>
      </c>
      <c r="H112" s="15"/>
      <c r="I112" s="15"/>
      <c r="J112" s="15" t="s">
        <v>161</v>
      </c>
      <c r="K112" s="21">
        <v>2</v>
      </c>
      <c r="L112" s="15"/>
    </row>
    <row r="113" spans="1:12" s="2" customFormat="1" ht="30" customHeight="1" outlineLevel="2" collapsed="1" x14ac:dyDescent="0.15">
      <c r="A113" s="15">
        <v>810</v>
      </c>
      <c r="B113" s="15" t="s">
        <v>830</v>
      </c>
      <c r="C113" s="16"/>
      <c r="D113" s="15"/>
      <c r="E113" s="21"/>
      <c r="F113" s="15" t="s">
        <v>39</v>
      </c>
      <c r="G113" s="21">
        <v>1</v>
      </c>
      <c r="H113" s="15"/>
      <c r="I113" s="15"/>
      <c r="J113" s="15" t="s">
        <v>444</v>
      </c>
      <c r="K113" s="21">
        <v>2</v>
      </c>
      <c r="L113" s="15"/>
    </row>
    <row r="114" spans="1:12" s="2" customFormat="1" ht="30" customHeight="1" outlineLevel="2" collapsed="1" x14ac:dyDescent="0.15">
      <c r="A114" s="15">
        <v>811</v>
      </c>
      <c r="B114" s="15" t="s">
        <v>830</v>
      </c>
      <c r="C114" s="16"/>
      <c r="D114" s="15"/>
      <c r="E114" s="21"/>
      <c r="F114" s="15" t="s">
        <v>443</v>
      </c>
      <c r="G114" s="21">
        <v>1</v>
      </c>
      <c r="H114" s="15"/>
      <c r="I114" s="15"/>
      <c r="J114" s="15" t="s">
        <v>522</v>
      </c>
      <c r="K114" s="21">
        <v>4</v>
      </c>
      <c r="L114" s="15"/>
    </row>
    <row r="115" spans="1:12" s="2" customFormat="1" ht="30" customHeight="1" outlineLevel="2" collapsed="1" x14ac:dyDescent="0.15">
      <c r="A115" s="15">
        <v>812</v>
      </c>
      <c r="B115" s="15" t="s">
        <v>830</v>
      </c>
      <c r="C115" s="16"/>
      <c r="D115" s="15"/>
      <c r="E115" s="21"/>
      <c r="F115" s="15" t="s">
        <v>831</v>
      </c>
      <c r="G115" s="21">
        <v>1</v>
      </c>
      <c r="H115" s="15"/>
      <c r="I115" s="15"/>
      <c r="J115" s="15" t="s">
        <v>832</v>
      </c>
      <c r="K115" s="21">
        <v>2</v>
      </c>
      <c r="L115" s="15"/>
    </row>
    <row r="116" spans="1:12" s="2" customFormat="1" ht="30" customHeight="1" outlineLevel="2" x14ac:dyDescent="0.15">
      <c r="A116" s="15">
        <v>813</v>
      </c>
      <c r="B116" s="15" t="s">
        <v>830</v>
      </c>
      <c r="C116" s="16"/>
      <c r="D116" s="15"/>
      <c r="E116" s="21"/>
      <c r="F116" s="15" t="s">
        <v>232</v>
      </c>
      <c r="G116" s="21">
        <v>1</v>
      </c>
      <c r="H116" s="15"/>
      <c r="I116" s="15"/>
      <c r="J116" s="15" t="s">
        <v>34</v>
      </c>
      <c r="K116" s="21">
        <v>2</v>
      </c>
      <c r="L116" s="15"/>
    </row>
    <row r="117" spans="1:12" s="2" customFormat="1" ht="30" customHeight="1" outlineLevel="2" x14ac:dyDescent="0.15">
      <c r="A117" s="15">
        <v>814</v>
      </c>
      <c r="B117" s="15" t="s">
        <v>830</v>
      </c>
      <c r="C117" s="16"/>
      <c r="D117" s="15"/>
      <c r="E117" s="21"/>
      <c r="F117" s="15" t="s">
        <v>126</v>
      </c>
      <c r="G117" s="21">
        <v>1</v>
      </c>
      <c r="H117" s="15"/>
      <c r="I117" s="15"/>
      <c r="J117" s="15"/>
      <c r="K117" s="21"/>
      <c r="L117" s="15"/>
    </row>
    <row r="118" spans="1:12" s="2" customFormat="1" ht="30" customHeight="1" outlineLevel="2" collapsed="1" x14ac:dyDescent="0.15">
      <c r="A118" s="15">
        <v>815</v>
      </c>
      <c r="B118" s="15" t="s">
        <v>830</v>
      </c>
      <c r="C118" s="16"/>
      <c r="D118" s="15"/>
      <c r="E118" s="21"/>
      <c r="F118" s="15" t="s">
        <v>170</v>
      </c>
      <c r="G118" s="21">
        <v>1</v>
      </c>
      <c r="H118" s="15"/>
      <c r="I118" s="15"/>
      <c r="J118" s="15"/>
      <c r="K118" s="21"/>
      <c r="L118" s="15"/>
    </row>
    <row r="119" spans="1:12" s="2" customFormat="1" ht="30" customHeight="1" outlineLevel="2" x14ac:dyDescent="0.15">
      <c r="A119" s="15">
        <v>816</v>
      </c>
      <c r="B119" s="15" t="s">
        <v>830</v>
      </c>
      <c r="C119" s="16"/>
      <c r="D119" s="15"/>
      <c r="E119" s="21"/>
      <c r="F119" s="15" t="s">
        <v>833</v>
      </c>
      <c r="G119" s="21">
        <v>4</v>
      </c>
      <c r="H119" s="15"/>
      <c r="I119" s="15"/>
      <c r="J119" s="15"/>
      <c r="K119" s="21"/>
      <c r="L119" s="15"/>
    </row>
    <row r="120" spans="1:12" s="2" customFormat="1" ht="30" customHeight="1" outlineLevel="2" x14ac:dyDescent="0.15">
      <c r="A120" s="15">
        <v>817</v>
      </c>
      <c r="B120" s="15" t="s">
        <v>830</v>
      </c>
      <c r="C120" s="16"/>
      <c r="D120" s="15"/>
      <c r="E120" s="21"/>
      <c r="F120" s="15" t="s">
        <v>477</v>
      </c>
      <c r="G120" s="21">
        <v>1</v>
      </c>
      <c r="H120" s="15"/>
      <c r="I120" s="15"/>
      <c r="J120" s="15"/>
      <c r="K120" s="21"/>
      <c r="L120" s="15"/>
    </row>
    <row r="121" spans="1:12" s="2" customFormat="1" ht="30" customHeight="1" outlineLevel="2" x14ac:dyDescent="0.15">
      <c r="A121" s="15">
        <v>818</v>
      </c>
      <c r="B121" s="15" t="s">
        <v>830</v>
      </c>
      <c r="C121" s="16"/>
      <c r="D121" s="15"/>
      <c r="E121" s="21"/>
      <c r="F121" s="19" t="s">
        <v>41</v>
      </c>
      <c r="G121" s="21">
        <v>1</v>
      </c>
      <c r="H121" s="15"/>
      <c r="I121" s="15"/>
      <c r="J121" s="15"/>
      <c r="K121" s="21"/>
      <c r="L121" s="15"/>
    </row>
    <row r="122" spans="1:12" s="2" customFormat="1" ht="30" customHeight="1" outlineLevel="2" x14ac:dyDescent="0.15">
      <c r="A122" s="15">
        <v>819</v>
      </c>
      <c r="B122" s="15" t="s">
        <v>830</v>
      </c>
      <c r="C122" s="16"/>
      <c r="D122" s="15"/>
      <c r="E122" s="21"/>
      <c r="F122" s="15" t="s">
        <v>175</v>
      </c>
      <c r="G122" s="21">
        <v>1</v>
      </c>
      <c r="H122" s="15"/>
      <c r="I122" s="15"/>
      <c r="J122" s="15"/>
      <c r="K122" s="21"/>
      <c r="L122" s="15"/>
    </row>
    <row r="123" spans="1:12" s="2" customFormat="1" ht="30" customHeight="1" outlineLevel="2" x14ac:dyDescent="0.15">
      <c r="A123" s="15">
        <v>820</v>
      </c>
      <c r="B123" s="15" t="s">
        <v>830</v>
      </c>
      <c r="C123" s="16"/>
      <c r="D123" s="15"/>
      <c r="E123" s="21"/>
      <c r="F123" s="15" t="s">
        <v>834</v>
      </c>
      <c r="G123" s="21">
        <v>1</v>
      </c>
      <c r="H123" s="15"/>
      <c r="I123" s="15"/>
      <c r="J123" s="15"/>
      <c r="K123" s="21"/>
      <c r="L123" s="15"/>
    </row>
    <row r="124" spans="1:12" s="2" customFormat="1" ht="30" customHeight="1" outlineLevel="1" x14ac:dyDescent="0.15">
      <c r="A124" s="15"/>
      <c r="B124" s="22" t="s">
        <v>930</v>
      </c>
      <c r="C124" s="16">
        <f>SUBTOTAL(9,C110:C123)</f>
        <v>19180091</v>
      </c>
      <c r="D124" s="15">
        <f>(E124+I124)*0.7+(G124+60)*0.2+(K124+50)*0.1</f>
        <v>82.070999999999998</v>
      </c>
      <c r="E124" s="21">
        <f>SUBTOTAL(9,E110:E123)</f>
        <v>83.53</v>
      </c>
      <c r="F124" s="15"/>
      <c r="G124" s="21">
        <f>SUBTOTAL(9,G110:G123)</f>
        <v>22</v>
      </c>
      <c r="H124" s="15"/>
      <c r="I124" s="15">
        <f>SUBTOTAL(9,I110:I123)</f>
        <v>0</v>
      </c>
      <c r="J124" s="15"/>
      <c r="K124" s="21">
        <f>SUBTOTAL(9,K110:K123)</f>
        <v>22</v>
      </c>
      <c r="L124" s="15"/>
    </row>
    <row r="125" spans="1:12" s="2" customFormat="1" ht="30" customHeight="1" outlineLevel="2" collapsed="1" x14ac:dyDescent="0.15">
      <c r="A125" s="15">
        <v>602</v>
      </c>
      <c r="B125" s="15" t="s">
        <v>695</v>
      </c>
      <c r="C125" s="16">
        <v>19180090</v>
      </c>
      <c r="D125" s="15">
        <f>(E125+I125)*0.7+(G125+60)*0.2+(K125+50)*0.1</f>
        <v>75.034999999999997</v>
      </c>
      <c r="E125" s="24">
        <v>82.05</v>
      </c>
      <c r="F125" s="15" t="s">
        <v>696</v>
      </c>
      <c r="G125" s="21">
        <v>2</v>
      </c>
      <c r="H125" s="15"/>
      <c r="I125" s="15"/>
      <c r="J125" s="15" t="s">
        <v>148</v>
      </c>
      <c r="K125" s="21">
        <v>2</v>
      </c>
      <c r="L125" s="15"/>
    </row>
    <row r="126" spans="1:12" s="2" customFormat="1" ht="30" customHeight="1" outlineLevel="2" x14ac:dyDescent="0.15">
      <c r="A126" s="15">
        <v>603</v>
      </c>
      <c r="B126" s="15" t="s">
        <v>695</v>
      </c>
      <c r="C126" s="16"/>
      <c r="D126" s="15">
        <f>(E126+I126)*0.7+(G126+60)*0.2+(K126+50)*0.1</f>
        <v>18.200000000000003</v>
      </c>
      <c r="E126" s="21"/>
      <c r="F126" s="15" t="s">
        <v>697</v>
      </c>
      <c r="G126" s="21">
        <v>2</v>
      </c>
      <c r="H126" s="15"/>
      <c r="I126" s="15"/>
      <c r="J126" s="15" t="s">
        <v>38</v>
      </c>
      <c r="K126" s="21">
        <v>8</v>
      </c>
      <c r="L126" s="15"/>
    </row>
    <row r="127" spans="1:12" s="2" customFormat="1" ht="30" customHeight="1" outlineLevel="2" x14ac:dyDescent="0.15">
      <c r="A127" s="15">
        <v>604</v>
      </c>
      <c r="B127" s="15" t="s">
        <v>695</v>
      </c>
      <c r="C127" s="16"/>
      <c r="D127" s="15">
        <f>(E127+I127)*0.7+(G127+60)*0.2+(K127+50)*0.1</f>
        <v>17.400000000000002</v>
      </c>
      <c r="E127" s="21"/>
      <c r="F127" s="15" t="s">
        <v>118</v>
      </c>
      <c r="G127" s="21">
        <v>1</v>
      </c>
      <c r="H127" s="15"/>
      <c r="I127" s="15"/>
      <c r="J127" s="15" t="s">
        <v>150</v>
      </c>
      <c r="K127" s="21">
        <v>2</v>
      </c>
      <c r="L127" s="15"/>
    </row>
    <row r="128" spans="1:12" s="2" customFormat="1" ht="30" customHeight="1" outlineLevel="2" x14ac:dyDescent="0.15">
      <c r="A128" s="15">
        <v>605</v>
      </c>
      <c r="B128" s="15" t="s">
        <v>695</v>
      </c>
      <c r="C128" s="16"/>
      <c r="D128" s="15">
        <f>(E128+I128)*0.7+(G128+60)*0.2+(K128+50)*0.1</f>
        <v>17.600000000000001</v>
      </c>
      <c r="E128" s="21"/>
      <c r="F128" s="15" t="s">
        <v>443</v>
      </c>
      <c r="G128" s="21">
        <v>1</v>
      </c>
      <c r="H128" s="15"/>
      <c r="I128" s="15"/>
      <c r="J128" s="15" t="s">
        <v>523</v>
      </c>
      <c r="K128" s="21">
        <v>4</v>
      </c>
      <c r="L128" s="15"/>
    </row>
    <row r="129" spans="1:12" s="2" customFormat="1" ht="30" customHeight="1" outlineLevel="2" collapsed="1" x14ac:dyDescent="0.15">
      <c r="A129" s="15">
        <v>606</v>
      </c>
      <c r="B129" s="15" t="s">
        <v>695</v>
      </c>
      <c r="C129" s="16"/>
      <c r="D129" s="15">
        <f>(E129+I129)*0.7+(G129+60)*0.2+(K129+50)*0.1</f>
        <v>17.400000000000002</v>
      </c>
      <c r="E129" s="21"/>
      <c r="F129" s="15" t="s">
        <v>937</v>
      </c>
      <c r="G129" s="21">
        <v>1</v>
      </c>
      <c r="H129" s="15"/>
      <c r="I129" s="15"/>
      <c r="J129" s="15" t="s">
        <v>42</v>
      </c>
      <c r="K129" s="21">
        <v>2</v>
      </c>
      <c r="L129" s="15"/>
    </row>
    <row r="130" spans="1:12" s="2" customFormat="1" ht="30" customHeight="1" outlineLevel="2" x14ac:dyDescent="0.15">
      <c r="A130" s="15">
        <v>607</v>
      </c>
      <c r="B130" s="15" t="s">
        <v>695</v>
      </c>
      <c r="C130" s="16"/>
      <c r="D130" s="15">
        <f>(E130+I130)*0.7+(G130+60)*0.2+(K130+50)*0.1</f>
        <v>17.5</v>
      </c>
      <c r="E130" s="21"/>
      <c r="F130" s="15" t="s">
        <v>129</v>
      </c>
      <c r="G130" s="21">
        <v>1</v>
      </c>
      <c r="H130" s="15"/>
      <c r="I130" s="15"/>
      <c r="J130" s="15" t="s">
        <v>698</v>
      </c>
      <c r="K130" s="21">
        <v>3</v>
      </c>
      <c r="L130" s="15"/>
    </row>
    <row r="131" spans="1:12" s="2" customFormat="1" ht="30" customHeight="1" outlineLevel="2" collapsed="1" x14ac:dyDescent="0.15">
      <c r="A131" s="15">
        <v>608</v>
      </c>
      <c r="B131" s="15" t="s">
        <v>695</v>
      </c>
      <c r="C131" s="16"/>
      <c r="D131" s="15">
        <f>(E131+I131)*0.7+(G131+60)*0.2+(K131+50)*0.1</f>
        <v>17.400000000000002</v>
      </c>
      <c r="E131" s="21"/>
      <c r="F131" s="15" t="s">
        <v>163</v>
      </c>
      <c r="G131" s="21">
        <v>1</v>
      </c>
      <c r="H131" s="15"/>
      <c r="I131" s="15"/>
      <c r="J131" s="15" t="s">
        <v>34</v>
      </c>
      <c r="K131" s="21">
        <v>2</v>
      </c>
      <c r="L131" s="15"/>
    </row>
    <row r="132" spans="1:12" s="2" customFormat="1" ht="30" customHeight="1" outlineLevel="2" x14ac:dyDescent="0.15">
      <c r="A132" s="15">
        <v>609</v>
      </c>
      <c r="B132" s="15" t="s">
        <v>695</v>
      </c>
      <c r="C132" s="16"/>
      <c r="D132" s="15">
        <f>(E132+I132)*0.7+(G132+60)*0.2+(K132+50)*0.1</f>
        <v>17.600000000000001</v>
      </c>
      <c r="E132" s="21"/>
      <c r="F132" s="19" t="s">
        <v>41</v>
      </c>
      <c r="G132" s="21">
        <v>1</v>
      </c>
      <c r="H132" s="15"/>
      <c r="I132" s="15"/>
      <c r="J132" s="15" t="s">
        <v>935</v>
      </c>
      <c r="K132" s="21">
        <v>4</v>
      </c>
      <c r="L132" s="15"/>
    </row>
    <row r="133" spans="1:12" s="2" customFormat="1" ht="30" customHeight="1" outlineLevel="2" x14ac:dyDescent="0.15">
      <c r="A133" s="15">
        <v>610</v>
      </c>
      <c r="B133" s="15" t="s">
        <v>695</v>
      </c>
      <c r="C133" s="16"/>
      <c r="D133" s="15">
        <f>(E133+I133)*0.7+(G133+60)*0.2+(K133+50)*0.1</f>
        <v>17.600000000000001</v>
      </c>
      <c r="E133" s="21"/>
      <c r="F133" s="15" t="s">
        <v>175</v>
      </c>
      <c r="G133" s="21">
        <v>1</v>
      </c>
      <c r="H133" s="15"/>
      <c r="I133" s="15"/>
      <c r="J133" s="15" t="s">
        <v>936</v>
      </c>
      <c r="K133" s="21">
        <v>4</v>
      </c>
      <c r="L133" s="15"/>
    </row>
    <row r="134" spans="1:12" s="2" customFormat="1" ht="30" customHeight="1" outlineLevel="2" x14ac:dyDescent="0.15">
      <c r="A134" s="15">
        <v>611</v>
      </c>
      <c r="B134" s="15" t="s">
        <v>695</v>
      </c>
      <c r="C134" s="16"/>
      <c r="D134" s="15">
        <f>(E134+I134)*0.7+(G134+60)*0.2+(K134+50)*0.1</f>
        <v>17.400000000000002</v>
      </c>
      <c r="E134" s="21"/>
      <c r="F134" s="15" t="s">
        <v>699</v>
      </c>
      <c r="G134" s="21">
        <v>1</v>
      </c>
      <c r="H134" s="15"/>
      <c r="I134" s="15"/>
      <c r="J134" s="15" t="s">
        <v>938</v>
      </c>
      <c r="K134" s="21">
        <v>2</v>
      </c>
      <c r="L134" s="15"/>
    </row>
    <row r="135" spans="1:12" s="2" customFormat="1" ht="30" customHeight="1" outlineLevel="2" x14ac:dyDescent="0.15">
      <c r="A135" s="15">
        <v>612</v>
      </c>
      <c r="B135" s="15" t="s">
        <v>695</v>
      </c>
      <c r="C135" s="16"/>
      <c r="D135" s="15">
        <f>(E135+I135)*0.7+(G135+60)*0.2+(K135+50)*0.1</f>
        <v>17.200000000000003</v>
      </c>
      <c r="E135" s="21"/>
      <c r="F135" s="15" t="s">
        <v>662</v>
      </c>
      <c r="G135" s="21">
        <v>1</v>
      </c>
      <c r="H135" s="15"/>
      <c r="I135" s="15"/>
      <c r="J135" s="15"/>
      <c r="K135" s="21"/>
      <c r="L135" s="15"/>
    </row>
    <row r="136" spans="1:12" s="2" customFormat="1" ht="30" customHeight="1" outlineLevel="2" x14ac:dyDescent="0.15">
      <c r="A136" s="15">
        <v>613</v>
      </c>
      <c r="B136" s="15" t="s">
        <v>695</v>
      </c>
      <c r="C136" s="16"/>
      <c r="D136" s="15">
        <f>(E136+I136)*0.7+(G136+60)*0.2+(K136+50)*0.1</f>
        <v>17.200000000000003</v>
      </c>
      <c r="E136" s="21"/>
      <c r="F136" s="15" t="s">
        <v>232</v>
      </c>
      <c r="G136" s="21">
        <v>1</v>
      </c>
      <c r="H136" s="15"/>
      <c r="I136" s="15"/>
      <c r="J136" s="15"/>
      <c r="K136" s="21"/>
      <c r="L136" s="15"/>
    </row>
    <row r="137" spans="1:12" s="2" customFormat="1" ht="30" customHeight="1" outlineLevel="2" x14ac:dyDescent="0.15">
      <c r="A137" s="15">
        <v>614</v>
      </c>
      <c r="B137" s="15" t="s">
        <v>695</v>
      </c>
      <c r="C137" s="16"/>
      <c r="D137" s="15">
        <f>(E137+I137)*0.7+(G137+60)*0.2+(K137+50)*0.1</f>
        <v>17.200000000000003</v>
      </c>
      <c r="E137" s="21"/>
      <c r="F137" s="15" t="s">
        <v>173</v>
      </c>
      <c r="G137" s="21">
        <v>1</v>
      </c>
      <c r="H137" s="15"/>
      <c r="I137" s="15"/>
      <c r="J137" s="15"/>
      <c r="K137" s="21"/>
      <c r="L137" s="15"/>
    </row>
    <row r="138" spans="1:12" s="2" customFormat="1" ht="30" customHeight="1" outlineLevel="2" x14ac:dyDescent="0.15">
      <c r="A138" s="15">
        <v>615</v>
      </c>
      <c r="B138" s="15" t="s">
        <v>695</v>
      </c>
      <c r="C138" s="16"/>
      <c r="D138" s="15">
        <f>(E138+I138)*0.7+(G138+60)*0.2+(K138+50)*0.1</f>
        <v>18</v>
      </c>
      <c r="E138" s="21"/>
      <c r="F138" s="15" t="s">
        <v>550</v>
      </c>
      <c r="G138" s="21">
        <v>5</v>
      </c>
      <c r="H138" s="15"/>
      <c r="I138" s="15"/>
      <c r="J138" s="15"/>
      <c r="K138" s="21"/>
      <c r="L138" s="15"/>
    </row>
    <row r="139" spans="1:12" s="2" customFormat="1" ht="30" customHeight="1" outlineLevel="2" collapsed="1" x14ac:dyDescent="0.15">
      <c r="A139" s="15">
        <v>616</v>
      </c>
      <c r="B139" s="15" t="s">
        <v>695</v>
      </c>
      <c r="C139" s="16"/>
      <c r="D139" s="15">
        <f>(E139+I139)*0.7+(G139+60)*0.2+(K139+50)*0.1</f>
        <v>17.200000000000003</v>
      </c>
      <c r="E139" s="21"/>
      <c r="F139" s="15" t="s">
        <v>700</v>
      </c>
      <c r="G139" s="21">
        <v>1</v>
      </c>
      <c r="H139" s="15"/>
      <c r="I139" s="15"/>
      <c r="J139" s="15"/>
      <c r="K139" s="21"/>
      <c r="L139" s="15"/>
    </row>
    <row r="140" spans="1:12" s="2" customFormat="1" ht="30" customHeight="1" outlineLevel="1" x14ac:dyDescent="0.15">
      <c r="A140" s="15"/>
      <c r="B140" s="22" t="s">
        <v>929</v>
      </c>
      <c r="C140" s="16">
        <f>SUBTOTAL(9,C125:C139)</f>
        <v>19180090</v>
      </c>
      <c r="D140" s="15">
        <f>(E140+I140)*0.7+(G140+60)*0.2+(K140+50)*0.1</f>
        <v>81.934999999999988</v>
      </c>
      <c r="E140" s="21">
        <f>SUBTOTAL(9,E125:E139)</f>
        <v>82.05</v>
      </c>
      <c r="F140" s="15"/>
      <c r="G140" s="21">
        <f>SUBTOTAL(9,G125:G139)</f>
        <v>21</v>
      </c>
      <c r="H140" s="15"/>
      <c r="I140" s="15">
        <f>SUBTOTAL(9,I125:I139)</f>
        <v>0</v>
      </c>
      <c r="J140" s="15"/>
      <c r="K140" s="21">
        <f>SUBTOTAL(9,K125:K139)</f>
        <v>33</v>
      </c>
      <c r="L140" s="15"/>
    </row>
    <row r="141" spans="1:12" s="2" customFormat="1" ht="30" customHeight="1" outlineLevel="2" collapsed="1" x14ac:dyDescent="0.15">
      <c r="A141" s="15">
        <v>732</v>
      </c>
      <c r="B141" s="15" t="s">
        <v>775</v>
      </c>
      <c r="C141" s="16">
        <v>19180015</v>
      </c>
      <c r="D141" s="15">
        <f>(E141+I141)*0.7+(G141+60)*0.2+(K141+50)*0.1</f>
        <v>72.914000000000001</v>
      </c>
      <c r="E141" s="24">
        <v>79.02</v>
      </c>
      <c r="F141" s="15" t="s">
        <v>776</v>
      </c>
      <c r="G141" s="21">
        <v>2</v>
      </c>
      <c r="H141" s="15"/>
      <c r="I141" s="15"/>
      <c r="J141" s="15" t="s">
        <v>117</v>
      </c>
      <c r="K141" s="21">
        <v>2</v>
      </c>
      <c r="L141" s="15"/>
    </row>
    <row r="142" spans="1:12" s="2" customFormat="1" ht="30" customHeight="1" outlineLevel="2" x14ac:dyDescent="0.15">
      <c r="A142" s="15">
        <v>733</v>
      </c>
      <c r="B142" s="15" t="s">
        <v>775</v>
      </c>
      <c r="C142" s="16"/>
      <c r="D142" s="15">
        <f>(E142+I142)*0.7+(G142+60)*0.2+(K142+50)*0.1</f>
        <v>17.600000000000001</v>
      </c>
      <c r="E142" s="21"/>
      <c r="F142" s="15" t="s">
        <v>777</v>
      </c>
      <c r="G142" s="21">
        <v>2</v>
      </c>
      <c r="H142" s="15"/>
      <c r="I142" s="15"/>
      <c r="J142" s="15" t="s">
        <v>220</v>
      </c>
      <c r="K142" s="21">
        <v>2</v>
      </c>
      <c r="L142" s="15"/>
    </row>
    <row r="143" spans="1:12" s="2" customFormat="1" ht="30" customHeight="1" outlineLevel="2" collapsed="1" x14ac:dyDescent="0.15">
      <c r="A143" s="15">
        <v>734</v>
      </c>
      <c r="B143" s="15" t="s">
        <v>775</v>
      </c>
      <c r="C143" s="16"/>
      <c r="D143" s="15">
        <f>(E143+I143)*0.7+(G143+60)*0.2+(K143+50)*0.1</f>
        <v>18</v>
      </c>
      <c r="E143" s="21"/>
      <c r="F143" s="15" t="s">
        <v>589</v>
      </c>
      <c r="G143" s="21">
        <v>4</v>
      </c>
      <c r="H143" s="15"/>
      <c r="I143" s="15"/>
      <c r="J143" s="15" t="s">
        <v>122</v>
      </c>
      <c r="K143" s="21">
        <v>2</v>
      </c>
      <c r="L143" s="15"/>
    </row>
    <row r="144" spans="1:12" s="2" customFormat="1" ht="30" customHeight="1" outlineLevel="2" collapsed="1" x14ac:dyDescent="0.15">
      <c r="A144" s="15">
        <v>735</v>
      </c>
      <c r="B144" s="15" t="s">
        <v>775</v>
      </c>
      <c r="C144" s="16"/>
      <c r="D144" s="15">
        <f>(E144+I144)*0.7+(G144+60)*0.2+(K144+50)*0.1</f>
        <v>17.400000000000002</v>
      </c>
      <c r="E144" s="21"/>
      <c r="F144" s="15" t="s">
        <v>118</v>
      </c>
      <c r="G144" s="21">
        <v>1</v>
      </c>
      <c r="H144" s="15"/>
      <c r="I144" s="15"/>
      <c r="J144" s="15" t="s">
        <v>148</v>
      </c>
      <c r="K144" s="21">
        <v>2</v>
      </c>
      <c r="L144" s="15"/>
    </row>
    <row r="145" spans="1:12" s="2" customFormat="1" ht="30" customHeight="1" outlineLevel="2" x14ac:dyDescent="0.15">
      <c r="A145" s="15">
        <v>736</v>
      </c>
      <c r="B145" s="15" t="s">
        <v>775</v>
      </c>
      <c r="C145" s="16"/>
      <c r="D145" s="15">
        <f>(E145+I145)*0.7+(G145+60)*0.2+(K145+50)*0.1</f>
        <v>17.600000000000001</v>
      </c>
      <c r="E145" s="21"/>
      <c r="F145" s="15" t="s">
        <v>778</v>
      </c>
      <c r="G145" s="21">
        <v>2</v>
      </c>
      <c r="H145" s="15"/>
      <c r="I145" s="15"/>
      <c r="J145" s="15" t="s">
        <v>124</v>
      </c>
      <c r="K145" s="21">
        <v>2</v>
      </c>
      <c r="L145" s="15"/>
    </row>
    <row r="146" spans="1:12" s="2" customFormat="1" ht="30" customHeight="1" outlineLevel="2" collapsed="1" x14ac:dyDescent="0.15">
      <c r="A146" s="15">
        <v>737</v>
      </c>
      <c r="B146" s="15" t="s">
        <v>775</v>
      </c>
      <c r="C146" s="16"/>
      <c r="D146" s="15">
        <f>(E146+I146)*0.7+(G146+60)*0.2+(K146+50)*0.1</f>
        <v>17.400000000000002</v>
      </c>
      <c r="E146" s="21"/>
      <c r="F146" s="15" t="s">
        <v>779</v>
      </c>
      <c r="G146" s="21">
        <v>1</v>
      </c>
      <c r="H146" s="15"/>
      <c r="I146" s="15"/>
      <c r="J146" s="15" t="s">
        <v>780</v>
      </c>
      <c r="K146" s="21">
        <v>2</v>
      </c>
      <c r="L146" s="15"/>
    </row>
    <row r="147" spans="1:12" s="2" customFormat="1" ht="30" customHeight="1" outlineLevel="2" x14ac:dyDescent="0.15">
      <c r="A147" s="15">
        <v>738</v>
      </c>
      <c r="B147" s="15" t="s">
        <v>775</v>
      </c>
      <c r="C147" s="16"/>
      <c r="D147" s="15">
        <f>(E147+I147)*0.7+(G147+60)*0.2+(K147+50)*0.1</f>
        <v>17.400000000000002</v>
      </c>
      <c r="E147" s="21"/>
      <c r="F147" s="15" t="s">
        <v>166</v>
      </c>
      <c r="G147" s="21">
        <v>1</v>
      </c>
      <c r="H147" s="15"/>
      <c r="I147" s="15"/>
      <c r="J147" s="15" t="s">
        <v>214</v>
      </c>
      <c r="K147" s="21">
        <v>2</v>
      </c>
      <c r="L147" s="15"/>
    </row>
    <row r="148" spans="1:12" s="2" customFormat="1" ht="30" customHeight="1" outlineLevel="2" x14ac:dyDescent="0.15">
      <c r="A148" s="15">
        <v>739</v>
      </c>
      <c r="B148" s="15" t="s">
        <v>775</v>
      </c>
      <c r="C148" s="16"/>
      <c r="D148" s="15">
        <f>(E148+I148)*0.7+(G148+60)*0.2+(K148+50)*0.1</f>
        <v>17.600000000000001</v>
      </c>
      <c r="E148" s="21"/>
      <c r="F148" s="15" t="s">
        <v>173</v>
      </c>
      <c r="G148" s="21">
        <v>1</v>
      </c>
      <c r="H148" s="15"/>
      <c r="I148" s="15"/>
      <c r="J148" s="15" t="s">
        <v>661</v>
      </c>
      <c r="K148" s="21">
        <v>4</v>
      </c>
      <c r="L148" s="15"/>
    </row>
    <row r="149" spans="1:12" s="2" customFormat="1" ht="30" customHeight="1" outlineLevel="2" x14ac:dyDescent="0.15">
      <c r="A149" s="15">
        <v>740</v>
      </c>
      <c r="B149" s="15" t="s">
        <v>775</v>
      </c>
      <c r="C149" s="16"/>
      <c r="D149" s="15">
        <f>(E149+I149)*0.7+(G149+60)*0.2+(K149+50)*0.1</f>
        <v>17.600000000000001</v>
      </c>
      <c r="E149" s="21"/>
      <c r="F149" s="15" t="s">
        <v>607</v>
      </c>
      <c r="G149" s="21">
        <v>1</v>
      </c>
      <c r="H149" s="15"/>
      <c r="I149" s="15"/>
      <c r="J149" s="15" t="s">
        <v>781</v>
      </c>
      <c r="K149" s="21">
        <v>4</v>
      </c>
      <c r="L149" s="15"/>
    </row>
    <row r="150" spans="1:12" s="2" customFormat="1" ht="30" customHeight="1" outlineLevel="2" x14ac:dyDescent="0.15">
      <c r="A150" s="15">
        <v>741</v>
      </c>
      <c r="B150" s="15" t="s">
        <v>775</v>
      </c>
      <c r="C150" s="16"/>
      <c r="D150" s="15">
        <f>(E150+I150)*0.7+(G150+60)*0.2+(K150+50)*0.1</f>
        <v>17.400000000000002</v>
      </c>
      <c r="E150" s="21"/>
      <c r="F150" s="15" t="s">
        <v>129</v>
      </c>
      <c r="G150" s="21">
        <v>1</v>
      </c>
      <c r="H150" s="15"/>
      <c r="I150" s="15"/>
      <c r="J150" s="15" t="s">
        <v>42</v>
      </c>
      <c r="K150" s="21">
        <v>2</v>
      </c>
      <c r="L150" s="15"/>
    </row>
    <row r="151" spans="1:12" s="2" customFormat="1" ht="30" customHeight="1" outlineLevel="2" collapsed="1" x14ac:dyDescent="0.15">
      <c r="A151" s="15">
        <v>742</v>
      </c>
      <c r="B151" s="15" t="s">
        <v>775</v>
      </c>
      <c r="C151" s="16"/>
      <c r="D151" s="15">
        <f>(E151+I151)*0.7+(G151+60)*0.2+(K151+50)*0.1</f>
        <v>17.400000000000002</v>
      </c>
      <c r="E151" s="21"/>
      <c r="F151" s="15" t="s">
        <v>747</v>
      </c>
      <c r="G151" s="21">
        <v>1</v>
      </c>
      <c r="H151" s="15"/>
      <c r="I151" s="15"/>
      <c r="J151" s="15" t="s">
        <v>768</v>
      </c>
      <c r="K151" s="21">
        <v>2</v>
      </c>
      <c r="L151" s="15"/>
    </row>
    <row r="152" spans="1:12" s="2" customFormat="1" ht="30" customHeight="1" outlineLevel="2" x14ac:dyDescent="0.15">
      <c r="A152" s="15">
        <v>743</v>
      </c>
      <c r="B152" s="15" t="s">
        <v>775</v>
      </c>
      <c r="C152" s="16"/>
      <c r="D152" s="15">
        <f>(E152+I152)*0.7+(G152+60)*0.2+(K152+50)*0.1</f>
        <v>17.400000000000002</v>
      </c>
      <c r="E152" s="21"/>
      <c r="F152" s="15" t="s">
        <v>748</v>
      </c>
      <c r="G152" s="21">
        <v>1</v>
      </c>
      <c r="H152" s="15"/>
      <c r="I152" s="15"/>
      <c r="J152" s="15" t="s">
        <v>746</v>
      </c>
      <c r="K152" s="21">
        <v>2</v>
      </c>
      <c r="L152" s="15"/>
    </row>
    <row r="153" spans="1:12" s="2" customFormat="1" ht="30" customHeight="1" outlineLevel="2" collapsed="1" x14ac:dyDescent="0.15">
      <c r="A153" s="15">
        <v>744</v>
      </c>
      <c r="B153" s="15" t="s">
        <v>775</v>
      </c>
      <c r="C153" s="16"/>
      <c r="D153" s="15">
        <f>(E153+I153)*0.7+(G153+60)*0.2+(K153+50)*0.1</f>
        <v>17.400000000000002</v>
      </c>
      <c r="E153" s="21"/>
      <c r="F153" s="19" t="s">
        <v>41</v>
      </c>
      <c r="G153" s="21">
        <v>1</v>
      </c>
      <c r="H153" s="15"/>
      <c r="I153" s="15"/>
      <c r="J153" s="15" t="s">
        <v>772</v>
      </c>
      <c r="K153" s="21">
        <v>2</v>
      </c>
      <c r="L153" s="15"/>
    </row>
    <row r="154" spans="1:12" s="2" customFormat="1" ht="30" customHeight="1" outlineLevel="2" x14ac:dyDescent="0.15">
      <c r="A154" s="15">
        <v>745</v>
      </c>
      <c r="B154" s="15" t="s">
        <v>775</v>
      </c>
      <c r="C154" s="16"/>
      <c r="D154" s="15">
        <f>(E154+I154)*0.7+(G154+60)*0.2+(K154+50)*0.1</f>
        <v>18</v>
      </c>
      <c r="E154" s="21"/>
      <c r="F154" s="15" t="s">
        <v>662</v>
      </c>
      <c r="G154" s="21">
        <v>1</v>
      </c>
      <c r="H154" s="15"/>
      <c r="I154" s="15"/>
      <c r="J154" s="15" t="s">
        <v>38</v>
      </c>
      <c r="K154" s="21">
        <v>8</v>
      </c>
      <c r="L154" s="15"/>
    </row>
    <row r="155" spans="1:12" s="2" customFormat="1" ht="30" customHeight="1" outlineLevel="2" x14ac:dyDescent="0.15">
      <c r="A155" s="15">
        <v>746</v>
      </c>
      <c r="B155" s="15" t="s">
        <v>775</v>
      </c>
      <c r="C155" s="16"/>
      <c r="D155" s="15">
        <f>(E155+I155)*0.7+(G155+60)*0.2+(K155+50)*0.1</f>
        <v>17.400000000000002</v>
      </c>
      <c r="E155" s="21"/>
      <c r="F155" s="15" t="s">
        <v>232</v>
      </c>
      <c r="G155" s="21">
        <v>1</v>
      </c>
      <c r="H155" s="15"/>
      <c r="I155" s="15"/>
      <c r="J155" s="15" t="s">
        <v>34</v>
      </c>
      <c r="K155" s="21">
        <v>2</v>
      </c>
      <c r="L155" s="15"/>
    </row>
    <row r="156" spans="1:12" s="2" customFormat="1" ht="30" customHeight="1" outlineLevel="2" collapsed="1" x14ac:dyDescent="0.15">
      <c r="A156" s="15">
        <v>747</v>
      </c>
      <c r="B156" s="15" t="s">
        <v>775</v>
      </c>
      <c r="C156" s="16"/>
      <c r="D156" s="15">
        <f>(E156+I156)*0.7+(G156+60)*0.2+(K156+50)*0.1</f>
        <v>17.200000000000003</v>
      </c>
      <c r="E156" s="21"/>
      <c r="F156" s="15" t="s">
        <v>175</v>
      </c>
      <c r="G156" s="21">
        <v>1</v>
      </c>
      <c r="H156" s="15"/>
      <c r="I156" s="15"/>
      <c r="J156" s="15"/>
      <c r="K156" s="21"/>
      <c r="L156" s="15"/>
    </row>
    <row r="157" spans="1:12" s="2" customFormat="1" ht="30" customHeight="1" outlineLevel="2" x14ac:dyDescent="0.15">
      <c r="A157" s="15">
        <v>748</v>
      </c>
      <c r="B157" s="15" t="s">
        <v>775</v>
      </c>
      <c r="C157" s="16"/>
      <c r="D157" s="15">
        <f>(E157+I157)*0.7+(G157+60)*0.2+(K157+50)*0.1</f>
        <v>17.200000000000003</v>
      </c>
      <c r="E157" s="21"/>
      <c r="F157" s="15" t="s">
        <v>782</v>
      </c>
      <c r="G157" s="18">
        <v>1</v>
      </c>
      <c r="H157" s="15"/>
      <c r="I157" s="15"/>
      <c r="J157" s="15"/>
      <c r="K157" s="21"/>
      <c r="L157" s="15"/>
    </row>
    <row r="158" spans="1:12" s="2" customFormat="1" ht="30" customHeight="1" outlineLevel="2" collapsed="1" x14ac:dyDescent="0.15">
      <c r="A158" s="15">
        <v>749</v>
      </c>
      <c r="B158" s="15" t="s">
        <v>775</v>
      </c>
      <c r="C158" s="16"/>
      <c r="D158" s="15">
        <f>(E158+I158)*0.7+(G158+60)*0.2+(K158+50)*0.1</f>
        <v>17.200000000000003</v>
      </c>
      <c r="E158" s="21"/>
      <c r="F158" s="15" t="s">
        <v>774</v>
      </c>
      <c r="G158" s="18">
        <v>1</v>
      </c>
      <c r="H158" s="15"/>
      <c r="I158" s="15"/>
      <c r="J158" s="15"/>
      <c r="K158" s="21"/>
      <c r="L158" s="15"/>
    </row>
    <row r="159" spans="1:12" s="2" customFormat="1" ht="30" customHeight="1" outlineLevel="2" collapsed="1" x14ac:dyDescent="0.15">
      <c r="A159" s="15">
        <v>750</v>
      </c>
      <c r="B159" s="15" t="s">
        <v>775</v>
      </c>
      <c r="C159" s="16"/>
      <c r="D159" s="15">
        <f>(E159+I159)*0.7+(G159+60)*0.2+(K159+50)*0.1</f>
        <v>17.200000000000003</v>
      </c>
      <c r="E159" s="21"/>
      <c r="F159" s="15" t="s">
        <v>783</v>
      </c>
      <c r="G159" s="18">
        <v>1</v>
      </c>
      <c r="H159" s="15"/>
      <c r="I159" s="15"/>
      <c r="J159" s="15"/>
      <c r="K159" s="21"/>
      <c r="L159" s="15"/>
    </row>
    <row r="160" spans="1:12" s="2" customFormat="1" ht="30" customHeight="1" outlineLevel="1" x14ac:dyDescent="0.15">
      <c r="A160" s="15"/>
      <c r="B160" s="22" t="s">
        <v>858</v>
      </c>
      <c r="C160" s="16">
        <f>SUBTOTAL(9,C141:C159)</f>
        <v>19180015</v>
      </c>
      <c r="D160" s="15">
        <f>(E160+I160)*0.7+(G160+60)*0.2+(K160+50)*0.1</f>
        <v>81.313999999999993</v>
      </c>
      <c r="E160" s="21">
        <f>SUBTOTAL(9,E141:E159)</f>
        <v>79.02</v>
      </c>
      <c r="F160" s="15"/>
      <c r="G160" s="18">
        <f>SUBTOTAL(9,G141:G159)</f>
        <v>25</v>
      </c>
      <c r="H160" s="15"/>
      <c r="I160" s="15">
        <f>SUBTOTAL(9,I141:I159)</f>
        <v>0</v>
      </c>
      <c r="J160" s="15"/>
      <c r="K160" s="21">
        <f>SUBTOTAL(9,K141:K159)</f>
        <v>40</v>
      </c>
      <c r="L160" s="15"/>
    </row>
    <row r="161" spans="1:12" s="2" customFormat="1" ht="30" customHeight="1" outlineLevel="2" x14ac:dyDescent="0.15">
      <c r="A161" s="15">
        <v>757</v>
      </c>
      <c r="B161" s="15" t="s">
        <v>785</v>
      </c>
      <c r="C161" s="16">
        <v>19180077</v>
      </c>
      <c r="D161" s="15">
        <f>(E161+I161)*0.7+(G161+60)*0.2+(K161+50)*0.1</f>
        <v>74.573000000000008</v>
      </c>
      <c r="E161" s="24">
        <v>81.39</v>
      </c>
      <c r="F161" s="15" t="s">
        <v>786</v>
      </c>
      <c r="G161" s="21">
        <v>2</v>
      </c>
      <c r="H161" s="15"/>
      <c r="I161" s="15"/>
      <c r="J161" s="15" t="s">
        <v>119</v>
      </c>
      <c r="K161" s="21">
        <v>2</v>
      </c>
      <c r="L161" s="15"/>
    </row>
    <row r="162" spans="1:12" s="2" customFormat="1" ht="30" customHeight="1" outlineLevel="2" x14ac:dyDescent="0.15">
      <c r="A162" s="15">
        <v>758</v>
      </c>
      <c r="B162" s="15" t="s">
        <v>785</v>
      </c>
      <c r="C162" s="16"/>
      <c r="D162" s="15"/>
      <c r="E162" s="21"/>
      <c r="F162" s="15" t="s">
        <v>787</v>
      </c>
      <c r="G162" s="21">
        <v>2</v>
      </c>
      <c r="H162" s="15"/>
      <c r="I162" s="15"/>
      <c r="J162" s="15" t="s">
        <v>122</v>
      </c>
      <c r="K162" s="21">
        <v>2</v>
      </c>
      <c r="L162" s="15"/>
    </row>
    <row r="163" spans="1:12" s="2" customFormat="1" ht="30" customHeight="1" outlineLevel="2" x14ac:dyDescent="0.15">
      <c r="A163" s="15">
        <v>759</v>
      </c>
      <c r="B163" s="15" t="s">
        <v>785</v>
      </c>
      <c r="C163" s="16"/>
      <c r="D163" s="15"/>
      <c r="E163" s="21"/>
      <c r="F163" s="15" t="s">
        <v>788</v>
      </c>
      <c r="G163" s="21">
        <v>1</v>
      </c>
      <c r="H163" s="15"/>
      <c r="I163" s="15"/>
      <c r="J163" s="15" t="s">
        <v>38</v>
      </c>
      <c r="K163" s="21">
        <v>8</v>
      </c>
      <c r="L163" s="15"/>
    </row>
    <row r="164" spans="1:12" s="2" customFormat="1" ht="30" customHeight="1" outlineLevel="2" collapsed="1" x14ac:dyDescent="0.15">
      <c r="A164" s="15">
        <v>760</v>
      </c>
      <c r="B164" s="15" t="s">
        <v>785</v>
      </c>
      <c r="C164" s="16"/>
      <c r="D164" s="15"/>
      <c r="E164" s="21"/>
      <c r="F164" s="15" t="s">
        <v>166</v>
      </c>
      <c r="G164" s="21">
        <v>1</v>
      </c>
      <c r="H164" s="15"/>
      <c r="I164" s="15"/>
      <c r="J164" s="15" t="s">
        <v>150</v>
      </c>
      <c r="K164" s="21">
        <v>2</v>
      </c>
      <c r="L164" s="15"/>
    </row>
    <row r="165" spans="1:12" s="2" customFormat="1" ht="30" customHeight="1" outlineLevel="2" x14ac:dyDescent="0.15">
      <c r="A165" s="15">
        <v>761</v>
      </c>
      <c r="B165" s="15" t="s">
        <v>785</v>
      </c>
      <c r="C165" s="16"/>
      <c r="D165" s="15"/>
      <c r="E165" s="21"/>
      <c r="F165" s="15" t="s">
        <v>162</v>
      </c>
      <c r="G165" s="21">
        <v>1</v>
      </c>
      <c r="H165" s="15"/>
      <c r="I165" s="15"/>
      <c r="J165" s="15" t="s">
        <v>42</v>
      </c>
      <c r="K165" s="21">
        <v>2</v>
      </c>
      <c r="L165" s="15"/>
    </row>
    <row r="166" spans="1:12" s="2" customFormat="1" ht="30" customHeight="1" outlineLevel="2" x14ac:dyDescent="0.15">
      <c r="A166" s="15">
        <v>762</v>
      </c>
      <c r="B166" s="15" t="s">
        <v>785</v>
      </c>
      <c r="C166" s="16"/>
      <c r="D166" s="15"/>
      <c r="E166" s="21"/>
      <c r="F166" s="19" t="s">
        <v>41</v>
      </c>
      <c r="G166" s="21">
        <v>1</v>
      </c>
      <c r="H166" s="15"/>
      <c r="I166" s="15"/>
      <c r="J166" s="15" t="s">
        <v>789</v>
      </c>
      <c r="K166" s="21">
        <v>6</v>
      </c>
      <c r="L166" s="15"/>
    </row>
    <row r="167" spans="1:12" s="2" customFormat="1" ht="30" customHeight="1" outlineLevel="2" collapsed="1" x14ac:dyDescent="0.15">
      <c r="A167" s="15">
        <v>763</v>
      </c>
      <c r="B167" s="15" t="s">
        <v>785</v>
      </c>
      <c r="C167" s="16"/>
      <c r="D167" s="15"/>
      <c r="E167" s="21"/>
      <c r="F167" s="15" t="s">
        <v>649</v>
      </c>
      <c r="G167" s="21">
        <v>1</v>
      </c>
      <c r="H167" s="15"/>
      <c r="I167" s="15"/>
      <c r="J167" s="15" t="s">
        <v>148</v>
      </c>
      <c r="K167" s="21">
        <v>2</v>
      </c>
      <c r="L167" s="15"/>
    </row>
    <row r="168" spans="1:12" s="2" customFormat="1" ht="30" customHeight="1" outlineLevel="2" x14ac:dyDescent="0.15">
      <c r="A168" s="15">
        <v>764</v>
      </c>
      <c r="B168" s="15" t="s">
        <v>785</v>
      </c>
      <c r="C168" s="16"/>
      <c r="D168" s="15"/>
      <c r="E168" s="21"/>
      <c r="F168" s="15" t="s">
        <v>175</v>
      </c>
      <c r="G168" s="21">
        <v>1</v>
      </c>
      <c r="H168" s="15"/>
      <c r="I168" s="15"/>
      <c r="J168" s="15" t="s">
        <v>790</v>
      </c>
      <c r="K168" s="21">
        <v>4</v>
      </c>
      <c r="L168" s="15"/>
    </row>
    <row r="169" spans="1:12" s="2" customFormat="1" ht="30" customHeight="1" outlineLevel="2" collapsed="1" x14ac:dyDescent="0.15">
      <c r="A169" s="15">
        <v>765</v>
      </c>
      <c r="B169" s="15" t="s">
        <v>785</v>
      </c>
      <c r="C169" s="16"/>
      <c r="D169" s="15"/>
      <c r="E169" s="21"/>
      <c r="F169" s="15" t="s">
        <v>232</v>
      </c>
      <c r="G169" s="21">
        <v>1</v>
      </c>
      <c r="H169" s="15"/>
      <c r="I169" s="15"/>
      <c r="J169" s="15" t="s">
        <v>791</v>
      </c>
      <c r="K169" s="21">
        <v>2</v>
      </c>
      <c r="L169" s="15"/>
    </row>
    <row r="170" spans="1:12" s="2" customFormat="1" ht="30" customHeight="1" outlineLevel="2" collapsed="1" x14ac:dyDescent="0.15">
      <c r="A170" s="15">
        <v>766</v>
      </c>
      <c r="B170" s="15" t="s">
        <v>785</v>
      </c>
      <c r="C170" s="16"/>
      <c r="D170" s="15"/>
      <c r="E170" s="21"/>
      <c r="F170" s="15" t="s">
        <v>617</v>
      </c>
      <c r="G170" s="21">
        <v>1</v>
      </c>
      <c r="H170" s="15"/>
      <c r="I170" s="15"/>
      <c r="J170" s="15" t="s">
        <v>34</v>
      </c>
      <c r="K170" s="21">
        <v>2</v>
      </c>
      <c r="L170" s="15"/>
    </row>
    <row r="171" spans="1:12" s="2" customFormat="1" ht="30" customHeight="1" outlineLevel="2" x14ac:dyDescent="0.15">
      <c r="A171" s="15">
        <v>767</v>
      </c>
      <c r="B171" s="15" t="s">
        <v>785</v>
      </c>
      <c r="C171" s="16"/>
      <c r="D171" s="15"/>
      <c r="E171" s="21"/>
      <c r="F171" s="15" t="s">
        <v>132</v>
      </c>
      <c r="G171" s="21">
        <v>1</v>
      </c>
      <c r="H171" s="15"/>
      <c r="I171" s="15"/>
      <c r="J171" s="15"/>
      <c r="K171" s="15"/>
      <c r="L171" s="15"/>
    </row>
    <row r="172" spans="1:12" s="2" customFormat="1" ht="30" customHeight="1" outlineLevel="2" x14ac:dyDescent="0.15">
      <c r="A172" s="15">
        <v>768</v>
      </c>
      <c r="B172" s="15" t="s">
        <v>785</v>
      </c>
      <c r="C172" s="16"/>
      <c r="D172" s="15"/>
      <c r="E172" s="21"/>
      <c r="F172" s="15" t="s">
        <v>792</v>
      </c>
      <c r="G172" s="21">
        <v>2</v>
      </c>
      <c r="H172" s="15"/>
      <c r="I172" s="15"/>
      <c r="J172" s="15"/>
      <c r="K172" s="15"/>
      <c r="L172" s="15"/>
    </row>
    <row r="173" spans="1:12" s="2" customFormat="1" ht="30" customHeight="1" outlineLevel="2" collapsed="1" x14ac:dyDescent="0.15">
      <c r="A173" s="15">
        <v>769</v>
      </c>
      <c r="B173" s="15" t="s">
        <v>785</v>
      </c>
      <c r="C173" s="16"/>
      <c r="D173" s="15"/>
      <c r="E173" s="21"/>
      <c r="F173" s="15" t="s">
        <v>158</v>
      </c>
      <c r="G173" s="21">
        <v>1</v>
      </c>
      <c r="H173" s="15"/>
      <c r="I173" s="15"/>
      <c r="J173" s="15"/>
      <c r="K173" s="21"/>
      <c r="L173" s="15"/>
    </row>
    <row r="174" spans="1:12" s="2" customFormat="1" ht="30" customHeight="1" outlineLevel="2" x14ac:dyDescent="0.15">
      <c r="A174" s="15">
        <v>770</v>
      </c>
      <c r="B174" s="15" t="s">
        <v>785</v>
      </c>
      <c r="C174" s="16"/>
      <c r="D174" s="15"/>
      <c r="E174" s="21"/>
      <c r="F174" s="15" t="s">
        <v>793</v>
      </c>
      <c r="G174" s="21">
        <v>3</v>
      </c>
      <c r="H174" s="15"/>
      <c r="I174" s="15"/>
      <c r="J174" s="15"/>
      <c r="K174" s="21"/>
      <c r="L174" s="15"/>
    </row>
    <row r="175" spans="1:12" s="2" customFormat="1" ht="30" customHeight="1" outlineLevel="1" x14ac:dyDescent="0.15">
      <c r="A175" s="15"/>
      <c r="B175" s="22" t="s">
        <v>917</v>
      </c>
      <c r="C175" s="16">
        <f>SUBTOTAL(9,C161:C174)</f>
        <v>19180077</v>
      </c>
      <c r="D175" s="15">
        <f>(E175+I175)*0.7+(G175+60)*0.2+(K175+50)*0.1</f>
        <v>80.972999999999999</v>
      </c>
      <c r="E175" s="21">
        <f>SUBTOTAL(9,E161:E174)</f>
        <v>81.39</v>
      </c>
      <c r="F175" s="15"/>
      <c r="G175" s="21">
        <f>SUBTOTAL(9,G161:G174)</f>
        <v>19</v>
      </c>
      <c r="H175" s="15"/>
      <c r="I175" s="15">
        <f>SUBTOTAL(9,I161:I174)</f>
        <v>0</v>
      </c>
      <c r="J175" s="15"/>
      <c r="K175" s="21">
        <f>SUBTOTAL(9,K161:K174)</f>
        <v>32</v>
      </c>
      <c r="L175" s="15"/>
    </row>
    <row r="176" spans="1:12" s="2" customFormat="1" ht="30" customHeight="1" outlineLevel="2" collapsed="1" x14ac:dyDescent="0.15">
      <c r="A176" s="15">
        <v>231</v>
      </c>
      <c r="B176" s="15" t="s">
        <v>342</v>
      </c>
      <c r="C176" s="16">
        <v>19180048</v>
      </c>
      <c r="D176" s="15">
        <f>(E176+I176)*0.7+(G176+60)*0.2+(K176+50)*0.1</f>
        <v>75.478000000000009</v>
      </c>
      <c r="E176" s="24">
        <v>81.540000000000006</v>
      </c>
      <c r="F176" s="15" t="s">
        <v>343</v>
      </c>
      <c r="G176" s="18">
        <v>1</v>
      </c>
      <c r="H176" s="25"/>
      <c r="I176" s="15"/>
      <c r="J176" s="15" t="s">
        <v>344</v>
      </c>
      <c r="K176" s="18">
        <v>12</v>
      </c>
      <c r="L176" s="15"/>
    </row>
    <row r="177" spans="1:12" s="2" customFormat="1" ht="30" customHeight="1" outlineLevel="2" collapsed="1" x14ac:dyDescent="0.15">
      <c r="A177" s="15">
        <v>232</v>
      </c>
      <c r="B177" s="15" t="s">
        <v>342</v>
      </c>
      <c r="C177" s="16"/>
      <c r="D177" s="15">
        <f>(E177+I177)*0.7+(G177+60)*0.2+(K177+50)*0.1</f>
        <v>17.700000000000003</v>
      </c>
      <c r="E177" s="21"/>
      <c r="F177" s="15" t="s">
        <v>345</v>
      </c>
      <c r="G177" s="18">
        <v>1</v>
      </c>
      <c r="H177" s="15"/>
      <c r="I177" s="15"/>
      <c r="J177" s="15" t="s">
        <v>346</v>
      </c>
      <c r="K177" s="18">
        <v>5</v>
      </c>
      <c r="L177" s="15"/>
    </row>
    <row r="178" spans="1:12" s="2" customFormat="1" ht="30" customHeight="1" outlineLevel="2" collapsed="1" x14ac:dyDescent="0.15">
      <c r="A178" s="15">
        <v>233</v>
      </c>
      <c r="B178" s="15" t="s">
        <v>342</v>
      </c>
      <c r="C178" s="16"/>
      <c r="D178" s="15">
        <f>(E178+I178)*0.7+(G178+60)*0.2+(K178+50)*0.1</f>
        <v>18</v>
      </c>
      <c r="E178" s="21"/>
      <c r="F178" s="15" t="s">
        <v>347</v>
      </c>
      <c r="G178" s="18">
        <v>1</v>
      </c>
      <c r="H178" s="15"/>
      <c r="I178" s="15"/>
      <c r="J178" s="15" t="s">
        <v>22</v>
      </c>
      <c r="K178" s="18">
        <v>8</v>
      </c>
      <c r="L178" s="15"/>
    </row>
    <row r="179" spans="1:12" s="2" customFormat="1" ht="30" customHeight="1" outlineLevel="2" x14ac:dyDescent="0.15">
      <c r="A179" s="15">
        <v>234</v>
      </c>
      <c r="B179" s="15" t="s">
        <v>342</v>
      </c>
      <c r="C179" s="16"/>
      <c r="D179" s="15">
        <f>(E179+I179)*0.7+(G179+60)*0.2+(K179+50)*0.1</f>
        <v>18.2</v>
      </c>
      <c r="E179" s="21"/>
      <c r="F179" s="15" t="s">
        <v>348</v>
      </c>
      <c r="G179" s="18">
        <v>5</v>
      </c>
      <c r="H179" s="15"/>
      <c r="I179" s="25"/>
      <c r="J179" s="15" t="s">
        <v>349</v>
      </c>
      <c r="K179" s="18">
        <v>2</v>
      </c>
      <c r="L179" s="15" t="s">
        <v>331</v>
      </c>
    </row>
    <row r="180" spans="1:12" s="2" customFormat="1" ht="30" customHeight="1" outlineLevel="2" x14ac:dyDescent="0.15">
      <c r="A180" s="15">
        <v>235</v>
      </c>
      <c r="B180" s="15" t="s">
        <v>342</v>
      </c>
      <c r="C180" s="16"/>
      <c r="D180" s="15">
        <f>(E180+I180)*0.7+(G180+60)*0.2+(K180+50)*0.1</f>
        <v>17.400000000000002</v>
      </c>
      <c r="E180" s="21"/>
      <c r="F180" s="15" t="s">
        <v>350</v>
      </c>
      <c r="G180" s="18">
        <v>1</v>
      </c>
      <c r="H180" s="15"/>
      <c r="I180" s="25"/>
      <c r="J180" s="15" t="s">
        <v>351</v>
      </c>
      <c r="K180" s="18">
        <v>2</v>
      </c>
      <c r="L180" s="15"/>
    </row>
    <row r="181" spans="1:12" s="2" customFormat="1" ht="30" customHeight="1" outlineLevel="2" x14ac:dyDescent="0.15">
      <c r="A181" s="15">
        <v>236</v>
      </c>
      <c r="B181" s="15" t="s">
        <v>342</v>
      </c>
      <c r="C181" s="16"/>
      <c r="D181" s="15">
        <f>(E181+I181)*0.7+(G181+60)*0.2+(K181+50)*0.1</f>
        <v>17.400000000000002</v>
      </c>
      <c r="E181" s="21"/>
      <c r="F181" s="15" t="s">
        <v>352</v>
      </c>
      <c r="G181" s="18">
        <v>1</v>
      </c>
      <c r="H181" s="15"/>
      <c r="I181" s="25"/>
      <c r="J181" s="15" t="s">
        <v>944</v>
      </c>
      <c r="K181" s="18">
        <v>2</v>
      </c>
      <c r="L181" s="15"/>
    </row>
    <row r="182" spans="1:12" s="2" customFormat="1" ht="30" customHeight="1" outlineLevel="2" collapsed="1" x14ac:dyDescent="0.15">
      <c r="A182" s="15">
        <v>237</v>
      </c>
      <c r="B182" s="15" t="s">
        <v>342</v>
      </c>
      <c r="C182" s="16"/>
      <c r="D182" s="15">
        <f>(E182+I182)*0.7+(G182+60)*0.2+(K182+50)*0.1</f>
        <v>17.200000000000003</v>
      </c>
      <c r="E182" s="21"/>
      <c r="F182" s="15" t="s">
        <v>353</v>
      </c>
      <c r="G182" s="18">
        <v>1</v>
      </c>
      <c r="H182" s="15"/>
      <c r="I182" s="25"/>
      <c r="J182" s="15"/>
      <c r="K182" s="16"/>
      <c r="L182" s="15"/>
    </row>
    <row r="183" spans="1:12" s="2" customFormat="1" ht="30" customHeight="1" outlineLevel="2" collapsed="1" x14ac:dyDescent="0.15">
      <c r="A183" s="15">
        <v>238</v>
      </c>
      <c r="B183" s="15" t="s">
        <v>342</v>
      </c>
      <c r="C183" s="16"/>
      <c r="D183" s="15">
        <f>(E183+I183)*0.7+(G183+60)*0.2+(K183+50)*0.1</f>
        <v>17.200000000000003</v>
      </c>
      <c r="E183" s="21"/>
      <c r="F183" s="15" t="s">
        <v>354</v>
      </c>
      <c r="G183" s="18">
        <v>1</v>
      </c>
      <c r="H183" s="15"/>
      <c r="I183" s="25"/>
      <c r="J183" s="15"/>
      <c r="K183" s="16"/>
      <c r="L183" s="15"/>
    </row>
    <row r="184" spans="1:12" s="2" customFormat="1" ht="30" customHeight="1" outlineLevel="1" x14ac:dyDescent="0.15">
      <c r="A184" s="15"/>
      <c r="B184" s="22" t="s">
        <v>889</v>
      </c>
      <c r="C184" s="16">
        <f>SUBTOTAL(9,C176:C183)</f>
        <v>19180048</v>
      </c>
      <c r="D184" s="15">
        <f>(E184+I184)*0.7+(G184+60)*0.2+(K184+50)*0.1</f>
        <v>79.578000000000003</v>
      </c>
      <c r="E184" s="21">
        <f>SUBTOTAL(9,E176:E183)</f>
        <v>81.540000000000006</v>
      </c>
      <c r="F184" s="15"/>
      <c r="G184" s="18">
        <f>SUBTOTAL(9,G176:G183)</f>
        <v>12</v>
      </c>
      <c r="H184" s="15"/>
      <c r="I184" s="25">
        <f>SUBTOTAL(9,I176:I183)</f>
        <v>0</v>
      </c>
      <c r="J184" s="15"/>
      <c r="K184" s="16">
        <f>SUBTOTAL(9,K176:K183)</f>
        <v>31</v>
      </c>
      <c r="L184" s="15"/>
    </row>
    <row r="185" spans="1:12" s="2" customFormat="1" ht="30" customHeight="1" outlineLevel="2" x14ac:dyDescent="0.15">
      <c r="A185" s="15">
        <v>296</v>
      </c>
      <c r="B185" s="15" t="s">
        <v>422</v>
      </c>
      <c r="C185" s="16">
        <v>19180057</v>
      </c>
      <c r="D185" s="15">
        <f>(E185+I185)*0.7+(G185+60)*0.2+(K185+50)*0.1</f>
        <v>77.338999999999984</v>
      </c>
      <c r="E185" s="24">
        <v>84.77</v>
      </c>
      <c r="F185" s="15" t="s">
        <v>279</v>
      </c>
      <c r="G185" s="18">
        <v>1</v>
      </c>
      <c r="H185" s="15"/>
      <c r="I185" s="15"/>
      <c r="J185" s="15" t="s">
        <v>200</v>
      </c>
      <c r="K185" s="21">
        <v>8</v>
      </c>
      <c r="L185" s="15"/>
    </row>
    <row r="186" spans="1:12" s="2" customFormat="1" ht="30" customHeight="1" outlineLevel="2" collapsed="1" x14ac:dyDescent="0.15">
      <c r="A186" s="15">
        <v>297</v>
      </c>
      <c r="B186" s="15" t="s">
        <v>422</v>
      </c>
      <c r="C186" s="16"/>
      <c r="D186" s="15">
        <f>(E186+I186)*0.7+(G186+60)*0.2+(K186+50)*0.1</f>
        <v>17</v>
      </c>
      <c r="E186" s="21"/>
      <c r="F186" s="15" t="s">
        <v>420</v>
      </c>
      <c r="G186" s="18">
        <v>-1</v>
      </c>
      <c r="H186" s="15"/>
      <c r="I186" s="15"/>
      <c r="J186" s="15" t="s">
        <v>423</v>
      </c>
      <c r="K186" s="21">
        <v>2</v>
      </c>
      <c r="L186" s="15"/>
    </row>
    <row r="187" spans="1:12" s="2" customFormat="1" ht="30" customHeight="1" outlineLevel="2" collapsed="1" x14ac:dyDescent="0.15">
      <c r="A187" s="15">
        <v>298</v>
      </c>
      <c r="B187" s="15" t="s">
        <v>422</v>
      </c>
      <c r="C187" s="16"/>
      <c r="D187" s="15">
        <f>(E187+I187)*0.7+(G187+60)*0.2+(K187+50)*0.1</f>
        <v>17.600000000000001</v>
      </c>
      <c r="E187" s="21"/>
      <c r="F187" s="15" t="s">
        <v>424</v>
      </c>
      <c r="G187" s="18">
        <v>1</v>
      </c>
      <c r="H187" s="15"/>
      <c r="I187" s="15"/>
      <c r="J187" s="15" t="s">
        <v>425</v>
      </c>
      <c r="K187" s="21">
        <v>4</v>
      </c>
      <c r="L187" s="15"/>
    </row>
    <row r="188" spans="1:12" s="2" customFormat="1" ht="30" customHeight="1" outlineLevel="2" x14ac:dyDescent="0.15">
      <c r="A188" s="15">
        <v>299</v>
      </c>
      <c r="B188" s="15" t="s">
        <v>422</v>
      </c>
      <c r="C188" s="16"/>
      <c r="D188" s="15">
        <f>(E188+I188)*0.7+(G188+60)*0.2+(K188+50)*0.1</f>
        <v>18.2</v>
      </c>
      <c r="E188" s="21"/>
      <c r="F188" s="15" t="s">
        <v>426</v>
      </c>
      <c r="G188" s="18">
        <v>5</v>
      </c>
      <c r="H188" s="15"/>
      <c r="I188" s="15"/>
      <c r="J188" s="15" t="s">
        <v>427</v>
      </c>
      <c r="K188" s="21">
        <v>2</v>
      </c>
      <c r="L188" s="15"/>
    </row>
    <row r="189" spans="1:12" s="2" customFormat="1" ht="30" customHeight="1" outlineLevel="2" x14ac:dyDescent="0.15">
      <c r="A189" s="15">
        <v>300</v>
      </c>
      <c r="B189" s="15" t="s">
        <v>422</v>
      </c>
      <c r="C189" s="16"/>
      <c r="D189" s="15">
        <f>(E189+I189)*0.7+(G189+60)*0.2+(K189+50)*0.1</f>
        <v>17.200000000000003</v>
      </c>
      <c r="E189" s="21"/>
      <c r="F189" s="15" t="s">
        <v>428</v>
      </c>
      <c r="G189" s="18">
        <v>1</v>
      </c>
      <c r="H189" s="15"/>
      <c r="I189" s="15"/>
      <c r="J189" s="15"/>
      <c r="K189" s="21"/>
      <c r="L189" s="15"/>
    </row>
    <row r="190" spans="1:12" s="2" customFormat="1" ht="30" customHeight="1" outlineLevel="2" x14ac:dyDescent="0.15">
      <c r="A190" s="15">
        <v>301</v>
      </c>
      <c r="B190" s="15" t="s">
        <v>422</v>
      </c>
      <c r="C190" s="16"/>
      <c r="D190" s="15">
        <f>(E190+I190)*0.7+(G190+60)*0.2+(K190+50)*0.1</f>
        <v>17.200000000000003</v>
      </c>
      <c r="E190" s="21"/>
      <c r="F190" s="15" t="s">
        <v>421</v>
      </c>
      <c r="G190" s="18">
        <v>1</v>
      </c>
      <c r="H190" s="15"/>
      <c r="I190" s="15"/>
      <c r="J190" s="15"/>
      <c r="K190" s="21"/>
      <c r="L190" s="15"/>
    </row>
    <row r="191" spans="1:12" s="2" customFormat="1" ht="30" customHeight="1" outlineLevel="1" x14ac:dyDescent="0.15">
      <c r="A191" s="15"/>
      <c r="B191" s="22" t="s">
        <v>898</v>
      </c>
      <c r="C191" s="16">
        <f>SUBTOTAL(9,C185:C190)</f>
        <v>19180057</v>
      </c>
      <c r="D191" s="15">
        <f>(E191+I191)*0.7+(G191+60)*0.2+(K191+50)*0.1</f>
        <v>79.538999999999987</v>
      </c>
      <c r="E191" s="21">
        <f>SUBTOTAL(9,E185:E190)</f>
        <v>84.77</v>
      </c>
      <c r="F191" s="15"/>
      <c r="G191" s="18">
        <f>SUBTOTAL(9,G185:G190)</f>
        <v>8</v>
      </c>
      <c r="H191" s="15"/>
      <c r="I191" s="15">
        <f>SUBTOTAL(9,I185:I190)</f>
        <v>0</v>
      </c>
      <c r="J191" s="15"/>
      <c r="K191" s="21">
        <f>SUBTOTAL(9,K185:K190)</f>
        <v>16</v>
      </c>
      <c r="L191" s="15"/>
    </row>
    <row r="192" spans="1:12" s="2" customFormat="1" ht="30" customHeight="1" outlineLevel="2" collapsed="1" x14ac:dyDescent="0.15">
      <c r="A192" s="15">
        <v>666</v>
      </c>
      <c r="B192" s="15" t="s">
        <v>739</v>
      </c>
      <c r="C192" s="16">
        <v>19180035</v>
      </c>
      <c r="D192" s="15">
        <f>(E192+I192)*0.7+(G192+60)*0.2+(K192+50)*0.1</f>
        <v>75.069999999999993</v>
      </c>
      <c r="E192" s="24">
        <v>82.1</v>
      </c>
      <c r="F192" s="15" t="s">
        <v>640</v>
      </c>
      <c r="G192" s="21">
        <v>2</v>
      </c>
      <c r="H192" s="15"/>
      <c r="I192" s="15"/>
      <c r="J192" s="15" t="s">
        <v>122</v>
      </c>
      <c r="K192" s="21">
        <v>2</v>
      </c>
      <c r="L192" s="15"/>
    </row>
    <row r="193" spans="1:12" s="2" customFormat="1" ht="30" customHeight="1" outlineLevel="2" x14ac:dyDescent="0.15">
      <c r="A193" s="15">
        <v>667</v>
      </c>
      <c r="B193" s="15" t="s">
        <v>739</v>
      </c>
      <c r="C193" s="16"/>
      <c r="D193" s="15">
        <f>(E193+I193)*0.7+(G193+60)*0.2+(K193+50)*0.1</f>
        <v>17.5</v>
      </c>
      <c r="E193" s="21"/>
      <c r="F193" s="15" t="s">
        <v>147</v>
      </c>
      <c r="G193" s="21">
        <v>1</v>
      </c>
      <c r="H193" s="15"/>
      <c r="I193" s="15"/>
      <c r="J193" s="15" t="s">
        <v>740</v>
      </c>
      <c r="K193" s="21">
        <v>3</v>
      </c>
      <c r="L193" s="15"/>
    </row>
    <row r="194" spans="1:12" s="2" customFormat="1" ht="30" customHeight="1" outlineLevel="2" x14ac:dyDescent="0.15">
      <c r="A194" s="15">
        <v>668</v>
      </c>
      <c r="B194" s="15" t="s">
        <v>739</v>
      </c>
      <c r="C194" s="16"/>
      <c r="D194" s="15">
        <f>(E194+I194)*0.7+(G194+60)*0.2+(K194+50)*0.1</f>
        <v>18</v>
      </c>
      <c r="E194" s="21"/>
      <c r="F194" s="15" t="s">
        <v>126</v>
      </c>
      <c r="G194" s="21">
        <v>1</v>
      </c>
      <c r="H194" s="15"/>
      <c r="I194" s="15"/>
      <c r="J194" s="15" t="s">
        <v>38</v>
      </c>
      <c r="K194" s="21">
        <v>8</v>
      </c>
      <c r="L194" s="15"/>
    </row>
    <row r="195" spans="1:12" s="2" customFormat="1" ht="30" customHeight="1" outlineLevel="2" x14ac:dyDescent="0.15">
      <c r="A195" s="15">
        <v>669</v>
      </c>
      <c r="B195" s="15" t="s">
        <v>739</v>
      </c>
      <c r="C195" s="16"/>
      <c r="D195" s="15">
        <f>(E195+I195)*0.7+(G195+60)*0.2+(K195+50)*0.1</f>
        <v>17.400000000000002</v>
      </c>
      <c r="E195" s="21"/>
      <c r="F195" s="15" t="s">
        <v>132</v>
      </c>
      <c r="G195" s="21">
        <v>1</v>
      </c>
      <c r="H195" s="15"/>
      <c r="I195" s="15"/>
      <c r="J195" s="15" t="s">
        <v>148</v>
      </c>
      <c r="K195" s="21">
        <v>2</v>
      </c>
      <c r="L195" s="15"/>
    </row>
    <row r="196" spans="1:12" s="2" customFormat="1" ht="30" customHeight="1" outlineLevel="2" x14ac:dyDescent="0.15">
      <c r="A196" s="15">
        <v>670</v>
      </c>
      <c r="B196" s="15" t="s">
        <v>739</v>
      </c>
      <c r="C196" s="16"/>
      <c r="D196" s="15">
        <f>(E196+I196)*0.7+(G196+60)*0.2+(K196+50)*0.1</f>
        <v>18</v>
      </c>
      <c r="E196" s="21"/>
      <c r="F196" s="15" t="s">
        <v>39</v>
      </c>
      <c r="G196" s="21">
        <v>1</v>
      </c>
      <c r="H196" s="15"/>
      <c r="I196" s="15"/>
      <c r="J196" s="15" t="s">
        <v>741</v>
      </c>
      <c r="K196" s="21">
        <v>8</v>
      </c>
      <c r="L196" s="15"/>
    </row>
    <row r="197" spans="1:12" s="2" customFormat="1" ht="30" customHeight="1" outlineLevel="2" x14ac:dyDescent="0.15">
      <c r="A197" s="15">
        <v>671</v>
      </c>
      <c r="B197" s="15" t="s">
        <v>739</v>
      </c>
      <c r="C197" s="16"/>
      <c r="D197" s="15">
        <f>(E197+I197)*0.7+(G197+60)*0.2+(K197+50)*0.1</f>
        <v>17.400000000000002</v>
      </c>
      <c r="E197" s="21"/>
      <c r="F197" s="15" t="s">
        <v>158</v>
      </c>
      <c r="G197" s="21">
        <v>1</v>
      </c>
      <c r="H197" s="15"/>
      <c r="I197" s="15"/>
      <c r="J197" s="15" t="s">
        <v>34</v>
      </c>
      <c r="K197" s="21">
        <v>2</v>
      </c>
      <c r="L197" s="15"/>
    </row>
    <row r="198" spans="1:12" s="2" customFormat="1" ht="30" customHeight="1" outlineLevel="2" collapsed="1" x14ac:dyDescent="0.15">
      <c r="A198" s="15">
        <v>672</v>
      </c>
      <c r="B198" s="15" t="s">
        <v>739</v>
      </c>
      <c r="C198" s="16"/>
      <c r="D198" s="15">
        <f>(E198+I198)*0.7+(G198+60)*0.2+(K198+50)*0.1</f>
        <v>16.8</v>
      </c>
      <c r="E198" s="21"/>
      <c r="F198" s="15" t="s">
        <v>476</v>
      </c>
      <c r="G198" s="21">
        <v>-1</v>
      </c>
      <c r="H198" s="15"/>
      <c r="I198" s="15"/>
      <c r="J198" s="15"/>
      <c r="K198" s="21"/>
      <c r="L198" s="15"/>
    </row>
    <row r="199" spans="1:12" s="2" customFormat="1" ht="30" customHeight="1" outlineLevel="2" collapsed="1" x14ac:dyDescent="0.15">
      <c r="A199" s="15">
        <v>673</v>
      </c>
      <c r="B199" s="15" t="s">
        <v>739</v>
      </c>
      <c r="C199" s="16"/>
      <c r="D199" s="15">
        <f>(E199+I199)*0.7+(G199+60)*0.2+(K199+50)*0.1</f>
        <v>18</v>
      </c>
      <c r="E199" s="21"/>
      <c r="F199" s="15" t="s">
        <v>550</v>
      </c>
      <c r="G199" s="21">
        <v>5</v>
      </c>
      <c r="H199" s="15"/>
      <c r="I199" s="15"/>
      <c r="J199" s="15"/>
      <c r="K199" s="21"/>
      <c r="L199" s="15"/>
    </row>
    <row r="200" spans="1:12" s="2" customFormat="1" ht="30" customHeight="1" outlineLevel="2" collapsed="1" x14ac:dyDescent="0.15">
      <c r="A200" s="15">
        <v>674</v>
      </c>
      <c r="B200" s="15" t="s">
        <v>739</v>
      </c>
      <c r="C200" s="16"/>
      <c r="D200" s="15">
        <f>(E200+I200)*0.7+(G200+60)*0.2+(K200+50)*0.1</f>
        <v>17.200000000000003</v>
      </c>
      <c r="E200" s="21"/>
      <c r="F200" s="15" t="s">
        <v>725</v>
      </c>
      <c r="G200" s="21">
        <v>1</v>
      </c>
      <c r="H200" s="15"/>
      <c r="I200" s="15"/>
      <c r="J200" s="15"/>
      <c r="K200" s="21"/>
      <c r="L200" s="15"/>
    </row>
    <row r="201" spans="1:12" s="2" customFormat="1" ht="30" customHeight="1" outlineLevel="1" x14ac:dyDescent="0.15">
      <c r="A201" s="15"/>
      <c r="B201" s="22" t="s">
        <v>877</v>
      </c>
      <c r="C201" s="16">
        <f>SUBTOTAL(9,C192:C200)</f>
        <v>19180035</v>
      </c>
      <c r="D201" s="15">
        <f>(E201+I201)*0.7+(G201+60)*0.2+(K201+50)*0.1</f>
        <v>79.36999999999999</v>
      </c>
      <c r="E201" s="21">
        <f>SUBTOTAL(9,E192:E200)</f>
        <v>82.1</v>
      </c>
      <c r="F201" s="15"/>
      <c r="G201" s="21">
        <f>SUBTOTAL(9,G192:G200)</f>
        <v>12</v>
      </c>
      <c r="H201" s="15"/>
      <c r="I201" s="15">
        <f>SUBTOTAL(9,I192:I200)</f>
        <v>0</v>
      </c>
      <c r="J201" s="15"/>
      <c r="K201" s="21">
        <f>SUBTOTAL(9,K192:K200)</f>
        <v>25</v>
      </c>
      <c r="L201" s="15"/>
    </row>
    <row r="202" spans="1:12" s="2" customFormat="1" ht="30" customHeight="1" outlineLevel="2" x14ac:dyDescent="0.15">
      <c r="A202" s="15">
        <v>539</v>
      </c>
      <c r="B202" s="15" t="s">
        <v>654</v>
      </c>
      <c r="C202" s="16">
        <v>19180054</v>
      </c>
      <c r="D202" s="15">
        <f>(E202+I202)*0.7+(G202+60)*0.2+(K202+50)*0.1</f>
        <v>70.31</v>
      </c>
      <c r="E202" s="24">
        <v>75.3</v>
      </c>
      <c r="F202" s="15" t="s">
        <v>655</v>
      </c>
      <c r="G202" s="21">
        <v>2</v>
      </c>
      <c r="H202" s="15"/>
      <c r="I202" s="15"/>
      <c r="J202" s="15" t="s">
        <v>119</v>
      </c>
      <c r="K202" s="21">
        <v>2</v>
      </c>
      <c r="L202" s="15"/>
    </row>
    <row r="203" spans="1:12" s="2" customFormat="1" ht="30" customHeight="1" outlineLevel="2" x14ac:dyDescent="0.15">
      <c r="A203" s="15">
        <v>540</v>
      </c>
      <c r="B203" s="15" t="s">
        <v>654</v>
      </c>
      <c r="C203" s="16"/>
      <c r="D203" s="15">
        <f>(E203+I203)*0.7+(G203+60)*0.2+(K203+50)*0.1</f>
        <v>17.600000000000001</v>
      </c>
      <c r="E203" s="21"/>
      <c r="F203" s="15" t="s">
        <v>527</v>
      </c>
      <c r="G203" s="21">
        <v>2</v>
      </c>
      <c r="H203" s="15"/>
      <c r="I203" s="15"/>
      <c r="J203" s="15" t="s">
        <v>42</v>
      </c>
      <c r="K203" s="21">
        <v>2</v>
      </c>
      <c r="L203" s="15"/>
    </row>
    <row r="204" spans="1:12" s="2" customFormat="1" ht="30" customHeight="1" outlineLevel="2" x14ac:dyDescent="0.15">
      <c r="A204" s="15">
        <v>541</v>
      </c>
      <c r="B204" s="15" t="s">
        <v>654</v>
      </c>
      <c r="C204" s="16"/>
      <c r="D204" s="15">
        <f>(E204+I204)*0.7+(G204+60)*0.2+(K204+50)*0.1</f>
        <v>17.400000000000002</v>
      </c>
      <c r="E204" s="21"/>
      <c r="F204" s="15" t="s">
        <v>118</v>
      </c>
      <c r="G204" s="21">
        <v>1</v>
      </c>
      <c r="H204" s="15"/>
      <c r="I204" s="15"/>
      <c r="J204" s="15" t="s">
        <v>117</v>
      </c>
      <c r="K204" s="21">
        <v>2</v>
      </c>
      <c r="L204" s="15"/>
    </row>
    <row r="205" spans="1:12" s="2" customFormat="1" ht="30" customHeight="1" outlineLevel="2" x14ac:dyDescent="0.15">
      <c r="A205" s="15">
        <v>542</v>
      </c>
      <c r="B205" s="15" t="s">
        <v>654</v>
      </c>
      <c r="C205" s="16"/>
      <c r="D205" s="15">
        <f>(E205+I205)*0.7+(G205+60)*0.2+(K205+50)*0.1</f>
        <v>17.400000000000002</v>
      </c>
      <c r="E205" s="21"/>
      <c r="F205" s="15" t="s">
        <v>656</v>
      </c>
      <c r="G205" s="21">
        <v>1</v>
      </c>
      <c r="H205" s="15"/>
      <c r="I205" s="15"/>
      <c r="J205" s="15" t="s">
        <v>220</v>
      </c>
      <c r="K205" s="21">
        <v>2</v>
      </c>
      <c r="L205" s="15"/>
    </row>
    <row r="206" spans="1:12" s="2" customFormat="1" ht="30" customHeight="1" outlineLevel="2" x14ac:dyDescent="0.15">
      <c r="A206" s="15">
        <v>543</v>
      </c>
      <c r="B206" s="15" t="s">
        <v>654</v>
      </c>
      <c r="C206" s="16"/>
      <c r="D206" s="15">
        <f>(E206+I206)*0.7+(G206+60)*0.2+(K206+50)*0.1</f>
        <v>17.400000000000002</v>
      </c>
      <c r="E206" s="21"/>
      <c r="F206" s="15" t="s">
        <v>443</v>
      </c>
      <c r="G206" s="21">
        <v>1</v>
      </c>
      <c r="H206" s="15"/>
      <c r="I206" s="15"/>
      <c r="J206" s="15" t="s">
        <v>34</v>
      </c>
      <c r="K206" s="21">
        <v>2</v>
      </c>
      <c r="L206" s="15"/>
    </row>
    <row r="207" spans="1:12" s="2" customFormat="1" ht="30" customHeight="1" outlineLevel="2" collapsed="1" x14ac:dyDescent="0.15">
      <c r="A207" s="15">
        <v>544</v>
      </c>
      <c r="B207" s="15" t="s">
        <v>654</v>
      </c>
      <c r="C207" s="16"/>
      <c r="D207" s="15">
        <f>(E207+I207)*0.7+(G207+60)*0.2+(K207+50)*0.1</f>
        <v>17.400000000000002</v>
      </c>
      <c r="E207" s="21"/>
      <c r="F207" s="15" t="s">
        <v>158</v>
      </c>
      <c r="G207" s="21">
        <v>1</v>
      </c>
      <c r="H207" s="15"/>
      <c r="I207" s="15"/>
      <c r="J207" s="15" t="s">
        <v>148</v>
      </c>
      <c r="K207" s="21">
        <v>2</v>
      </c>
      <c r="L207" s="15"/>
    </row>
    <row r="208" spans="1:12" s="2" customFormat="1" ht="30" customHeight="1" outlineLevel="2" collapsed="1" x14ac:dyDescent="0.15">
      <c r="A208" s="15">
        <v>545</v>
      </c>
      <c r="B208" s="15" t="s">
        <v>654</v>
      </c>
      <c r="C208" s="16"/>
      <c r="D208" s="15">
        <f>(E208+I208)*0.7+(G208+60)*0.2+(K208+50)*0.1</f>
        <v>18</v>
      </c>
      <c r="E208" s="21"/>
      <c r="F208" s="15" t="s">
        <v>166</v>
      </c>
      <c r="G208" s="21">
        <v>1</v>
      </c>
      <c r="H208" s="15"/>
      <c r="I208" s="15"/>
      <c r="J208" s="15" t="s">
        <v>38</v>
      </c>
      <c r="K208" s="21">
        <v>8</v>
      </c>
      <c r="L208" s="15"/>
    </row>
    <row r="209" spans="1:12" s="2" customFormat="1" ht="30" customHeight="1" outlineLevel="2" collapsed="1" x14ac:dyDescent="0.15">
      <c r="A209" s="15">
        <v>546</v>
      </c>
      <c r="B209" s="15" t="s">
        <v>654</v>
      </c>
      <c r="C209" s="16"/>
      <c r="D209" s="15">
        <f>(E209+I209)*0.7+(G209+60)*0.2+(K209+50)*0.1</f>
        <v>17.400000000000002</v>
      </c>
      <c r="E209" s="21"/>
      <c r="F209" s="15" t="s">
        <v>657</v>
      </c>
      <c r="G209" s="21">
        <v>1</v>
      </c>
      <c r="H209" s="15"/>
      <c r="I209" s="15"/>
      <c r="J209" s="15" t="s">
        <v>150</v>
      </c>
      <c r="K209" s="21">
        <v>2</v>
      </c>
      <c r="L209" s="15"/>
    </row>
    <row r="210" spans="1:12" s="2" customFormat="1" ht="30" customHeight="1" outlineLevel="2" x14ac:dyDescent="0.15">
      <c r="A210" s="15">
        <v>547</v>
      </c>
      <c r="B210" s="15" t="s">
        <v>654</v>
      </c>
      <c r="C210" s="16"/>
      <c r="D210" s="15">
        <f>(E210+I210)*0.7+(G210+60)*0.2+(K210+50)*0.1</f>
        <v>17.400000000000002</v>
      </c>
      <c r="E210" s="21"/>
      <c r="F210" s="15" t="s">
        <v>129</v>
      </c>
      <c r="G210" s="21">
        <v>1</v>
      </c>
      <c r="H210" s="15"/>
      <c r="I210" s="15"/>
      <c r="J210" s="15" t="s">
        <v>168</v>
      </c>
      <c r="K210" s="21">
        <v>2</v>
      </c>
      <c r="L210" s="15"/>
    </row>
    <row r="211" spans="1:12" s="2" customFormat="1" ht="30" customHeight="1" outlineLevel="2" x14ac:dyDescent="0.15">
      <c r="A211" s="15">
        <v>548</v>
      </c>
      <c r="B211" s="15" t="s">
        <v>654</v>
      </c>
      <c r="C211" s="16"/>
      <c r="D211" s="15">
        <f>(E211+I211)*0.7+(G211+60)*0.2+(K211+50)*0.1</f>
        <v>17.600000000000001</v>
      </c>
      <c r="E211" s="21"/>
      <c r="F211" s="15" t="s">
        <v>658</v>
      </c>
      <c r="G211" s="21">
        <v>1</v>
      </c>
      <c r="H211" s="15"/>
      <c r="I211" s="15"/>
      <c r="J211" s="15" t="s">
        <v>659</v>
      </c>
      <c r="K211" s="21">
        <v>4</v>
      </c>
      <c r="L211" s="15"/>
    </row>
    <row r="212" spans="1:12" s="2" customFormat="1" ht="30" customHeight="1" outlineLevel="2" x14ac:dyDescent="0.15">
      <c r="A212" s="15">
        <v>549</v>
      </c>
      <c r="B212" s="15" t="s">
        <v>654</v>
      </c>
      <c r="C212" s="16"/>
      <c r="D212" s="15">
        <f>(E212+I212)*0.7+(G212+60)*0.2+(K212+50)*0.1</f>
        <v>17.400000000000002</v>
      </c>
      <c r="E212" s="21"/>
      <c r="F212" s="19" t="s">
        <v>41</v>
      </c>
      <c r="G212" s="21">
        <v>1</v>
      </c>
      <c r="H212" s="15"/>
      <c r="I212" s="15"/>
      <c r="J212" s="15" t="s">
        <v>214</v>
      </c>
      <c r="K212" s="21">
        <v>2</v>
      </c>
      <c r="L212" s="15"/>
    </row>
    <row r="213" spans="1:12" s="2" customFormat="1" ht="30" customHeight="1" outlineLevel="2" x14ac:dyDescent="0.15">
      <c r="A213" s="15">
        <v>550</v>
      </c>
      <c r="B213" s="15" t="s">
        <v>654</v>
      </c>
      <c r="C213" s="16"/>
      <c r="D213" s="15">
        <f>(E213+I213)*0.7+(G213+60)*0.2+(K213+50)*0.1</f>
        <v>17.600000000000001</v>
      </c>
      <c r="E213" s="21"/>
      <c r="F213" s="15" t="s">
        <v>660</v>
      </c>
      <c r="G213" s="21">
        <v>1</v>
      </c>
      <c r="H213" s="15"/>
      <c r="I213" s="15"/>
      <c r="J213" s="15" t="s">
        <v>661</v>
      </c>
      <c r="K213" s="21">
        <v>4</v>
      </c>
      <c r="L213" s="15"/>
    </row>
    <row r="214" spans="1:12" s="2" customFormat="1" ht="14.25" outlineLevel="2" x14ac:dyDescent="0.15">
      <c r="A214" s="15">
        <v>551</v>
      </c>
      <c r="B214" s="15" t="s">
        <v>654</v>
      </c>
      <c r="C214" s="16"/>
      <c r="D214" s="15">
        <f>(E214+I214)*0.7+(G214+60)*0.2+(K214+50)*0.1</f>
        <v>17.400000000000002</v>
      </c>
      <c r="E214" s="21"/>
      <c r="F214" s="15" t="s">
        <v>662</v>
      </c>
      <c r="G214" s="21">
        <v>1</v>
      </c>
      <c r="H214" s="15"/>
      <c r="I214" s="15"/>
      <c r="J214" s="15" t="s">
        <v>668</v>
      </c>
      <c r="K214" s="18">
        <v>2</v>
      </c>
      <c r="L214" s="15"/>
    </row>
    <row r="215" spans="1:12" s="2" customFormat="1" ht="30" customHeight="1" outlineLevel="2" collapsed="1" x14ac:dyDescent="0.15">
      <c r="A215" s="15">
        <v>552</v>
      </c>
      <c r="B215" s="15" t="s">
        <v>654</v>
      </c>
      <c r="C215" s="16"/>
      <c r="D215" s="15">
        <f>(E215+I215)*0.7+(G215+60)*0.2+(K215+50)*0.1</f>
        <v>17.200000000000003</v>
      </c>
      <c r="E215" s="21"/>
      <c r="F215" s="15" t="s">
        <v>232</v>
      </c>
      <c r="G215" s="21">
        <v>1</v>
      </c>
      <c r="H215" s="15"/>
      <c r="I215" s="15"/>
      <c r="J215" s="15"/>
      <c r="K215" s="21"/>
      <c r="L215" s="15"/>
    </row>
    <row r="216" spans="1:12" s="2" customFormat="1" ht="30" customHeight="1" outlineLevel="2" x14ac:dyDescent="0.15">
      <c r="A216" s="15">
        <v>553</v>
      </c>
      <c r="B216" s="15" t="s">
        <v>654</v>
      </c>
      <c r="C216" s="16"/>
      <c r="D216" s="15">
        <f>(E216+I216)*0.7+(G216+60)*0.2+(K216+50)*0.1</f>
        <v>17.200000000000003</v>
      </c>
      <c r="E216" s="21"/>
      <c r="F216" s="15" t="s">
        <v>663</v>
      </c>
      <c r="G216" s="21">
        <v>1</v>
      </c>
      <c r="H216" s="15"/>
      <c r="I216" s="15"/>
      <c r="J216" s="15"/>
      <c r="K216" s="21"/>
      <c r="L216" s="15"/>
    </row>
    <row r="217" spans="1:12" s="2" customFormat="1" ht="30" customHeight="1" outlineLevel="2" collapsed="1" x14ac:dyDescent="0.15">
      <c r="A217" s="15">
        <v>554</v>
      </c>
      <c r="B217" s="15" t="s">
        <v>654</v>
      </c>
      <c r="C217" s="16"/>
      <c r="D217" s="15">
        <f>(E217+I217)*0.7+(G217+60)*0.2+(K217+50)*0.1</f>
        <v>17.200000000000003</v>
      </c>
      <c r="E217" s="21"/>
      <c r="F217" s="15" t="s">
        <v>664</v>
      </c>
      <c r="G217" s="21">
        <v>1</v>
      </c>
      <c r="H217" s="15"/>
      <c r="I217" s="15"/>
      <c r="J217" s="15"/>
      <c r="K217" s="21"/>
      <c r="L217" s="15"/>
    </row>
    <row r="218" spans="1:12" s="2" customFormat="1" ht="30" customHeight="1" outlineLevel="2" x14ac:dyDescent="0.15">
      <c r="A218" s="15">
        <v>555</v>
      </c>
      <c r="B218" s="15" t="s">
        <v>654</v>
      </c>
      <c r="C218" s="16"/>
      <c r="D218" s="15">
        <f>(E218+I218)*0.7+(G218+60)*0.2+(K218+50)*0.1</f>
        <v>17.200000000000003</v>
      </c>
      <c r="E218" s="21"/>
      <c r="F218" s="15" t="s">
        <v>665</v>
      </c>
      <c r="G218" s="21">
        <v>1</v>
      </c>
      <c r="H218" s="15"/>
      <c r="I218" s="15"/>
      <c r="J218" s="15"/>
      <c r="K218" s="21"/>
      <c r="L218" s="15"/>
    </row>
    <row r="219" spans="1:12" s="2" customFormat="1" ht="30" customHeight="1" outlineLevel="2" collapsed="1" x14ac:dyDescent="0.15">
      <c r="A219" s="15">
        <v>556</v>
      </c>
      <c r="B219" s="15" t="s">
        <v>654</v>
      </c>
      <c r="C219" s="16"/>
      <c r="D219" s="15">
        <f>(E219+I219)*0.7+(G219+60)*0.2+(K219+50)*0.1</f>
        <v>17.399999999999999</v>
      </c>
      <c r="E219" s="21"/>
      <c r="F219" s="15" t="s">
        <v>132</v>
      </c>
      <c r="G219" s="21">
        <v>2</v>
      </c>
      <c r="H219" s="15"/>
      <c r="I219" s="15"/>
      <c r="J219" s="15"/>
      <c r="K219" s="21"/>
      <c r="L219" s="15"/>
    </row>
    <row r="220" spans="1:12" s="2" customFormat="1" ht="30" customHeight="1" outlineLevel="2" x14ac:dyDescent="0.15">
      <c r="A220" s="15">
        <v>557</v>
      </c>
      <c r="B220" s="15" t="s">
        <v>654</v>
      </c>
      <c r="C220" s="16"/>
      <c r="D220" s="15">
        <f>(E220+I220)*0.7+(G220+60)*0.2+(K220+50)*0.1</f>
        <v>18</v>
      </c>
      <c r="E220" s="21"/>
      <c r="F220" s="15" t="s">
        <v>666</v>
      </c>
      <c r="G220" s="18">
        <v>5</v>
      </c>
      <c r="H220" s="15"/>
      <c r="I220" s="15"/>
      <c r="J220" s="15"/>
      <c r="K220" s="21"/>
      <c r="L220" s="15"/>
    </row>
    <row r="221" spans="1:12" s="2" customFormat="1" ht="30" customHeight="1" outlineLevel="2" x14ac:dyDescent="0.15">
      <c r="A221" s="15">
        <v>558</v>
      </c>
      <c r="B221" s="15" t="s">
        <v>654</v>
      </c>
      <c r="C221" s="16"/>
      <c r="D221" s="15">
        <f>(E221+I221)*0.7+(G221+60)*0.2+(K221+50)*0.1</f>
        <v>17.399999999999999</v>
      </c>
      <c r="E221" s="21"/>
      <c r="F221" s="15" t="s">
        <v>667</v>
      </c>
      <c r="G221" s="18">
        <v>2</v>
      </c>
      <c r="H221" s="15"/>
      <c r="I221" s="15"/>
      <c r="J221" s="15"/>
      <c r="K221" s="21"/>
      <c r="L221" s="15"/>
    </row>
    <row r="222" spans="1:12" s="2" customFormat="1" ht="30" customHeight="1" outlineLevel="2" x14ac:dyDescent="0.15">
      <c r="A222" s="15">
        <v>559</v>
      </c>
      <c r="B222" s="15" t="s">
        <v>654</v>
      </c>
      <c r="C222" s="16"/>
      <c r="D222" s="15">
        <f>(E222+I222)*0.7+(G222+60)*0.2+(K222+50)*0.1</f>
        <v>17</v>
      </c>
      <c r="E222" s="21"/>
      <c r="F222" s="15"/>
      <c r="G222" s="18"/>
      <c r="H222" s="15"/>
      <c r="I222" s="15"/>
      <c r="J222" s="15"/>
      <c r="K222" s="21"/>
      <c r="L222" s="15"/>
    </row>
    <row r="223" spans="1:12" s="2" customFormat="1" ht="30" customHeight="1" outlineLevel="2" x14ac:dyDescent="0.15">
      <c r="A223" s="15">
        <v>560</v>
      </c>
      <c r="B223" s="15" t="s">
        <v>654</v>
      </c>
      <c r="C223" s="16"/>
      <c r="D223" s="15" t="e">
        <f>(E223+I223)*0.7+(#REF!+60)*0.2+(K223+50)*0.1</f>
        <v>#REF!</v>
      </c>
      <c r="E223" s="21"/>
      <c r="F223" s="15" t="s">
        <v>945</v>
      </c>
      <c r="G223" s="18">
        <v>2</v>
      </c>
      <c r="H223" s="15"/>
      <c r="I223" s="15"/>
      <c r="J223" s="15"/>
      <c r="K223" s="21"/>
      <c r="L223" s="15"/>
    </row>
    <row r="224" spans="1:12" s="2" customFormat="1" ht="30" customHeight="1" outlineLevel="2" x14ac:dyDescent="0.15">
      <c r="A224" s="15">
        <v>561</v>
      </c>
      <c r="B224" s="15" t="s">
        <v>654</v>
      </c>
      <c r="C224" s="16"/>
      <c r="D224" s="15">
        <f>(E224+I224)*0.7+(G223+60)*0.2+(K224+50)*0.1</f>
        <v>17.399999999999999</v>
      </c>
      <c r="E224" s="21"/>
      <c r="F224" s="15"/>
      <c r="G224" s="15"/>
      <c r="H224" s="15"/>
      <c r="I224" s="15"/>
      <c r="J224" s="15"/>
      <c r="K224" s="21"/>
      <c r="L224" s="15"/>
    </row>
    <row r="225" spans="1:12" s="2" customFormat="1" ht="30" customHeight="1" outlineLevel="1" x14ac:dyDescent="0.15">
      <c r="A225" s="15"/>
      <c r="B225" s="22" t="s">
        <v>895</v>
      </c>
      <c r="C225" s="16">
        <f>SUBTOTAL(9,C202:C224)</f>
        <v>19180054</v>
      </c>
      <c r="D225" s="15">
        <f>(E225+I225)*0.7+(G225+60)*0.2+(K225+50)*0.1</f>
        <v>79.309999999999988</v>
      </c>
      <c r="E225" s="21">
        <f>SUBTOTAL(9,E202:E224)</f>
        <v>75.3</v>
      </c>
      <c r="F225" s="15"/>
      <c r="G225" s="18">
        <f>SUBTOTAL(9,G202:G223)</f>
        <v>30</v>
      </c>
      <c r="H225" s="15"/>
      <c r="I225" s="15">
        <f>SUBTOTAL(9,I202:I224)</f>
        <v>0</v>
      </c>
      <c r="J225" s="15"/>
      <c r="K225" s="21">
        <f>SUBTOTAL(9,K202:K224)</f>
        <v>36</v>
      </c>
      <c r="L225" s="15"/>
    </row>
    <row r="226" spans="1:12" s="2" customFormat="1" ht="30" customHeight="1" outlineLevel="2" x14ac:dyDescent="0.15">
      <c r="A226" s="15">
        <v>617</v>
      </c>
      <c r="B226" s="15" t="s">
        <v>701</v>
      </c>
      <c r="C226" s="16">
        <v>19180078</v>
      </c>
      <c r="D226" s="15">
        <f>(E226+I226)*0.7+(G226+60)*0.2+(K226+50)*0.1</f>
        <v>73.39</v>
      </c>
      <c r="E226" s="24">
        <v>79.7</v>
      </c>
      <c r="F226" s="15" t="s">
        <v>606</v>
      </c>
      <c r="G226" s="21">
        <v>2</v>
      </c>
      <c r="H226" s="15"/>
      <c r="I226" s="15"/>
      <c r="J226" s="15" t="s">
        <v>702</v>
      </c>
      <c r="K226" s="21">
        <v>2</v>
      </c>
      <c r="L226" s="15"/>
    </row>
    <row r="227" spans="1:12" s="2" customFormat="1" ht="30" customHeight="1" outlineLevel="2" x14ac:dyDescent="0.15">
      <c r="A227" s="15">
        <v>618</v>
      </c>
      <c r="B227" s="15" t="s">
        <v>701</v>
      </c>
      <c r="C227" s="16"/>
      <c r="D227" s="15">
        <f>(E227+I227)*0.7+(G227+60)*0.2+(K227+50)*0.1</f>
        <v>17.400000000000002</v>
      </c>
      <c r="E227" s="21"/>
      <c r="F227" s="15" t="s">
        <v>703</v>
      </c>
      <c r="G227" s="21">
        <v>1</v>
      </c>
      <c r="H227" s="15"/>
      <c r="I227" s="15"/>
      <c r="J227" s="15" t="s">
        <v>148</v>
      </c>
      <c r="K227" s="21">
        <v>2</v>
      </c>
      <c r="L227" s="15"/>
    </row>
    <row r="228" spans="1:12" s="2" customFormat="1" ht="30" customHeight="1" outlineLevel="2" collapsed="1" x14ac:dyDescent="0.15">
      <c r="A228" s="15">
        <v>619</v>
      </c>
      <c r="B228" s="15" t="s">
        <v>701</v>
      </c>
      <c r="C228" s="16"/>
      <c r="D228" s="15">
        <f>(E228+I228)*0.7+(G228+60)*0.2+(K228+50)*0.1</f>
        <v>18</v>
      </c>
      <c r="E228" s="21"/>
      <c r="F228" s="15" t="s">
        <v>704</v>
      </c>
      <c r="G228" s="21">
        <v>1</v>
      </c>
      <c r="H228" s="15"/>
      <c r="I228" s="15"/>
      <c r="J228" s="15" t="s">
        <v>38</v>
      </c>
      <c r="K228" s="21">
        <v>8</v>
      </c>
      <c r="L228" s="15"/>
    </row>
    <row r="229" spans="1:12" s="2" customFormat="1" ht="30" customHeight="1" outlineLevel="2" x14ac:dyDescent="0.15">
      <c r="A229" s="15">
        <v>620</v>
      </c>
      <c r="B229" s="15" t="s">
        <v>701</v>
      </c>
      <c r="C229" s="16"/>
      <c r="D229" s="15">
        <f>(E229+I229)*0.7+(G229+60)*0.2+(K229+50)*0.1</f>
        <v>17.600000000000001</v>
      </c>
      <c r="E229" s="21"/>
      <c r="F229" s="15" t="s">
        <v>705</v>
      </c>
      <c r="G229" s="21">
        <v>1</v>
      </c>
      <c r="H229" s="15"/>
      <c r="I229" s="15"/>
      <c r="J229" s="15" t="s">
        <v>706</v>
      </c>
      <c r="K229" s="21">
        <v>4</v>
      </c>
      <c r="L229" s="15"/>
    </row>
    <row r="230" spans="1:12" s="2" customFormat="1" ht="30" customHeight="1" outlineLevel="2" x14ac:dyDescent="0.15">
      <c r="A230" s="15">
        <v>621</v>
      </c>
      <c r="B230" s="15" t="s">
        <v>701</v>
      </c>
      <c r="C230" s="16"/>
      <c r="D230" s="15">
        <f>(E230+I230)*0.7+(G230+60)*0.2+(K230+50)*0.1</f>
        <v>17.400000000000002</v>
      </c>
      <c r="E230" s="21"/>
      <c r="F230" s="15" t="s">
        <v>707</v>
      </c>
      <c r="G230" s="21">
        <v>1</v>
      </c>
      <c r="H230" s="15"/>
      <c r="I230" s="15"/>
      <c r="J230" s="15" t="s">
        <v>708</v>
      </c>
      <c r="K230" s="21">
        <v>2</v>
      </c>
      <c r="L230" s="15"/>
    </row>
    <row r="231" spans="1:12" s="2" customFormat="1" ht="30" customHeight="1" outlineLevel="2" x14ac:dyDescent="0.15">
      <c r="A231" s="15">
        <v>622</v>
      </c>
      <c r="B231" s="15" t="s">
        <v>701</v>
      </c>
      <c r="C231" s="16"/>
      <c r="D231" s="15">
        <f>(E231+I231)*0.7+(G231+60)*0.2+(K231+50)*0.1</f>
        <v>17.400000000000002</v>
      </c>
      <c r="E231" s="21"/>
      <c r="F231" s="15" t="s">
        <v>835</v>
      </c>
      <c r="G231" s="21">
        <v>1</v>
      </c>
      <c r="H231" s="15"/>
      <c r="I231" s="15"/>
      <c r="J231" s="15" t="s">
        <v>42</v>
      </c>
      <c r="K231" s="21">
        <v>2</v>
      </c>
      <c r="L231" s="15"/>
    </row>
    <row r="232" spans="1:12" s="2" customFormat="1" ht="30" customHeight="1" outlineLevel="2" x14ac:dyDescent="0.15">
      <c r="A232" s="15">
        <v>623</v>
      </c>
      <c r="B232" s="15" t="s">
        <v>701</v>
      </c>
      <c r="C232" s="16"/>
      <c r="D232" s="15">
        <f>(E232+I232)*0.7+(G232+60)*0.2+(K232+50)*0.1</f>
        <v>17.400000000000002</v>
      </c>
      <c r="E232" s="21"/>
      <c r="F232" s="15" t="s">
        <v>836</v>
      </c>
      <c r="G232" s="21">
        <v>1</v>
      </c>
      <c r="H232" s="15"/>
      <c r="I232" s="15"/>
      <c r="J232" s="15" t="s">
        <v>688</v>
      </c>
      <c r="K232" s="21">
        <v>2</v>
      </c>
      <c r="L232" s="15"/>
    </row>
    <row r="233" spans="1:12" s="2" customFormat="1" ht="30" customHeight="1" outlineLevel="2" collapsed="1" x14ac:dyDescent="0.15">
      <c r="A233" s="15">
        <v>624</v>
      </c>
      <c r="B233" s="15" t="s">
        <v>701</v>
      </c>
      <c r="C233" s="16"/>
      <c r="D233" s="15">
        <f>(E233+I233)*0.7+(G233+60)*0.2+(K233+50)*0.1</f>
        <v>17.200000000000003</v>
      </c>
      <c r="E233" s="21"/>
      <c r="F233" s="15" t="s">
        <v>709</v>
      </c>
      <c r="G233" s="21">
        <v>1</v>
      </c>
      <c r="H233" s="15"/>
      <c r="I233" s="15"/>
      <c r="J233" s="15"/>
      <c r="K233" s="21"/>
      <c r="L233" s="15"/>
    </row>
    <row r="234" spans="1:12" s="2" customFormat="1" ht="30" customHeight="1" outlineLevel="2" x14ac:dyDescent="0.15">
      <c r="A234" s="15">
        <v>625</v>
      </c>
      <c r="B234" s="15" t="s">
        <v>701</v>
      </c>
      <c r="C234" s="16"/>
      <c r="D234" s="15">
        <f>(E234+I234)*0.7+(G234+60)*0.2+(K234+50)*0.1</f>
        <v>17.200000000000003</v>
      </c>
      <c r="E234" s="21"/>
      <c r="F234" s="15" t="s">
        <v>710</v>
      </c>
      <c r="G234" s="21">
        <v>1</v>
      </c>
      <c r="H234" s="15"/>
      <c r="I234" s="15"/>
      <c r="J234" s="15"/>
      <c r="K234" s="21"/>
      <c r="L234" s="15"/>
    </row>
    <row r="235" spans="1:12" s="2" customFormat="1" ht="30" customHeight="1" outlineLevel="2" x14ac:dyDescent="0.15">
      <c r="A235" s="15">
        <v>626</v>
      </c>
      <c r="B235" s="15" t="s">
        <v>701</v>
      </c>
      <c r="C235" s="16"/>
      <c r="D235" s="15">
        <f>(E235+I235)*0.7+(G235+60)*0.2+(K235+50)*0.1</f>
        <v>17.200000000000003</v>
      </c>
      <c r="E235" s="21"/>
      <c r="F235" s="15" t="s">
        <v>711</v>
      </c>
      <c r="G235" s="21">
        <v>1</v>
      </c>
      <c r="H235" s="15"/>
      <c r="I235" s="15"/>
      <c r="J235" s="15"/>
      <c r="K235" s="21"/>
      <c r="L235" s="15"/>
    </row>
    <row r="236" spans="1:12" s="2" customFormat="1" ht="30" customHeight="1" outlineLevel="2" collapsed="1" x14ac:dyDescent="0.15">
      <c r="A236" s="15">
        <v>627</v>
      </c>
      <c r="B236" s="15" t="s">
        <v>701</v>
      </c>
      <c r="C236" s="16"/>
      <c r="D236" s="15">
        <f>(E236+I236)*0.7+(G236+60)*0.2+(K236+50)*0.1</f>
        <v>17.200000000000003</v>
      </c>
      <c r="E236" s="21"/>
      <c r="F236" s="15" t="s">
        <v>54</v>
      </c>
      <c r="G236" s="21">
        <v>1</v>
      </c>
      <c r="H236" s="15"/>
      <c r="I236" s="15"/>
      <c r="J236" s="15"/>
      <c r="K236" s="21"/>
      <c r="L236" s="15"/>
    </row>
    <row r="237" spans="1:12" s="2" customFormat="1" ht="30" customHeight="1" outlineLevel="2" x14ac:dyDescent="0.15">
      <c r="A237" s="15">
        <v>628</v>
      </c>
      <c r="B237" s="15" t="s">
        <v>701</v>
      </c>
      <c r="C237" s="16"/>
      <c r="D237" s="15">
        <f>(E237+I237)*0.7+(G237+60)*0.2+(K237+50)*0.1</f>
        <v>17</v>
      </c>
      <c r="E237" s="21"/>
      <c r="F237" s="15"/>
      <c r="G237" s="21"/>
      <c r="H237" s="15"/>
      <c r="I237" s="15"/>
      <c r="J237" s="15"/>
      <c r="K237" s="21"/>
      <c r="L237" s="15"/>
    </row>
    <row r="238" spans="1:12" s="2" customFormat="1" ht="30" customHeight="1" outlineLevel="2" x14ac:dyDescent="0.15">
      <c r="A238" s="15">
        <v>629</v>
      </c>
      <c r="B238" s="15" t="s">
        <v>701</v>
      </c>
      <c r="C238" s="16"/>
      <c r="D238" s="15">
        <f>(E238+I238)*0.7+(G238+60)*0.2+(K238+50)*0.1</f>
        <v>18</v>
      </c>
      <c r="E238" s="21"/>
      <c r="F238" s="15" t="s">
        <v>550</v>
      </c>
      <c r="G238" s="21">
        <v>5</v>
      </c>
      <c r="H238" s="15"/>
      <c r="I238" s="15"/>
      <c r="J238" s="15"/>
      <c r="K238" s="21"/>
      <c r="L238" s="15"/>
    </row>
    <row r="239" spans="1:12" s="2" customFormat="1" ht="30" customHeight="1" outlineLevel="2" x14ac:dyDescent="0.15">
      <c r="A239" s="15">
        <v>630</v>
      </c>
      <c r="B239" s="15" t="s">
        <v>701</v>
      </c>
      <c r="C239" s="16"/>
      <c r="D239" s="15">
        <f>(E239+I239)*0.7+(G239+60)*0.2+(K239+50)*0.1</f>
        <v>17.200000000000003</v>
      </c>
      <c r="E239" s="21"/>
      <c r="F239" s="15" t="s">
        <v>712</v>
      </c>
      <c r="G239" s="21">
        <v>1</v>
      </c>
      <c r="H239" s="15"/>
      <c r="I239" s="15"/>
      <c r="J239" s="15"/>
      <c r="K239" s="21"/>
      <c r="L239" s="15"/>
    </row>
    <row r="240" spans="1:12" s="2" customFormat="1" ht="30" customHeight="1" outlineLevel="2" x14ac:dyDescent="0.15">
      <c r="A240" s="15">
        <v>631</v>
      </c>
      <c r="B240" s="15" t="s">
        <v>701</v>
      </c>
      <c r="C240" s="16"/>
      <c r="D240" s="15">
        <f>(E240+I240)*0.7+(G240+60)*0.2+(K240+50)*0.1</f>
        <v>17.200000000000003</v>
      </c>
      <c r="E240" s="21"/>
      <c r="F240" s="15" t="s">
        <v>127</v>
      </c>
      <c r="G240" s="21">
        <v>1</v>
      </c>
      <c r="H240" s="15"/>
      <c r="I240" s="15"/>
      <c r="J240" s="15"/>
      <c r="K240" s="21"/>
      <c r="L240" s="15"/>
    </row>
    <row r="241" spans="1:12" s="2" customFormat="1" ht="30" customHeight="1" outlineLevel="2" collapsed="1" x14ac:dyDescent="0.15">
      <c r="A241" s="15">
        <v>632</v>
      </c>
      <c r="B241" s="15" t="s">
        <v>701</v>
      </c>
      <c r="C241" s="16"/>
      <c r="D241" s="15">
        <f>(E241+I241)*0.7+(G241+60)*0.2+(K241+50)*0.1</f>
        <v>17.200000000000003</v>
      </c>
      <c r="E241" s="21"/>
      <c r="F241" s="15" t="s">
        <v>713</v>
      </c>
      <c r="G241" s="21">
        <v>1</v>
      </c>
      <c r="H241" s="15"/>
      <c r="I241" s="15"/>
      <c r="J241" s="15"/>
      <c r="K241" s="21"/>
      <c r="L241" s="15"/>
    </row>
    <row r="242" spans="1:12" s="2" customFormat="1" ht="30" customHeight="1" outlineLevel="2" x14ac:dyDescent="0.15">
      <c r="A242" s="15">
        <v>633</v>
      </c>
      <c r="B242" s="15" t="s">
        <v>701</v>
      </c>
      <c r="C242" s="16"/>
      <c r="D242" s="15">
        <f>(E242+I242)*0.7+(G242+60)*0.2+(K242+50)*0.1</f>
        <v>17.200000000000003</v>
      </c>
      <c r="E242" s="21"/>
      <c r="F242" s="54" t="s">
        <v>714</v>
      </c>
      <c r="G242" s="76">
        <v>1</v>
      </c>
      <c r="H242" s="15"/>
      <c r="I242" s="15"/>
      <c r="J242" s="15"/>
      <c r="K242" s="21"/>
      <c r="L242" s="15"/>
    </row>
    <row r="243" spans="1:12" s="2" customFormat="1" ht="30" customHeight="1" outlineLevel="1" x14ac:dyDescent="0.15">
      <c r="A243" s="15"/>
      <c r="B243" s="22" t="s">
        <v>918</v>
      </c>
      <c r="C243" s="16">
        <f>SUBTOTAL(9,C226:C242)</f>
        <v>19180078</v>
      </c>
      <c r="D243" s="15">
        <f>(E243+I243)*0.7+(G243+60)*0.2+(K243+50)*0.1</f>
        <v>79.19</v>
      </c>
      <c r="E243" s="21">
        <f>SUBTOTAL(9,E226:E242)</f>
        <v>79.7</v>
      </c>
      <c r="F243" s="15"/>
      <c r="G243" s="21">
        <f>SUBTOTAL(9,G226:G242)</f>
        <v>21</v>
      </c>
      <c r="H243" s="15"/>
      <c r="I243" s="15">
        <f>SUBTOTAL(9,I226:I242)</f>
        <v>0</v>
      </c>
      <c r="J243" s="15"/>
      <c r="K243" s="21">
        <f>SUBTOTAL(9,K226:K242)</f>
        <v>22</v>
      </c>
      <c r="L243" s="15"/>
    </row>
    <row r="244" spans="1:12" s="2" customFormat="1" ht="30" customHeight="1" outlineLevel="2" x14ac:dyDescent="0.15">
      <c r="A244" s="15">
        <v>659</v>
      </c>
      <c r="B244" s="15" t="s">
        <v>737</v>
      </c>
      <c r="C244" s="16">
        <v>19180031</v>
      </c>
      <c r="D244" s="15">
        <f>(E244+I244)*0.7+(G244+60)*0.2+(K244+50)*0.1</f>
        <v>75.007000000000005</v>
      </c>
      <c r="E244" s="24">
        <v>82.01</v>
      </c>
      <c r="F244" s="15" t="s">
        <v>126</v>
      </c>
      <c r="G244" s="21">
        <v>1</v>
      </c>
      <c r="H244" s="15"/>
      <c r="I244" s="15"/>
      <c r="J244" s="15" t="s">
        <v>738</v>
      </c>
      <c r="K244" s="21">
        <v>4</v>
      </c>
      <c r="L244" s="15"/>
    </row>
    <row r="245" spans="1:12" s="2" customFormat="1" ht="30" customHeight="1" outlineLevel="2" x14ac:dyDescent="0.15">
      <c r="A245" s="15">
        <v>660</v>
      </c>
      <c r="B245" s="15" t="s">
        <v>737</v>
      </c>
      <c r="C245" s="16"/>
      <c r="D245" s="15">
        <f>(E245+I245)*0.7+(G245+60)*0.2+(K245+50)*0.1</f>
        <v>17.600000000000001</v>
      </c>
      <c r="E245" s="21"/>
      <c r="F245" s="15" t="s">
        <v>606</v>
      </c>
      <c r="G245" s="21">
        <v>2</v>
      </c>
      <c r="H245" s="15"/>
      <c r="I245" s="15"/>
      <c r="J245" s="15" t="s">
        <v>122</v>
      </c>
      <c r="K245" s="21">
        <v>2</v>
      </c>
      <c r="L245" s="15"/>
    </row>
    <row r="246" spans="1:12" s="2" customFormat="1" ht="30" customHeight="1" outlineLevel="2" x14ac:dyDescent="0.15">
      <c r="A246" s="15">
        <v>661</v>
      </c>
      <c r="B246" s="15" t="s">
        <v>737</v>
      </c>
      <c r="C246" s="16"/>
      <c r="D246" s="15">
        <f>(E246+I246)*0.7+(G246+60)*0.2+(K246+50)*0.1</f>
        <v>17.400000000000002</v>
      </c>
      <c r="E246" s="21"/>
      <c r="F246" s="15" t="s">
        <v>477</v>
      </c>
      <c r="G246" s="21">
        <v>1</v>
      </c>
      <c r="H246" s="15"/>
      <c r="I246" s="15"/>
      <c r="J246" s="15" t="s">
        <v>148</v>
      </c>
      <c r="K246" s="21">
        <v>2</v>
      </c>
      <c r="L246" s="15"/>
    </row>
    <row r="247" spans="1:12" s="2" customFormat="1" ht="30" customHeight="1" outlineLevel="2" x14ac:dyDescent="0.15">
      <c r="A247" s="15">
        <v>662</v>
      </c>
      <c r="B247" s="15" t="s">
        <v>737</v>
      </c>
      <c r="C247" s="16"/>
      <c r="D247" s="15">
        <f>(E247+I247)*0.7+(G247+60)*0.2+(K247+50)*0.1</f>
        <v>17.400000000000002</v>
      </c>
      <c r="E247" s="21"/>
      <c r="F247" s="15" t="s">
        <v>39</v>
      </c>
      <c r="G247" s="21">
        <v>1</v>
      </c>
      <c r="H247" s="15"/>
      <c r="I247" s="15"/>
      <c r="J247" s="15" t="s">
        <v>444</v>
      </c>
      <c r="K247" s="21">
        <v>2</v>
      </c>
      <c r="L247" s="15"/>
    </row>
    <row r="248" spans="1:12" s="2" customFormat="1" ht="30" customHeight="1" outlineLevel="2" x14ac:dyDescent="0.15">
      <c r="A248" s="15">
        <v>663</v>
      </c>
      <c r="B248" s="15" t="s">
        <v>737</v>
      </c>
      <c r="C248" s="16"/>
      <c r="D248" s="15">
        <f>(E248+I248)*0.7+(G248+60)*0.2+(K248+50)*0.1</f>
        <v>18</v>
      </c>
      <c r="E248" s="21"/>
      <c r="F248" s="15" t="s">
        <v>132</v>
      </c>
      <c r="G248" s="21">
        <v>1</v>
      </c>
      <c r="H248" s="15"/>
      <c r="I248" s="15"/>
      <c r="J248" s="15" t="s">
        <v>38</v>
      </c>
      <c r="K248" s="21">
        <v>8</v>
      </c>
      <c r="L248" s="15"/>
    </row>
    <row r="249" spans="1:12" s="2" customFormat="1" ht="30" customHeight="1" outlineLevel="2" collapsed="1" x14ac:dyDescent="0.15">
      <c r="A249" s="15">
        <v>664</v>
      </c>
      <c r="B249" s="15" t="s">
        <v>737</v>
      </c>
      <c r="C249" s="16"/>
      <c r="D249" s="15">
        <f>(E249+I249)*0.7+(G249+60)*0.2+(K249+50)*0.1</f>
        <v>17.5</v>
      </c>
      <c r="E249" s="21"/>
      <c r="F249" s="15" t="s">
        <v>716</v>
      </c>
      <c r="G249" s="21">
        <v>1</v>
      </c>
      <c r="H249" s="15"/>
      <c r="I249" s="15"/>
      <c r="J249" s="15" t="s">
        <v>721</v>
      </c>
      <c r="K249" s="21">
        <v>3</v>
      </c>
      <c r="L249" s="15"/>
    </row>
    <row r="250" spans="1:12" s="2" customFormat="1" ht="30" customHeight="1" outlineLevel="2" x14ac:dyDescent="0.15">
      <c r="A250" s="15">
        <v>665</v>
      </c>
      <c r="B250" s="15" t="s">
        <v>737</v>
      </c>
      <c r="C250" s="16"/>
      <c r="D250" s="15">
        <f>(E250+I250)*0.7+(G250+60)*0.2+(K250+50)*0.1</f>
        <v>18.2</v>
      </c>
      <c r="E250" s="21"/>
      <c r="F250" s="15" t="s">
        <v>550</v>
      </c>
      <c r="G250" s="21">
        <v>5</v>
      </c>
      <c r="H250" s="15"/>
      <c r="I250" s="15"/>
      <c r="J250" s="15" t="s">
        <v>34</v>
      </c>
      <c r="K250" s="21">
        <v>2</v>
      </c>
      <c r="L250" s="15"/>
    </row>
    <row r="251" spans="1:12" s="2" customFormat="1" ht="30" customHeight="1" outlineLevel="1" x14ac:dyDescent="0.15">
      <c r="A251" s="15"/>
      <c r="B251" s="22" t="s">
        <v>873</v>
      </c>
      <c r="C251" s="16">
        <f>SUBTOTAL(9,C244:C250)</f>
        <v>19180031</v>
      </c>
      <c r="D251" s="15">
        <f>(E251+I251)*0.7+(G251+60)*0.2+(K251+50)*0.1</f>
        <v>79.106999999999999</v>
      </c>
      <c r="E251" s="21">
        <f>SUBTOTAL(9,E244:E250)</f>
        <v>82.01</v>
      </c>
      <c r="F251" s="15"/>
      <c r="G251" s="21">
        <f>SUBTOTAL(9,G244:G250)</f>
        <v>12</v>
      </c>
      <c r="H251" s="15"/>
      <c r="I251" s="15">
        <f>SUBTOTAL(9,I244:I250)</f>
        <v>0</v>
      </c>
      <c r="J251" s="15"/>
      <c r="K251" s="21">
        <f>SUBTOTAL(9,K244:K250)</f>
        <v>23</v>
      </c>
      <c r="L251" s="15"/>
    </row>
    <row r="252" spans="1:12" s="2" customFormat="1" ht="30" customHeight="1" outlineLevel="2" x14ac:dyDescent="0.15">
      <c r="A252" s="15">
        <v>711</v>
      </c>
      <c r="B252" s="15" t="s">
        <v>760</v>
      </c>
      <c r="C252" s="16">
        <v>19180024</v>
      </c>
      <c r="D252" s="15">
        <f>(E252+I252)*0.7+(G252+60)*0.2+(K252+50)*0.1</f>
        <v>73.471999999999994</v>
      </c>
      <c r="E252" s="24">
        <v>78.959999999999994</v>
      </c>
      <c r="F252" s="26" t="s">
        <v>761</v>
      </c>
      <c r="G252" s="27">
        <v>2</v>
      </c>
      <c r="H252" s="15"/>
      <c r="I252" s="15"/>
      <c r="J252" s="26" t="s">
        <v>38</v>
      </c>
      <c r="K252" s="27">
        <v>8</v>
      </c>
      <c r="L252" s="15"/>
    </row>
    <row r="253" spans="1:12" s="2" customFormat="1" ht="30" customHeight="1" outlineLevel="2" x14ac:dyDescent="0.15">
      <c r="A253" s="15">
        <v>712</v>
      </c>
      <c r="B253" s="15" t="s">
        <v>760</v>
      </c>
      <c r="C253" s="16"/>
      <c r="D253" s="15">
        <f>(E253+I253)*0.7+(G253+60)*0.2+(K253+50)*0.1</f>
        <v>17.8</v>
      </c>
      <c r="E253" s="21"/>
      <c r="F253" s="26" t="s">
        <v>539</v>
      </c>
      <c r="G253" s="27">
        <v>2</v>
      </c>
      <c r="H253" s="15"/>
      <c r="I253" s="15"/>
      <c r="J253" s="26" t="s">
        <v>762</v>
      </c>
      <c r="K253" s="27">
        <v>4</v>
      </c>
      <c r="L253" s="15"/>
    </row>
    <row r="254" spans="1:12" s="2" customFormat="1" ht="30" customHeight="1" outlineLevel="2" x14ac:dyDescent="0.15">
      <c r="A254" s="15">
        <v>713</v>
      </c>
      <c r="B254" s="15" t="s">
        <v>760</v>
      </c>
      <c r="C254" s="16"/>
      <c r="D254" s="15">
        <f>(E254+I254)*0.7+(G254+60)*0.2+(K254+50)*0.1</f>
        <v>18</v>
      </c>
      <c r="E254" s="21"/>
      <c r="F254" s="26" t="s">
        <v>589</v>
      </c>
      <c r="G254" s="27">
        <v>4</v>
      </c>
      <c r="H254" s="15"/>
      <c r="I254" s="15"/>
      <c r="J254" s="26" t="s">
        <v>540</v>
      </c>
      <c r="K254" s="27">
        <v>2</v>
      </c>
      <c r="L254" s="15"/>
    </row>
    <row r="255" spans="1:12" s="2" customFormat="1" ht="30" customHeight="1" outlineLevel="2" x14ac:dyDescent="0.15">
      <c r="A255" s="15">
        <v>714</v>
      </c>
      <c r="B255" s="15" t="s">
        <v>760</v>
      </c>
      <c r="C255" s="16"/>
      <c r="D255" s="15">
        <f>(E255+I255)*0.7+(G255+60)*0.2+(K255+50)*0.1</f>
        <v>17.600000000000001</v>
      </c>
      <c r="E255" s="21"/>
      <c r="F255" s="26" t="s">
        <v>763</v>
      </c>
      <c r="G255" s="27">
        <v>1</v>
      </c>
      <c r="H255" s="15"/>
      <c r="I255" s="15"/>
      <c r="J255" s="26" t="s">
        <v>620</v>
      </c>
      <c r="K255" s="27">
        <v>4</v>
      </c>
      <c r="L255" s="15"/>
    </row>
    <row r="256" spans="1:12" s="2" customFormat="1" ht="30" customHeight="1" outlineLevel="2" x14ac:dyDescent="0.15">
      <c r="A256" s="15">
        <v>715</v>
      </c>
      <c r="B256" s="15" t="s">
        <v>760</v>
      </c>
      <c r="C256" s="16"/>
      <c r="D256" s="15">
        <f>(E256+I256)*0.7+(G256+60)*0.2+(K256+50)*0.1</f>
        <v>17.400000000000002</v>
      </c>
      <c r="E256" s="21"/>
      <c r="F256" s="26" t="s">
        <v>764</v>
      </c>
      <c r="G256" s="27">
        <v>1</v>
      </c>
      <c r="H256" s="15"/>
      <c r="I256" s="15"/>
      <c r="J256" s="26" t="s">
        <v>220</v>
      </c>
      <c r="K256" s="27">
        <v>2</v>
      </c>
      <c r="L256" s="15"/>
    </row>
    <row r="257" spans="1:12" s="2" customFormat="1" ht="30" customHeight="1" outlineLevel="2" collapsed="1" x14ac:dyDescent="0.15">
      <c r="A257" s="15">
        <v>716</v>
      </c>
      <c r="B257" s="15" t="s">
        <v>760</v>
      </c>
      <c r="C257" s="16"/>
      <c r="D257" s="15">
        <f>(E257+I257)*0.7+(G257+60)*0.2+(K257+50)*0.1</f>
        <v>17.400000000000002</v>
      </c>
      <c r="E257" s="21"/>
      <c r="F257" s="26" t="s">
        <v>232</v>
      </c>
      <c r="G257" s="27">
        <v>1</v>
      </c>
      <c r="H257" s="15"/>
      <c r="I257" s="15"/>
      <c r="J257" s="26" t="s">
        <v>765</v>
      </c>
      <c r="K257" s="27">
        <v>2</v>
      </c>
      <c r="L257" s="15"/>
    </row>
    <row r="258" spans="1:12" s="2" customFormat="1" ht="30" customHeight="1" outlineLevel="2" collapsed="1" x14ac:dyDescent="0.15">
      <c r="A258" s="15">
        <v>717</v>
      </c>
      <c r="B258" s="15" t="s">
        <v>760</v>
      </c>
      <c r="C258" s="16"/>
      <c r="D258" s="15">
        <f>(E258+I258)*0.7+(G258+60)*0.2+(K258+50)*0.1</f>
        <v>17.400000000000002</v>
      </c>
      <c r="E258" s="21"/>
      <c r="F258" s="26" t="s">
        <v>129</v>
      </c>
      <c r="G258" s="27">
        <v>1</v>
      </c>
      <c r="H258" s="15"/>
      <c r="I258" s="15"/>
      <c r="J258" s="26" t="s">
        <v>148</v>
      </c>
      <c r="K258" s="27">
        <v>2</v>
      </c>
      <c r="L258" s="15"/>
    </row>
    <row r="259" spans="1:12" s="2" customFormat="1" ht="30" customHeight="1" outlineLevel="2" x14ac:dyDescent="0.15">
      <c r="A259" s="15">
        <v>718</v>
      </c>
      <c r="B259" s="15" t="s">
        <v>760</v>
      </c>
      <c r="C259" s="16"/>
      <c r="D259" s="15">
        <f>(E259+I259)*0.7+(G259+60)*0.2+(K259+50)*0.1</f>
        <v>17.400000000000002</v>
      </c>
      <c r="E259" s="21"/>
      <c r="F259" s="26" t="s">
        <v>232</v>
      </c>
      <c r="G259" s="27">
        <v>1</v>
      </c>
      <c r="H259" s="15"/>
      <c r="I259" s="15"/>
      <c r="J259" s="15" t="s">
        <v>34</v>
      </c>
      <c r="K259" s="21">
        <v>2</v>
      </c>
      <c r="L259" s="15"/>
    </row>
    <row r="260" spans="1:12" s="2" customFormat="1" ht="30" customHeight="1" outlineLevel="2" x14ac:dyDescent="0.15">
      <c r="A260" s="15">
        <v>719</v>
      </c>
      <c r="B260" s="15" t="s">
        <v>760</v>
      </c>
      <c r="C260" s="16"/>
      <c r="D260" s="15" t="e">
        <f>(E260+I260)*0.7+(G260+60)*0.2+(#REF!+50)*0.1</f>
        <v>#REF!</v>
      </c>
      <c r="E260" s="21"/>
      <c r="F260" s="26" t="s">
        <v>43</v>
      </c>
      <c r="G260" s="27">
        <v>1</v>
      </c>
      <c r="H260" s="15"/>
      <c r="I260" s="15"/>
      <c r="J260" s="15" t="s">
        <v>946</v>
      </c>
      <c r="K260" s="18">
        <v>10</v>
      </c>
      <c r="L260" s="15"/>
    </row>
    <row r="261" spans="1:12" s="2" customFormat="1" ht="30" customHeight="1" outlineLevel="2" x14ac:dyDescent="0.15">
      <c r="A261" s="15">
        <v>720</v>
      </c>
      <c r="B261" s="15" t="s">
        <v>760</v>
      </c>
      <c r="C261" s="16"/>
      <c r="D261" s="15">
        <f>(E261+I261)*0.7+(G261+60)*0.2+(K261+50)*0.1</f>
        <v>17.200000000000003</v>
      </c>
      <c r="E261" s="21"/>
      <c r="F261" s="15" t="s">
        <v>45</v>
      </c>
      <c r="G261" s="21">
        <v>1</v>
      </c>
      <c r="H261" s="15"/>
      <c r="I261" s="15"/>
      <c r="J261" s="15"/>
      <c r="K261" s="21"/>
      <c r="L261" s="15"/>
    </row>
    <row r="262" spans="1:12" s="2" customFormat="1" ht="30" customHeight="1" outlineLevel="1" x14ac:dyDescent="0.15">
      <c r="A262" s="15"/>
      <c r="B262" s="22" t="s">
        <v>866</v>
      </c>
      <c r="C262" s="16">
        <f>SUBTOTAL(9,C252:C261)</f>
        <v>19180024</v>
      </c>
      <c r="D262" s="15">
        <f>(E262+I262)*0.7+(G262+60)*0.2+(K262+50)*0.1</f>
        <v>78.871999999999986</v>
      </c>
      <c r="E262" s="21">
        <f>SUBTOTAL(9,E252:E261)</f>
        <v>78.959999999999994</v>
      </c>
      <c r="F262" s="15"/>
      <c r="G262" s="21">
        <f>SUBTOTAL(9,G252:G261)</f>
        <v>15</v>
      </c>
      <c r="H262" s="15"/>
      <c r="I262" s="15">
        <f>SUBTOTAL(9,I252:I261)</f>
        <v>0</v>
      </c>
      <c r="J262" s="15"/>
      <c r="K262" s="21">
        <f>SUBTOTAL(9,K252:K261)</f>
        <v>36</v>
      </c>
      <c r="L262" s="15"/>
    </row>
    <row r="263" spans="1:12" s="2" customFormat="1" ht="30" customHeight="1" outlineLevel="2" x14ac:dyDescent="0.15">
      <c r="A263" s="15">
        <v>412</v>
      </c>
      <c r="B263" s="15" t="s">
        <v>534</v>
      </c>
      <c r="C263" s="16">
        <v>19180007</v>
      </c>
      <c r="D263" s="15">
        <f>(E263+I263)*0.7+(G263+60)*0.2+(K263+50)*0.1</f>
        <v>75.753999999999991</v>
      </c>
      <c r="E263" s="24">
        <v>82.22</v>
      </c>
      <c r="F263" s="15" t="s">
        <v>527</v>
      </c>
      <c r="G263" s="21">
        <v>2</v>
      </c>
      <c r="H263" s="25"/>
      <c r="I263" s="25"/>
      <c r="J263" s="15" t="s">
        <v>38</v>
      </c>
      <c r="K263" s="21">
        <v>8</v>
      </c>
      <c r="L263" s="15"/>
    </row>
    <row r="264" spans="1:12" s="2" customFormat="1" ht="30" customHeight="1" outlineLevel="2" x14ac:dyDescent="0.15">
      <c r="A264" s="15">
        <v>413</v>
      </c>
      <c r="B264" s="15" t="s">
        <v>534</v>
      </c>
      <c r="C264" s="16"/>
      <c r="D264" s="15">
        <f>(E264+I264)*0.7+(G264+60)*0.2+(K264+50)*0.1</f>
        <v>17.400000000000002</v>
      </c>
      <c r="E264" s="21"/>
      <c r="F264" s="15" t="s">
        <v>129</v>
      </c>
      <c r="G264" s="21">
        <v>1</v>
      </c>
      <c r="H264" s="25"/>
      <c r="I264" s="25"/>
      <c r="J264" s="15" t="s">
        <v>148</v>
      </c>
      <c r="K264" s="21">
        <v>2</v>
      </c>
      <c r="L264" s="15"/>
    </row>
    <row r="265" spans="1:12" s="2" customFormat="1" ht="30" customHeight="1" outlineLevel="2" x14ac:dyDescent="0.15">
      <c r="A265" s="15">
        <v>414</v>
      </c>
      <c r="B265" s="15" t="s">
        <v>534</v>
      </c>
      <c r="C265" s="16"/>
      <c r="D265" s="15">
        <f>(E265+I265)*0.7+(G265+60)*0.2+(K265+50)*0.1</f>
        <v>17.600000000000001</v>
      </c>
      <c r="E265" s="21"/>
      <c r="F265" s="15" t="s">
        <v>132</v>
      </c>
      <c r="G265" s="21">
        <v>1</v>
      </c>
      <c r="H265" s="25"/>
      <c r="I265" s="25"/>
      <c r="J265" s="15" t="s">
        <v>169</v>
      </c>
      <c r="K265" s="21">
        <v>4</v>
      </c>
      <c r="L265" s="15"/>
    </row>
    <row r="266" spans="1:12" s="2" customFormat="1" ht="30" customHeight="1" outlineLevel="2" x14ac:dyDescent="0.15">
      <c r="A266" s="15">
        <v>415</v>
      </c>
      <c r="B266" s="15" t="s">
        <v>534</v>
      </c>
      <c r="C266" s="16"/>
      <c r="D266" s="15">
        <f>(E266+I266)*0.7+(G266+60)*0.2+(K266+50)*0.1</f>
        <v>18</v>
      </c>
      <c r="E266" s="21"/>
      <c r="F266" s="15" t="s">
        <v>535</v>
      </c>
      <c r="G266" s="21">
        <v>4</v>
      </c>
      <c r="H266" s="25"/>
      <c r="I266" s="25"/>
      <c r="J266" s="15" t="s">
        <v>152</v>
      </c>
      <c r="K266" s="21">
        <v>2</v>
      </c>
      <c r="L266" s="15"/>
    </row>
    <row r="267" spans="1:12" s="2" customFormat="1" ht="30" customHeight="1" outlineLevel="2" x14ac:dyDescent="0.15">
      <c r="A267" s="15">
        <v>416</v>
      </c>
      <c r="B267" s="15" t="s">
        <v>534</v>
      </c>
      <c r="C267" s="16"/>
      <c r="D267" s="15">
        <f>(E267+I267)*0.7+(G267+60)*0.2+(K267+50)*0.1</f>
        <v>17.400000000000002</v>
      </c>
      <c r="E267" s="21"/>
      <c r="F267" s="15" t="s">
        <v>536</v>
      </c>
      <c r="G267" s="21">
        <v>1</v>
      </c>
      <c r="H267" s="25"/>
      <c r="I267" s="25"/>
      <c r="J267" s="15" t="s">
        <v>34</v>
      </c>
      <c r="K267" s="21">
        <v>2</v>
      </c>
      <c r="L267" s="15"/>
    </row>
    <row r="268" spans="1:12" s="2" customFormat="1" ht="30" customHeight="1" outlineLevel="2" collapsed="1" x14ac:dyDescent="0.15">
      <c r="A268" s="15">
        <v>417</v>
      </c>
      <c r="B268" s="15" t="s">
        <v>534</v>
      </c>
      <c r="C268" s="16"/>
      <c r="D268" s="15">
        <f>(E268+I268)*0.7+(G268+60)*0.2+(K268+50)*0.1</f>
        <v>17.200000000000003</v>
      </c>
      <c r="E268" s="21"/>
      <c r="F268" s="15" t="s">
        <v>537</v>
      </c>
      <c r="G268" s="21">
        <v>1</v>
      </c>
      <c r="H268" s="25"/>
      <c r="I268" s="25"/>
      <c r="J268" s="15"/>
      <c r="K268" s="21"/>
      <c r="L268" s="15"/>
    </row>
    <row r="269" spans="1:12" s="2" customFormat="1" ht="30" customHeight="1" outlineLevel="2" x14ac:dyDescent="0.15">
      <c r="A269" s="15">
        <v>418</v>
      </c>
      <c r="B269" s="15" t="s">
        <v>534</v>
      </c>
      <c r="C269" s="16"/>
      <c r="D269" s="15">
        <f>(E269+I269)*0.7+(G269+60)*0.2+(K269+50)*0.1</f>
        <v>17.399999999999999</v>
      </c>
      <c r="E269" s="21"/>
      <c r="F269" s="15" t="s">
        <v>473</v>
      </c>
      <c r="G269" s="21">
        <v>2</v>
      </c>
      <c r="H269" s="25"/>
      <c r="I269" s="25"/>
      <c r="J269" s="15"/>
      <c r="K269" s="21"/>
      <c r="L269" s="15"/>
    </row>
    <row r="270" spans="1:12" s="2" customFormat="1" ht="30" customHeight="1" outlineLevel="1" x14ac:dyDescent="0.15">
      <c r="A270" s="15"/>
      <c r="B270" s="22" t="s">
        <v>850</v>
      </c>
      <c r="C270" s="16">
        <f>SUBTOTAL(9,C263:C269)</f>
        <v>19180007</v>
      </c>
      <c r="D270" s="15">
        <f>(E270+I270)*0.7+(G270+60)*0.2+(K270+50)*0.1</f>
        <v>78.753999999999991</v>
      </c>
      <c r="E270" s="21">
        <f>SUBTOTAL(9,E263:E269)</f>
        <v>82.22</v>
      </c>
      <c r="F270" s="15"/>
      <c r="G270" s="21">
        <f>SUBTOTAL(9,G263:G269)</f>
        <v>12</v>
      </c>
      <c r="H270" s="25"/>
      <c r="I270" s="25">
        <f>SUBTOTAL(9,I263:I269)</f>
        <v>0</v>
      </c>
      <c r="J270" s="15"/>
      <c r="K270" s="21">
        <f>SUBTOTAL(9,K263:K269)</f>
        <v>18</v>
      </c>
      <c r="L270" s="15"/>
    </row>
    <row r="271" spans="1:12" s="2" customFormat="1" ht="30" customHeight="1" outlineLevel="2" x14ac:dyDescent="0.15">
      <c r="A271" s="15">
        <v>401</v>
      </c>
      <c r="B271" s="15" t="s">
        <v>526</v>
      </c>
      <c r="C271" s="16">
        <v>19180008</v>
      </c>
      <c r="D271" s="15">
        <f>(E271+I271)*0.7+(G271+60)*0.2+(K271+50)*0.1</f>
        <v>75.923999999999992</v>
      </c>
      <c r="E271" s="24">
        <v>83.32</v>
      </c>
      <c r="F271" s="15" t="s">
        <v>527</v>
      </c>
      <c r="G271" s="21">
        <v>2</v>
      </c>
      <c r="H271" s="25"/>
      <c r="I271" s="25"/>
      <c r="J271" s="15" t="s">
        <v>528</v>
      </c>
      <c r="K271" s="21">
        <v>2</v>
      </c>
      <c r="L271" s="15"/>
    </row>
    <row r="272" spans="1:12" s="2" customFormat="1" ht="30" customHeight="1" outlineLevel="2" x14ac:dyDescent="0.15">
      <c r="A272" s="15">
        <v>402</v>
      </c>
      <c r="B272" s="15" t="s">
        <v>526</v>
      </c>
      <c r="C272" s="16"/>
      <c r="D272" s="15">
        <f>(E272+I272)*0.7+(G272+60)*0.2+(K272+50)*0.1</f>
        <v>18</v>
      </c>
      <c r="E272" s="21"/>
      <c r="F272" s="15" t="s">
        <v>479</v>
      </c>
      <c r="G272" s="21">
        <v>1</v>
      </c>
      <c r="H272" s="25"/>
      <c r="I272" s="25"/>
      <c r="J272" s="15" t="s">
        <v>38</v>
      </c>
      <c r="K272" s="21">
        <v>8</v>
      </c>
      <c r="L272" s="15"/>
    </row>
    <row r="273" spans="1:12" s="2" customFormat="1" ht="30" customHeight="1" outlineLevel="2" x14ac:dyDescent="0.15">
      <c r="A273" s="15">
        <v>403</v>
      </c>
      <c r="B273" s="15" t="s">
        <v>526</v>
      </c>
      <c r="C273" s="16"/>
      <c r="D273" s="15">
        <f>(E273+I273)*0.7+(G273+60)*0.2+(K273+50)*0.1</f>
        <v>17.2</v>
      </c>
      <c r="E273" s="21"/>
      <c r="F273" s="15"/>
      <c r="G273" s="21"/>
      <c r="H273" s="25"/>
      <c r="I273" s="25"/>
      <c r="J273" s="15" t="s">
        <v>529</v>
      </c>
      <c r="K273" s="21">
        <v>2</v>
      </c>
      <c r="L273" s="15"/>
    </row>
    <row r="274" spans="1:12" s="2" customFormat="1" ht="30" customHeight="1" outlineLevel="2" x14ac:dyDescent="0.15">
      <c r="A274" s="15">
        <v>404</v>
      </c>
      <c r="B274" s="15" t="s">
        <v>526</v>
      </c>
      <c r="C274" s="16"/>
      <c r="D274" s="15">
        <f>(E274+I274)*0.7+(G274+60)*0.2+(K274+50)*0.1</f>
        <v>18.2</v>
      </c>
      <c r="E274" s="21"/>
      <c r="F274" s="15" t="s">
        <v>524</v>
      </c>
      <c r="G274" s="21">
        <v>5</v>
      </c>
      <c r="H274" s="25"/>
      <c r="I274" s="25"/>
      <c r="J274" s="15" t="s">
        <v>530</v>
      </c>
      <c r="K274" s="21">
        <v>2</v>
      </c>
      <c r="L274" s="15"/>
    </row>
    <row r="275" spans="1:12" s="2" customFormat="1" ht="30" customHeight="1" outlineLevel="2" x14ac:dyDescent="0.15">
      <c r="A275" s="15">
        <v>405</v>
      </c>
      <c r="B275" s="15" t="s">
        <v>526</v>
      </c>
      <c r="C275" s="16"/>
      <c r="D275" s="15">
        <f>(E275+I275)*0.7+(G275+60)*0.2+(K275+50)*0.1</f>
        <v>17.400000000000002</v>
      </c>
      <c r="E275" s="21"/>
      <c r="F275" s="15" t="s">
        <v>525</v>
      </c>
      <c r="G275" s="21">
        <v>1</v>
      </c>
      <c r="H275" s="25"/>
      <c r="I275" s="25"/>
      <c r="J275" s="15" t="s">
        <v>34</v>
      </c>
      <c r="K275" s="21">
        <v>2</v>
      </c>
      <c r="L275" s="15"/>
    </row>
    <row r="276" spans="1:12" s="2" customFormat="1" ht="30" customHeight="1" outlineLevel="1" x14ac:dyDescent="0.15">
      <c r="A276" s="15"/>
      <c r="B276" s="22" t="s">
        <v>851</v>
      </c>
      <c r="C276" s="16">
        <f>SUBTOTAL(9,C271:C275)</f>
        <v>19180008</v>
      </c>
      <c r="D276" s="15">
        <f>(E276+I276)*0.7+(G276+60)*0.2+(K276+50)*0.1</f>
        <v>78.72399999999999</v>
      </c>
      <c r="E276" s="21">
        <f>SUBTOTAL(9,E271:E275)</f>
        <v>83.32</v>
      </c>
      <c r="F276" s="15"/>
      <c r="G276" s="21">
        <f>SUBTOTAL(9,G271:G275)</f>
        <v>9</v>
      </c>
      <c r="H276" s="25"/>
      <c r="I276" s="25">
        <f>SUBTOTAL(9,I271:I275)</f>
        <v>0</v>
      </c>
      <c r="J276" s="15"/>
      <c r="K276" s="21">
        <f>SUBTOTAL(9,K271:K275)</f>
        <v>16</v>
      </c>
      <c r="L276" s="15"/>
    </row>
    <row r="277" spans="1:12" s="2" customFormat="1" ht="30" customHeight="1" outlineLevel="2" x14ac:dyDescent="0.15">
      <c r="A277" s="15">
        <v>25</v>
      </c>
      <c r="B277" s="15" t="s">
        <v>57</v>
      </c>
      <c r="C277" s="16">
        <v>19180012</v>
      </c>
      <c r="D277" s="15">
        <f>(E277+I277)*0.7+(G277+60)*0.2+(K277+50)*0.1</f>
        <v>72.837000000000003</v>
      </c>
      <c r="E277" s="24">
        <v>78.91</v>
      </c>
      <c r="F277" s="15" t="s">
        <v>58</v>
      </c>
      <c r="G277" s="18">
        <v>2</v>
      </c>
      <c r="H277" s="15"/>
      <c r="I277" s="15"/>
      <c r="J277" s="15" t="s">
        <v>59</v>
      </c>
      <c r="K277" s="21">
        <v>2</v>
      </c>
      <c r="L277" s="15"/>
    </row>
    <row r="278" spans="1:12" s="2" customFormat="1" ht="30" customHeight="1" outlineLevel="2" x14ac:dyDescent="0.15">
      <c r="A278" s="15">
        <v>26</v>
      </c>
      <c r="B278" s="15" t="s">
        <v>57</v>
      </c>
      <c r="C278" s="16"/>
      <c r="D278" s="15">
        <f>(E278+I278)*0.7+(G278+60)*0.2+(K278+50)*0.1</f>
        <v>18.200000000000003</v>
      </c>
      <c r="E278" s="21"/>
      <c r="F278" s="15" t="s">
        <v>60</v>
      </c>
      <c r="G278" s="18">
        <v>4</v>
      </c>
      <c r="H278" s="15"/>
      <c r="I278" s="15"/>
      <c r="J278" s="15" t="s">
        <v>61</v>
      </c>
      <c r="K278" s="21">
        <v>4</v>
      </c>
      <c r="L278" s="15"/>
    </row>
    <row r="279" spans="1:12" s="2" customFormat="1" ht="30" customHeight="1" outlineLevel="2" collapsed="1" x14ac:dyDescent="0.15">
      <c r="A279" s="15">
        <v>27</v>
      </c>
      <c r="B279" s="15" t="s">
        <v>57</v>
      </c>
      <c r="C279" s="16"/>
      <c r="D279" s="15">
        <f>(E279+I279)*0.7+(G279+60)*0.2+(K279+50)*0.1</f>
        <v>17.2</v>
      </c>
      <c r="E279" s="21"/>
      <c r="F279" s="15"/>
      <c r="G279" s="21"/>
      <c r="H279" s="15"/>
      <c r="I279" s="15"/>
      <c r="J279" s="15" t="s">
        <v>62</v>
      </c>
      <c r="K279" s="21">
        <v>2</v>
      </c>
      <c r="L279" s="15"/>
    </row>
    <row r="280" spans="1:12" s="2" customFormat="1" ht="30" customHeight="1" outlineLevel="2" x14ac:dyDescent="0.15">
      <c r="A280" s="15">
        <v>28</v>
      </c>
      <c r="B280" s="15" t="s">
        <v>57</v>
      </c>
      <c r="C280" s="16"/>
      <c r="D280" s="15">
        <f>(E280+I280)*0.7+(G280+60)*0.2+(K280+50)*0.1</f>
        <v>18</v>
      </c>
      <c r="E280" s="21"/>
      <c r="F280" s="15" t="s">
        <v>63</v>
      </c>
      <c r="G280" s="21">
        <v>1</v>
      </c>
      <c r="H280" s="15"/>
      <c r="I280" s="15"/>
      <c r="J280" s="15" t="s">
        <v>64</v>
      </c>
      <c r="K280" s="21">
        <v>8</v>
      </c>
      <c r="L280" s="15"/>
    </row>
    <row r="281" spans="1:12" s="2" customFormat="1" ht="30" customHeight="1" outlineLevel="2" x14ac:dyDescent="0.15">
      <c r="A281" s="15">
        <v>29</v>
      </c>
      <c r="B281" s="15" t="s">
        <v>57</v>
      </c>
      <c r="C281" s="16"/>
      <c r="D281" s="15">
        <f>(E281+I281)*0.7+(G281+60)*0.2+(K281+50)*0.1</f>
        <v>17.400000000000002</v>
      </c>
      <c r="E281" s="21"/>
      <c r="F281" s="19" t="s">
        <v>65</v>
      </c>
      <c r="G281" s="28">
        <v>1</v>
      </c>
      <c r="H281" s="19"/>
      <c r="I281" s="19"/>
      <c r="J281" s="15" t="s">
        <v>66</v>
      </c>
      <c r="K281" s="28">
        <v>2</v>
      </c>
      <c r="L281" s="19"/>
    </row>
    <row r="282" spans="1:12" s="2" customFormat="1" ht="30" customHeight="1" outlineLevel="2" x14ac:dyDescent="0.15">
      <c r="A282" s="15">
        <v>30</v>
      </c>
      <c r="B282" s="15" t="s">
        <v>57</v>
      </c>
      <c r="C282" s="16"/>
      <c r="D282" s="15">
        <f>(E282+I282)*0.7+(G282+60)*0.2+(K282+50)*0.1</f>
        <v>17.3</v>
      </c>
      <c r="E282" s="21"/>
      <c r="F282" s="19" t="s">
        <v>67</v>
      </c>
      <c r="G282" s="21">
        <v>1</v>
      </c>
      <c r="H282" s="15"/>
      <c r="I282" s="15"/>
      <c r="J282" s="15" t="s">
        <v>68</v>
      </c>
      <c r="K282" s="21">
        <v>1</v>
      </c>
      <c r="L282" s="15"/>
    </row>
    <row r="283" spans="1:12" s="2" customFormat="1" ht="30" customHeight="1" outlineLevel="2" x14ac:dyDescent="0.15">
      <c r="A283" s="15">
        <v>31</v>
      </c>
      <c r="B283" s="15" t="s">
        <v>57</v>
      </c>
      <c r="C283" s="16"/>
      <c r="D283" s="15">
        <f>(E283+I283)*0.7+(G283+60)*0.2+(K283+50)*0.1</f>
        <v>18</v>
      </c>
      <c r="E283" s="21"/>
      <c r="F283" s="19" t="s">
        <v>69</v>
      </c>
      <c r="G283" s="21">
        <v>2</v>
      </c>
      <c r="H283" s="15"/>
      <c r="I283" s="15"/>
      <c r="J283" s="15" t="s">
        <v>70</v>
      </c>
      <c r="K283" s="21">
        <v>6</v>
      </c>
      <c r="L283" s="15"/>
    </row>
    <row r="284" spans="1:12" s="2" customFormat="1" ht="30" customHeight="1" outlineLevel="2" x14ac:dyDescent="0.15">
      <c r="A284" s="15">
        <v>32</v>
      </c>
      <c r="B284" s="15" t="s">
        <v>57</v>
      </c>
      <c r="C284" s="16"/>
      <c r="D284" s="15">
        <f>(E284+I284)*0.7+(G284+60)*0.2+(K284+50)*0.1</f>
        <v>17.5</v>
      </c>
      <c r="E284" s="21"/>
      <c r="F284" s="19" t="s">
        <v>71</v>
      </c>
      <c r="G284" s="21">
        <v>2</v>
      </c>
      <c r="H284" s="15"/>
      <c r="I284" s="15"/>
      <c r="J284" s="15" t="s">
        <v>72</v>
      </c>
      <c r="K284" s="21">
        <v>1</v>
      </c>
      <c r="L284" s="15"/>
    </row>
    <row r="285" spans="1:12" s="2" customFormat="1" ht="30" customHeight="1" outlineLevel="2" x14ac:dyDescent="0.15">
      <c r="A285" s="15">
        <v>33</v>
      </c>
      <c r="B285" s="15" t="s">
        <v>57</v>
      </c>
      <c r="C285" s="16"/>
      <c r="D285" s="15">
        <f>(E285+I285)*0.7+(G285+60)*0.2+(K285+50)*0.1</f>
        <v>17.400000000000002</v>
      </c>
      <c r="E285" s="21"/>
      <c r="F285" s="19" t="s">
        <v>73</v>
      </c>
      <c r="G285" s="21">
        <v>1</v>
      </c>
      <c r="H285" s="15"/>
      <c r="I285" s="15"/>
      <c r="J285" s="15" t="s">
        <v>74</v>
      </c>
      <c r="K285" s="21">
        <v>2</v>
      </c>
      <c r="L285" s="15"/>
    </row>
    <row r="286" spans="1:12" s="2" customFormat="1" ht="30" customHeight="1" outlineLevel="2" x14ac:dyDescent="0.15">
      <c r="A286" s="15">
        <v>34</v>
      </c>
      <c r="B286" s="15" t="s">
        <v>57</v>
      </c>
      <c r="C286" s="16"/>
      <c r="D286" s="15">
        <f>(E286+I286)*0.7+(G286+60)*0.2+(K286+50)*0.1</f>
        <v>17.8</v>
      </c>
      <c r="E286" s="21"/>
      <c r="F286" s="19" t="s">
        <v>75</v>
      </c>
      <c r="G286" s="21">
        <v>4</v>
      </c>
      <c r="H286" s="15"/>
      <c r="I286" s="15"/>
      <c r="J286" s="15"/>
      <c r="K286" s="21"/>
      <c r="L286" s="15"/>
    </row>
    <row r="287" spans="1:12" s="2" customFormat="1" ht="30" customHeight="1" outlineLevel="1" x14ac:dyDescent="0.15">
      <c r="A287" s="15"/>
      <c r="B287" s="22" t="s">
        <v>855</v>
      </c>
      <c r="C287" s="16">
        <f>SUBTOTAL(9,C277:C286)</f>
        <v>19180012</v>
      </c>
      <c r="D287" s="15">
        <f>(E287+I287)*0.7+(G287+60)*0.2+(K287+50)*0.1</f>
        <v>78.636999999999986</v>
      </c>
      <c r="E287" s="21">
        <f>SUBTOTAL(9,E277:E286)</f>
        <v>78.91</v>
      </c>
      <c r="F287" s="19"/>
      <c r="G287" s="21">
        <f>SUBTOTAL(9,G277:G286)</f>
        <v>18</v>
      </c>
      <c r="H287" s="15"/>
      <c r="I287" s="15">
        <f>SUBTOTAL(9,I277:I286)</f>
        <v>0</v>
      </c>
      <c r="J287" s="15"/>
      <c r="K287" s="21">
        <f>SUBTOTAL(9,K277:K286)</f>
        <v>28</v>
      </c>
      <c r="L287" s="15"/>
    </row>
    <row r="288" spans="1:12" s="2" customFormat="1" ht="30" customHeight="1" outlineLevel="2" x14ac:dyDescent="0.15">
      <c r="A288" s="15">
        <v>50</v>
      </c>
      <c r="B288" s="15" t="s">
        <v>102</v>
      </c>
      <c r="C288" s="16">
        <v>19180028</v>
      </c>
      <c r="D288" s="15">
        <f>(E288+I288)*0.7+(G288+60)*0.2+(K288+50)*0.1</f>
        <v>75.48899999999999</v>
      </c>
      <c r="E288" s="24">
        <v>81.27</v>
      </c>
      <c r="F288" s="15" t="s">
        <v>103</v>
      </c>
      <c r="G288" s="18">
        <v>4</v>
      </c>
      <c r="H288" s="15"/>
      <c r="I288" s="15"/>
      <c r="J288" s="15" t="s">
        <v>104</v>
      </c>
      <c r="K288" s="18">
        <v>8</v>
      </c>
      <c r="L288" s="15"/>
    </row>
    <row r="289" spans="1:12" s="2" customFormat="1" ht="30" customHeight="1" outlineLevel="2" x14ac:dyDescent="0.15">
      <c r="A289" s="15">
        <v>51</v>
      </c>
      <c r="B289" s="15" t="s">
        <v>102</v>
      </c>
      <c r="C289" s="16"/>
      <c r="D289" s="15">
        <f>(E289+I289)*0.7+(G289+60)*0.2+(K289+50)*0.1</f>
        <v>17.700000000000003</v>
      </c>
      <c r="E289" s="21"/>
      <c r="F289" s="15" t="s">
        <v>105</v>
      </c>
      <c r="G289" s="18">
        <v>1</v>
      </c>
      <c r="H289" s="15"/>
      <c r="I289" s="15"/>
      <c r="J289" s="15" t="s">
        <v>106</v>
      </c>
      <c r="K289" s="18">
        <v>5</v>
      </c>
      <c r="L289" s="15"/>
    </row>
    <row r="290" spans="1:12" s="2" customFormat="1" ht="30" customHeight="1" outlineLevel="2" x14ac:dyDescent="0.15">
      <c r="A290" s="15">
        <v>52</v>
      </c>
      <c r="B290" s="15" t="s">
        <v>102</v>
      </c>
      <c r="C290" s="16"/>
      <c r="D290" s="15">
        <f>(E290+I290)*0.7+(G290+60)*0.2+(K290+50)*0.1</f>
        <v>17.900000000000002</v>
      </c>
      <c r="E290" s="21"/>
      <c r="F290" s="15" t="s">
        <v>107</v>
      </c>
      <c r="G290" s="18">
        <v>4</v>
      </c>
      <c r="H290" s="15"/>
      <c r="I290" s="15"/>
      <c r="J290" s="15" t="s">
        <v>108</v>
      </c>
      <c r="K290" s="18">
        <v>1</v>
      </c>
      <c r="L290" s="15"/>
    </row>
    <row r="291" spans="1:12" s="2" customFormat="1" ht="30" customHeight="1" outlineLevel="2" x14ac:dyDescent="0.15">
      <c r="A291" s="15">
        <v>53</v>
      </c>
      <c r="B291" s="15" t="s">
        <v>102</v>
      </c>
      <c r="C291" s="16"/>
      <c r="D291" s="15">
        <f>(E291+I291)*0.7+(G291+60)*0.2+(K291+50)*0.1</f>
        <v>17.400000000000002</v>
      </c>
      <c r="E291" s="21"/>
      <c r="F291" s="15" t="s">
        <v>109</v>
      </c>
      <c r="G291" s="18">
        <v>1</v>
      </c>
      <c r="H291" s="19"/>
      <c r="I291" s="19"/>
      <c r="J291" s="19" t="s">
        <v>34</v>
      </c>
      <c r="K291" s="28">
        <v>2</v>
      </c>
      <c r="L291" s="19"/>
    </row>
    <row r="292" spans="1:12" s="2" customFormat="1" ht="30" customHeight="1" outlineLevel="2" collapsed="1" x14ac:dyDescent="0.15">
      <c r="A292" s="15">
        <v>54</v>
      </c>
      <c r="B292" s="15" t="s">
        <v>102</v>
      </c>
      <c r="C292" s="16"/>
      <c r="D292" s="15">
        <f>(E292+I292)*0.7+(G292+60)*0.2+(K292+50)*0.1</f>
        <v>17.200000000000003</v>
      </c>
      <c r="E292" s="21"/>
      <c r="F292" s="15" t="s">
        <v>110</v>
      </c>
      <c r="G292" s="18">
        <v>1</v>
      </c>
      <c r="H292" s="15"/>
      <c r="I292" s="15"/>
      <c r="J292" s="15"/>
      <c r="K292" s="21"/>
      <c r="L292" s="15"/>
    </row>
    <row r="293" spans="1:12" s="2" customFormat="1" ht="30" customHeight="1" outlineLevel="2" x14ac:dyDescent="0.15">
      <c r="A293" s="15">
        <v>55</v>
      </c>
      <c r="B293" s="15" t="s">
        <v>102</v>
      </c>
      <c r="C293" s="16"/>
      <c r="D293" s="15">
        <f>(E293+I293)*0.7+(G293+60)*0.2+(K293+50)*0.1</f>
        <v>17.200000000000003</v>
      </c>
      <c r="E293" s="21"/>
      <c r="F293" s="15" t="s">
        <v>111</v>
      </c>
      <c r="G293" s="18">
        <v>1</v>
      </c>
      <c r="H293" s="15"/>
      <c r="I293" s="15"/>
      <c r="J293" s="15"/>
      <c r="K293" s="21"/>
      <c r="L293" s="15"/>
    </row>
    <row r="294" spans="1:12" s="2" customFormat="1" ht="30" customHeight="1" outlineLevel="2" x14ac:dyDescent="0.15">
      <c r="A294" s="15">
        <v>56</v>
      </c>
      <c r="B294" s="15" t="s">
        <v>102</v>
      </c>
      <c r="C294" s="16"/>
      <c r="D294" s="15">
        <f>(E294+I294)*0.7+(G294+60)*0.2+(K294+50)*0.1</f>
        <v>17.200000000000003</v>
      </c>
      <c r="E294" s="21"/>
      <c r="F294" s="15" t="s">
        <v>112</v>
      </c>
      <c r="G294" s="18">
        <v>1</v>
      </c>
      <c r="H294" s="15"/>
      <c r="I294" s="15"/>
      <c r="J294" s="15"/>
      <c r="K294" s="21"/>
      <c r="L294" s="15"/>
    </row>
    <row r="295" spans="1:12" s="2" customFormat="1" ht="30" customHeight="1" outlineLevel="2" x14ac:dyDescent="0.15">
      <c r="A295" s="15">
        <v>57</v>
      </c>
      <c r="B295" s="15" t="s">
        <v>102</v>
      </c>
      <c r="C295" s="16"/>
      <c r="D295" s="15">
        <f>(E295+I295)*0.7+(G295+60)*0.2+(K295+50)*0.1</f>
        <v>17.200000000000003</v>
      </c>
      <c r="E295" s="21"/>
      <c r="F295" s="15" t="s">
        <v>113</v>
      </c>
      <c r="G295" s="18">
        <v>1</v>
      </c>
      <c r="H295" s="15"/>
      <c r="I295" s="15"/>
      <c r="J295" s="15"/>
      <c r="K295" s="21"/>
      <c r="L295" s="15"/>
    </row>
    <row r="296" spans="1:12" s="2" customFormat="1" ht="30" customHeight="1" outlineLevel="1" x14ac:dyDescent="0.15">
      <c r="A296" s="15"/>
      <c r="B296" s="22" t="s">
        <v>870</v>
      </c>
      <c r="C296" s="16">
        <f>SUBTOTAL(9,C288:C295)</f>
        <v>19180028</v>
      </c>
      <c r="D296" s="15">
        <f>(E296+I296)*0.7+(G296+60)*0.2+(K296+50)*0.1</f>
        <v>78.288999999999987</v>
      </c>
      <c r="E296" s="21">
        <f>SUBTOTAL(9,E288:E295)</f>
        <v>81.27</v>
      </c>
      <c r="F296" s="15"/>
      <c r="G296" s="18">
        <f>SUBTOTAL(9,G288:G295)</f>
        <v>14</v>
      </c>
      <c r="H296" s="15"/>
      <c r="I296" s="15">
        <f>SUBTOTAL(9,I288:I295)</f>
        <v>0</v>
      </c>
      <c r="J296" s="15"/>
      <c r="K296" s="21">
        <f>SUBTOTAL(9,K288:K295)</f>
        <v>16</v>
      </c>
      <c r="L296" s="15"/>
    </row>
    <row r="297" spans="1:12" s="2" customFormat="1" ht="30" customHeight="1" outlineLevel="2" x14ac:dyDescent="0.15">
      <c r="A297" s="15">
        <v>58</v>
      </c>
      <c r="B297" s="15" t="s">
        <v>114</v>
      </c>
      <c r="C297" s="16">
        <v>19180016</v>
      </c>
      <c r="D297" s="15">
        <f>(E297+I297)*0.7+(G297+60)*0.2+(K297+50)*0.1</f>
        <v>71.227000000000004</v>
      </c>
      <c r="E297" s="24">
        <v>76.61</v>
      </c>
      <c r="F297" s="15" t="s">
        <v>115</v>
      </c>
      <c r="G297" s="21">
        <v>2</v>
      </c>
      <c r="H297" s="15"/>
      <c r="I297" s="15"/>
      <c r="J297" s="15" t="s">
        <v>34</v>
      </c>
      <c r="K297" s="21">
        <v>2</v>
      </c>
      <c r="L297" s="15"/>
    </row>
    <row r="298" spans="1:12" s="2" customFormat="1" ht="30" customHeight="1" outlineLevel="2" x14ac:dyDescent="0.15">
      <c r="A298" s="15">
        <v>59</v>
      </c>
      <c r="B298" s="15" t="s">
        <v>114</v>
      </c>
      <c r="C298" s="16"/>
      <c r="D298" s="15">
        <f>(E298+I298)*0.7+(G298+60)*0.2+(K298+50)*0.1</f>
        <v>17.600000000000001</v>
      </c>
      <c r="E298" s="21"/>
      <c r="F298" s="15" t="s">
        <v>116</v>
      </c>
      <c r="G298" s="21">
        <v>2</v>
      </c>
      <c r="H298" s="29"/>
      <c r="I298" s="15"/>
      <c r="J298" s="15" t="s">
        <v>117</v>
      </c>
      <c r="K298" s="21">
        <v>2</v>
      </c>
      <c r="L298" s="15"/>
    </row>
    <row r="299" spans="1:12" s="2" customFormat="1" ht="30" customHeight="1" outlineLevel="2" x14ac:dyDescent="0.15">
      <c r="A299" s="15">
        <v>60</v>
      </c>
      <c r="B299" s="15" t="s">
        <v>114</v>
      </c>
      <c r="C299" s="16"/>
      <c r="D299" s="15">
        <f>(E299+I299)*0.7+(G299+60)*0.2+(K299+50)*0.1</f>
        <v>17.400000000000002</v>
      </c>
      <c r="E299" s="21"/>
      <c r="F299" s="15" t="s">
        <v>118</v>
      </c>
      <c r="G299" s="21">
        <v>1</v>
      </c>
      <c r="H299" s="29"/>
      <c r="I299" s="15"/>
      <c r="J299" s="15" t="s">
        <v>119</v>
      </c>
      <c r="K299" s="21">
        <v>2</v>
      </c>
      <c r="L299" s="15"/>
    </row>
    <row r="300" spans="1:12" s="2" customFormat="1" ht="30" customHeight="1" outlineLevel="2" x14ac:dyDescent="0.15">
      <c r="A300" s="15">
        <v>61</v>
      </c>
      <c r="B300" s="15" t="s">
        <v>114</v>
      </c>
      <c r="C300" s="16"/>
      <c r="D300" s="15">
        <f>(E300+I300)*0.7+(G300+60)*0.2+(K300+50)*0.1</f>
        <v>17.600000000000001</v>
      </c>
      <c r="E300" s="21"/>
      <c r="F300" s="19" t="s">
        <v>120</v>
      </c>
      <c r="G300" s="21">
        <v>2</v>
      </c>
      <c r="H300" s="29"/>
      <c r="I300" s="15"/>
      <c r="J300" s="15" t="s">
        <v>42</v>
      </c>
      <c r="K300" s="21">
        <v>2</v>
      </c>
      <c r="L300" s="15"/>
    </row>
    <row r="301" spans="1:12" s="2" customFormat="1" ht="30" customHeight="1" outlineLevel="2" collapsed="1" x14ac:dyDescent="0.15">
      <c r="A301" s="15">
        <v>62</v>
      </c>
      <c r="B301" s="15" t="s">
        <v>114</v>
      </c>
      <c r="C301" s="16"/>
      <c r="D301" s="15">
        <f>(E301+I301)*0.7+(G301+60)*0.2+(K301+50)*0.1</f>
        <v>17.400000000000002</v>
      </c>
      <c r="E301" s="21"/>
      <c r="F301" s="15" t="s">
        <v>121</v>
      </c>
      <c r="G301" s="21">
        <v>1</v>
      </c>
      <c r="H301" s="15"/>
      <c r="I301" s="15"/>
      <c r="J301" s="15" t="s">
        <v>122</v>
      </c>
      <c r="K301" s="21">
        <v>2</v>
      </c>
      <c r="L301" s="15"/>
    </row>
    <row r="302" spans="1:12" s="2" customFormat="1" ht="30" customHeight="1" outlineLevel="2" x14ac:dyDescent="0.15">
      <c r="A302" s="15">
        <v>63</v>
      </c>
      <c r="B302" s="15" t="s">
        <v>114</v>
      </c>
      <c r="C302" s="16"/>
      <c r="D302" s="15">
        <f>(E302+I302)*0.7+(G302+60)*0.2+(K302+50)*0.1</f>
        <v>18</v>
      </c>
      <c r="E302" s="21"/>
      <c r="F302" s="15" t="s">
        <v>123</v>
      </c>
      <c r="G302" s="21">
        <v>3</v>
      </c>
      <c r="H302" s="15"/>
      <c r="I302" s="15"/>
      <c r="J302" s="15" t="s">
        <v>124</v>
      </c>
      <c r="K302" s="21">
        <v>4</v>
      </c>
      <c r="L302" s="15"/>
    </row>
    <row r="303" spans="1:12" s="2" customFormat="1" ht="30" customHeight="1" outlineLevel="2" collapsed="1" x14ac:dyDescent="0.15">
      <c r="A303" s="15">
        <v>64</v>
      </c>
      <c r="B303" s="15" t="s">
        <v>114</v>
      </c>
      <c r="C303" s="16"/>
      <c r="D303" s="15">
        <f>(E303+I303)*0.7+(G303+60)*0.2+(K303+50)*0.1</f>
        <v>17.8</v>
      </c>
      <c r="E303" s="21"/>
      <c r="F303" s="19" t="s">
        <v>41</v>
      </c>
      <c r="G303" s="21">
        <v>1</v>
      </c>
      <c r="H303" s="15"/>
      <c r="I303" s="15"/>
      <c r="J303" s="15" t="s">
        <v>125</v>
      </c>
      <c r="K303" s="21">
        <v>6</v>
      </c>
      <c r="L303" s="15"/>
    </row>
    <row r="304" spans="1:12" s="2" customFormat="1" ht="30" customHeight="1" outlineLevel="2" x14ac:dyDescent="0.15">
      <c r="A304" s="15">
        <v>65</v>
      </c>
      <c r="B304" s="15" t="s">
        <v>114</v>
      </c>
      <c r="C304" s="16"/>
      <c r="D304" s="15">
        <f>(E304+I304)*0.7+(G304+60)*0.2+(K304+50)*0.1</f>
        <v>18</v>
      </c>
      <c r="E304" s="21"/>
      <c r="F304" s="15" t="s">
        <v>126</v>
      </c>
      <c r="G304" s="21">
        <v>1</v>
      </c>
      <c r="H304" s="15"/>
      <c r="I304" s="15"/>
      <c r="J304" s="15" t="s">
        <v>38</v>
      </c>
      <c r="K304" s="21">
        <v>8</v>
      </c>
      <c r="L304" s="15"/>
    </row>
    <row r="305" spans="1:12" s="2" customFormat="1" ht="30" customHeight="1" outlineLevel="2" x14ac:dyDescent="0.15">
      <c r="A305" s="15">
        <v>66</v>
      </c>
      <c r="B305" s="15" t="s">
        <v>114</v>
      </c>
      <c r="C305" s="16"/>
      <c r="D305" s="15">
        <f>(E305+I305)*0.7+(G305+60)*0.2+(K305+50)*0.1</f>
        <v>17.400000000000002</v>
      </c>
      <c r="E305" s="21"/>
      <c r="F305" s="15" t="s">
        <v>127</v>
      </c>
      <c r="G305" s="21">
        <v>1</v>
      </c>
      <c r="H305" s="15"/>
      <c r="I305" s="15"/>
      <c r="J305" s="15" t="s">
        <v>128</v>
      </c>
      <c r="K305" s="21">
        <v>2</v>
      </c>
      <c r="L305" s="15"/>
    </row>
    <row r="306" spans="1:12" s="2" customFormat="1" ht="30" customHeight="1" outlineLevel="2" collapsed="1" x14ac:dyDescent="0.15">
      <c r="A306" s="15">
        <v>67</v>
      </c>
      <c r="B306" s="15" t="s">
        <v>114</v>
      </c>
      <c r="C306" s="16"/>
      <c r="D306" s="15">
        <f>(E306+I306)*0.7+(G306+60)*0.2+(K306+50)*0.1</f>
        <v>17.400000000000002</v>
      </c>
      <c r="E306" s="21"/>
      <c r="F306" s="15" t="s">
        <v>129</v>
      </c>
      <c r="G306" s="21">
        <v>1</v>
      </c>
      <c r="H306" s="15"/>
      <c r="I306" s="15"/>
      <c r="J306" s="15" t="s">
        <v>40</v>
      </c>
      <c r="K306" s="21">
        <v>2</v>
      </c>
      <c r="L306" s="15"/>
    </row>
    <row r="307" spans="1:12" s="2" customFormat="1" ht="30" customHeight="1" outlineLevel="2" x14ac:dyDescent="0.15">
      <c r="A307" s="15">
        <v>68</v>
      </c>
      <c r="B307" s="15" t="s">
        <v>114</v>
      </c>
      <c r="C307" s="16"/>
      <c r="D307" s="15">
        <f>(E307+I307)*0.7+(G307+60)*0.2+(K307+50)*0.1</f>
        <v>17.5</v>
      </c>
      <c r="E307" s="21"/>
      <c r="F307" s="15" t="s">
        <v>130</v>
      </c>
      <c r="G307" s="21">
        <v>1</v>
      </c>
      <c r="H307" s="15"/>
      <c r="I307" s="15"/>
      <c r="J307" s="15" t="s">
        <v>44</v>
      </c>
      <c r="K307" s="21">
        <v>3</v>
      </c>
      <c r="L307" s="15"/>
    </row>
    <row r="308" spans="1:12" s="2" customFormat="1" ht="30" customHeight="1" outlineLevel="2" x14ac:dyDescent="0.15">
      <c r="A308" s="15">
        <v>69</v>
      </c>
      <c r="B308" s="15" t="s">
        <v>114</v>
      </c>
      <c r="C308" s="16"/>
      <c r="D308" s="15">
        <f>(E308+I308)*0.7+(G308+60)*0.2+(K308+50)*0.1</f>
        <v>17.2</v>
      </c>
      <c r="E308" s="21"/>
      <c r="F308" s="15"/>
      <c r="G308" s="21"/>
      <c r="H308" s="15"/>
      <c r="I308" s="15"/>
      <c r="J308" s="15" t="s">
        <v>131</v>
      </c>
      <c r="K308" s="21">
        <v>2</v>
      </c>
      <c r="L308" s="15"/>
    </row>
    <row r="309" spans="1:12" s="2" customFormat="1" ht="30" customHeight="1" outlineLevel="2" x14ac:dyDescent="0.15">
      <c r="A309" s="15">
        <v>70</v>
      </c>
      <c r="B309" s="15" t="s">
        <v>114</v>
      </c>
      <c r="C309" s="16"/>
      <c r="D309" s="15">
        <f>(E309+I309)*0.7+(G309+60)*0.2+(K309+50)*0.1</f>
        <v>17.200000000000003</v>
      </c>
      <c r="E309" s="21"/>
      <c r="F309" s="15" t="s">
        <v>132</v>
      </c>
      <c r="G309" s="21">
        <v>1</v>
      </c>
      <c r="H309" s="15"/>
      <c r="I309" s="15"/>
      <c r="J309" s="15"/>
      <c r="K309" s="21"/>
      <c r="L309" s="15"/>
    </row>
    <row r="310" spans="1:12" s="2" customFormat="1" ht="30" customHeight="1" outlineLevel="2" x14ac:dyDescent="0.15">
      <c r="A310" s="15">
        <v>71</v>
      </c>
      <c r="B310" s="15" t="s">
        <v>114</v>
      </c>
      <c r="C310" s="16"/>
      <c r="D310" s="15">
        <f>(E310+I310)*0.7+(G310+60)*0.2+(K310+50)*0.1</f>
        <v>17.200000000000003</v>
      </c>
      <c r="E310" s="21"/>
      <c r="F310" s="15" t="s">
        <v>133</v>
      </c>
      <c r="G310" s="21">
        <v>1</v>
      </c>
      <c r="H310" s="15"/>
      <c r="I310" s="15"/>
      <c r="J310" s="15"/>
      <c r="K310" s="21"/>
      <c r="L310" s="15"/>
    </row>
    <row r="311" spans="1:12" s="2" customFormat="1" ht="30" customHeight="1" outlineLevel="2" x14ac:dyDescent="0.15">
      <c r="A311" s="15">
        <v>72</v>
      </c>
      <c r="B311" s="15" t="s">
        <v>114</v>
      </c>
      <c r="C311" s="16"/>
      <c r="D311" s="15">
        <f>(E311+I311)*0.7+(G311+60)*0.2+(K311+50)*0.1</f>
        <v>17.200000000000003</v>
      </c>
      <c r="E311" s="21"/>
      <c r="F311" s="15" t="s">
        <v>134</v>
      </c>
      <c r="G311" s="18">
        <v>1</v>
      </c>
      <c r="H311" s="15"/>
      <c r="I311" s="15"/>
      <c r="J311" s="15"/>
      <c r="K311" s="21"/>
      <c r="L311" s="15"/>
    </row>
    <row r="312" spans="1:12" s="2" customFormat="1" ht="30" customHeight="1" outlineLevel="1" x14ac:dyDescent="0.15">
      <c r="A312" s="15"/>
      <c r="B312" s="22" t="s">
        <v>859</v>
      </c>
      <c r="C312" s="16">
        <f>SUBTOTAL(9,C297:C311)</f>
        <v>19180016</v>
      </c>
      <c r="D312" s="15">
        <f>(E312+I312)*0.7+(G312+60)*0.2+(K312+50)*0.1</f>
        <v>78.126999999999995</v>
      </c>
      <c r="E312" s="21">
        <f>SUBTOTAL(9,E297:E311)</f>
        <v>76.61</v>
      </c>
      <c r="F312" s="15"/>
      <c r="G312" s="18">
        <f>SUBTOTAL(9,G297:G311)</f>
        <v>19</v>
      </c>
      <c r="H312" s="15"/>
      <c r="I312" s="15">
        <f>SUBTOTAL(9,I297:I311)</f>
        <v>0</v>
      </c>
      <c r="J312" s="15"/>
      <c r="K312" s="21">
        <f>SUBTOTAL(9,K297:K311)</f>
        <v>37</v>
      </c>
      <c r="L312" s="15"/>
    </row>
    <row r="313" spans="1:12" s="2" customFormat="1" ht="30" customHeight="1" outlineLevel="2" x14ac:dyDescent="0.15">
      <c r="A313" s="15">
        <v>376</v>
      </c>
      <c r="B313" s="15" t="s">
        <v>492</v>
      </c>
      <c r="C313" s="18">
        <v>19180005</v>
      </c>
      <c r="D313" s="15">
        <f>(E313+I313)*0.7+(G313+60)*0.2+(K313+50)*0.1</f>
        <v>71.286000000000001</v>
      </c>
      <c r="E313" s="24">
        <v>75.98</v>
      </c>
      <c r="F313" s="15" t="s">
        <v>493</v>
      </c>
      <c r="G313" s="18">
        <v>4</v>
      </c>
      <c r="H313" s="25"/>
      <c r="I313" s="25"/>
      <c r="J313" s="15" t="s">
        <v>494</v>
      </c>
      <c r="K313" s="18">
        <v>3</v>
      </c>
      <c r="L313" s="15"/>
    </row>
    <row r="314" spans="1:12" s="2" customFormat="1" ht="30" customHeight="1" outlineLevel="2" x14ac:dyDescent="0.15">
      <c r="A314" s="15">
        <v>377</v>
      </c>
      <c r="B314" s="15" t="s">
        <v>492</v>
      </c>
      <c r="C314" s="16"/>
      <c r="D314" s="15">
        <f>(E314+I314)*0.7+(G314+60)*0.2+(K314+50)*0.1</f>
        <v>18.200000000000003</v>
      </c>
      <c r="E314" s="21"/>
      <c r="F314" s="15" t="s">
        <v>495</v>
      </c>
      <c r="G314" s="18">
        <v>4</v>
      </c>
      <c r="H314" s="25"/>
      <c r="I314" s="25"/>
      <c r="J314" s="15" t="s">
        <v>496</v>
      </c>
      <c r="K314" s="18">
        <v>4</v>
      </c>
      <c r="L314" s="15"/>
    </row>
    <row r="315" spans="1:12" s="2" customFormat="1" ht="30" customHeight="1" outlineLevel="2" x14ac:dyDescent="0.15">
      <c r="A315" s="15">
        <v>378</v>
      </c>
      <c r="B315" s="15" t="s">
        <v>492</v>
      </c>
      <c r="C315" s="16"/>
      <c r="D315" s="15">
        <f>(E315+I315)*0.7+(G315+60)*0.2+(K315+50)*0.1</f>
        <v>18.200000000000003</v>
      </c>
      <c r="E315" s="21"/>
      <c r="F315" s="15" t="s">
        <v>497</v>
      </c>
      <c r="G315" s="18">
        <v>2</v>
      </c>
      <c r="H315" s="25"/>
      <c r="I315" s="25"/>
      <c r="J315" s="15" t="s">
        <v>498</v>
      </c>
      <c r="K315" s="18">
        <v>8</v>
      </c>
      <c r="L315" s="15"/>
    </row>
    <row r="316" spans="1:12" s="2" customFormat="1" ht="30" customHeight="1" outlineLevel="2" collapsed="1" x14ac:dyDescent="0.15">
      <c r="A316" s="15">
        <v>379</v>
      </c>
      <c r="B316" s="15" t="s">
        <v>492</v>
      </c>
      <c r="C316" s="16"/>
      <c r="D316" s="15">
        <f>(E316+I316)*0.7+(G316+60)*0.2+(K316+50)*0.1</f>
        <v>17.5</v>
      </c>
      <c r="E316" s="21"/>
      <c r="F316" s="15" t="s">
        <v>499</v>
      </c>
      <c r="G316" s="18">
        <v>2</v>
      </c>
      <c r="H316" s="25"/>
      <c r="I316" s="25"/>
      <c r="J316" s="15" t="s">
        <v>500</v>
      </c>
      <c r="K316" s="18">
        <v>1</v>
      </c>
      <c r="L316" s="15"/>
    </row>
    <row r="317" spans="1:12" s="2" customFormat="1" ht="30" customHeight="1" outlineLevel="2" x14ac:dyDescent="0.15">
      <c r="A317" s="15">
        <v>380</v>
      </c>
      <c r="B317" s="15" t="s">
        <v>492</v>
      </c>
      <c r="C317" s="16"/>
      <c r="D317" s="15">
        <f>(E317+I317)*0.7+(G317+60)*0.2+(K317+50)*0.1</f>
        <v>17.3</v>
      </c>
      <c r="E317" s="21"/>
      <c r="F317" s="15" t="s">
        <v>501</v>
      </c>
      <c r="G317" s="18">
        <v>1</v>
      </c>
      <c r="H317" s="25"/>
      <c r="I317" s="25"/>
      <c r="J317" s="15" t="s">
        <v>502</v>
      </c>
      <c r="K317" s="18">
        <v>1</v>
      </c>
      <c r="L317" s="15"/>
    </row>
    <row r="318" spans="1:12" s="2" customFormat="1" ht="30" customHeight="1" outlineLevel="2" x14ac:dyDescent="0.15">
      <c r="A318" s="15">
        <v>381</v>
      </c>
      <c r="B318" s="15" t="s">
        <v>492</v>
      </c>
      <c r="C318" s="16"/>
      <c r="D318" s="15">
        <f>(E318+I318)*0.7+(G318+60)*0.2+(K318+50)*0.1</f>
        <v>17.400000000000002</v>
      </c>
      <c r="E318" s="21"/>
      <c r="F318" s="15" t="s">
        <v>503</v>
      </c>
      <c r="G318" s="18">
        <v>1</v>
      </c>
      <c r="H318" s="25"/>
      <c r="I318" s="25"/>
      <c r="J318" s="15" t="s">
        <v>504</v>
      </c>
      <c r="K318" s="18">
        <v>2</v>
      </c>
      <c r="L318" s="15"/>
    </row>
    <row r="319" spans="1:12" s="2" customFormat="1" ht="30" customHeight="1" outlineLevel="2" x14ac:dyDescent="0.15">
      <c r="A319" s="15">
        <v>382</v>
      </c>
      <c r="B319" s="15" t="s">
        <v>492</v>
      </c>
      <c r="C319" s="16"/>
      <c r="D319" s="15">
        <f>(E319+I319)*0.7+(G319+60)*0.2+(K319+50)*0.1</f>
        <v>17.5</v>
      </c>
      <c r="E319" s="21"/>
      <c r="F319" s="15" t="s">
        <v>505</v>
      </c>
      <c r="G319" s="18">
        <v>1</v>
      </c>
      <c r="H319" s="25"/>
      <c r="I319" s="25"/>
      <c r="J319" s="15" t="s">
        <v>506</v>
      </c>
      <c r="K319" s="18">
        <v>3</v>
      </c>
      <c r="L319" s="15"/>
    </row>
    <row r="320" spans="1:12" s="2" customFormat="1" ht="30" customHeight="1" outlineLevel="2" collapsed="1" x14ac:dyDescent="0.15">
      <c r="A320" s="15">
        <v>383</v>
      </c>
      <c r="B320" s="15" t="s">
        <v>492</v>
      </c>
      <c r="C320" s="16"/>
      <c r="D320" s="15">
        <f>(E320+I320)*0.7+(G320+60)*0.2+(K320+50)*0.1</f>
        <v>17.400000000000002</v>
      </c>
      <c r="E320" s="21"/>
      <c r="F320" s="15" t="s">
        <v>507</v>
      </c>
      <c r="G320" s="18">
        <v>1</v>
      </c>
      <c r="H320" s="25"/>
      <c r="I320" s="25"/>
      <c r="J320" s="15" t="s">
        <v>508</v>
      </c>
      <c r="K320" s="18">
        <v>2</v>
      </c>
      <c r="L320" s="15"/>
    </row>
    <row r="321" spans="1:12" s="2" customFormat="1" ht="30" customHeight="1" outlineLevel="2" collapsed="1" x14ac:dyDescent="0.15">
      <c r="A321" s="15">
        <v>384</v>
      </c>
      <c r="B321" s="15" t="s">
        <v>492</v>
      </c>
      <c r="C321" s="16"/>
      <c r="D321" s="15">
        <f>(E321+I321)*0.7+(G321+60)*0.2+(K321+50)*0.1</f>
        <v>17</v>
      </c>
      <c r="E321" s="21"/>
      <c r="F321" s="15"/>
      <c r="G321" s="18"/>
      <c r="H321" s="25"/>
      <c r="I321" s="25"/>
      <c r="J321" s="15"/>
      <c r="K321" s="16"/>
      <c r="L321" s="15"/>
    </row>
    <row r="322" spans="1:12" s="2" customFormat="1" ht="30" customHeight="1" outlineLevel="2" x14ac:dyDescent="0.15">
      <c r="A322" s="15">
        <v>385</v>
      </c>
      <c r="B322" s="15" t="s">
        <v>492</v>
      </c>
      <c r="C322" s="16"/>
      <c r="D322" s="15">
        <f>(E322+I322)*0.7+(G322+60)*0.2+(K322+50)*0.1</f>
        <v>17.200000000000003</v>
      </c>
      <c r="E322" s="21"/>
      <c r="F322" s="15" t="s">
        <v>509</v>
      </c>
      <c r="G322" s="18">
        <v>1</v>
      </c>
      <c r="H322" s="25"/>
      <c r="I322" s="25"/>
      <c r="J322" s="15"/>
      <c r="K322" s="16"/>
      <c r="L322" s="15"/>
    </row>
    <row r="323" spans="1:12" s="2" customFormat="1" ht="30" customHeight="1" outlineLevel="2" x14ac:dyDescent="0.15">
      <c r="A323" s="15">
        <v>386</v>
      </c>
      <c r="B323" s="15" t="s">
        <v>492</v>
      </c>
      <c r="C323" s="16"/>
      <c r="D323" s="15">
        <f>(E323+I323)*0.7+(G323+60)*0.2+(K323+50)*0.1</f>
        <v>17.200000000000003</v>
      </c>
      <c r="E323" s="21"/>
      <c r="F323" s="15" t="s">
        <v>510</v>
      </c>
      <c r="G323" s="18">
        <v>1</v>
      </c>
      <c r="H323" s="25"/>
      <c r="I323" s="25"/>
      <c r="J323" s="15"/>
      <c r="K323" s="16"/>
      <c r="L323" s="15"/>
    </row>
    <row r="324" spans="1:12" s="2" customFormat="1" ht="30" customHeight="1" outlineLevel="2" x14ac:dyDescent="0.15">
      <c r="A324" s="15">
        <v>387</v>
      </c>
      <c r="B324" s="15" t="s">
        <v>492</v>
      </c>
      <c r="C324" s="16"/>
      <c r="D324" s="15">
        <f>(E324+I324)*0.7+(G324+60)*0.2+(K324+50)*0.1</f>
        <v>17.200000000000003</v>
      </c>
      <c r="E324" s="21"/>
      <c r="F324" s="15" t="s">
        <v>511</v>
      </c>
      <c r="G324" s="18">
        <v>1</v>
      </c>
      <c r="H324" s="25"/>
      <c r="I324" s="25"/>
      <c r="J324" s="15"/>
      <c r="K324" s="16"/>
      <c r="L324" s="15"/>
    </row>
    <row r="325" spans="1:12" s="2" customFormat="1" ht="30" customHeight="1" outlineLevel="2" x14ac:dyDescent="0.15">
      <c r="A325" s="15">
        <v>388</v>
      </c>
      <c r="B325" s="15" t="s">
        <v>492</v>
      </c>
      <c r="C325" s="16"/>
      <c r="D325" s="15">
        <f>(E325+I325)*0.7+(G325+60)*0.2+(K325+50)*0.1</f>
        <v>17.200000000000003</v>
      </c>
      <c r="E325" s="21"/>
      <c r="F325" s="15" t="s">
        <v>512</v>
      </c>
      <c r="G325" s="18">
        <v>1</v>
      </c>
      <c r="H325" s="25"/>
      <c r="I325" s="25"/>
      <c r="J325" s="15"/>
      <c r="K325" s="16"/>
      <c r="L325" s="15"/>
    </row>
    <row r="326" spans="1:12" s="2" customFormat="1" ht="30" customHeight="1" outlineLevel="2" x14ac:dyDescent="0.15">
      <c r="A326" s="15">
        <v>389</v>
      </c>
      <c r="B326" s="15" t="s">
        <v>492</v>
      </c>
      <c r="C326" s="16"/>
      <c r="D326" s="15">
        <f>(E326+I326)*0.7+(G326+60)*0.2+(K326+50)*0.1</f>
        <v>17.600000000000001</v>
      </c>
      <c r="E326" s="21"/>
      <c r="F326" s="15" t="s">
        <v>513</v>
      </c>
      <c r="G326" s="18">
        <v>3</v>
      </c>
      <c r="H326" s="25"/>
      <c r="I326" s="25"/>
      <c r="J326" s="15"/>
      <c r="K326" s="16"/>
      <c r="L326" s="15"/>
    </row>
    <row r="327" spans="1:12" s="2" customFormat="1" ht="30" customHeight="1" outlineLevel="2" x14ac:dyDescent="0.15">
      <c r="A327" s="15">
        <v>390</v>
      </c>
      <c r="B327" s="15" t="s">
        <v>492</v>
      </c>
      <c r="C327" s="16"/>
      <c r="D327" s="15">
        <f>(E327+I327)*0.7+(G327+60)*0.2+(K327+50)*0.1</f>
        <v>17.200000000000003</v>
      </c>
      <c r="E327" s="21"/>
      <c r="F327" s="15" t="s">
        <v>514</v>
      </c>
      <c r="G327" s="18">
        <v>1</v>
      </c>
      <c r="H327" s="25"/>
      <c r="I327" s="25"/>
      <c r="J327" s="15"/>
      <c r="K327" s="16"/>
      <c r="L327" s="15"/>
    </row>
    <row r="328" spans="1:12" s="2" customFormat="1" ht="30" customHeight="1" outlineLevel="2" collapsed="1" x14ac:dyDescent="0.15">
      <c r="A328" s="15">
        <v>391</v>
      </c>
      <c r="B328" s="15" t="s">
        <v>492</v>
      </c>
      <c r="C328" s="16"/>
      <c r="D328" s="15">
        <f>(E328+I328)*0.7+(G328+60)*0.2+(K328+50)*0.1</f>
        <v>17.200000000000003</v>
      </c>
      <c r="E328" s="21"/>
      <c r="F328" s="15" t="s">
        <v>515</v>
      </c>
      <c r="G328" s="18">
        <v>1</v>
      </c>
      <c r="H328" s="25"/>
      <c r="I328" s="25"/>
      <c r="J328" s="15"/>
      <c r="K328" s="16"/>
      <c r="L328" s="15"/>
    </row>
    <row r="329" spans="1:12" s="2" customFormat="1" ht="30" customHeight="1" outlineLevel="2" x14ac:dyDescent="0.15">
      <c r="A329" s="15">
        <v>392</v>
      </c>
      <c r="B329" s="15" t="s">
        <v>492</v>
      </c>
      <c r="C329" s="16"/>
      <c r="D329" s="15">
        <f>(E329+I329)*0.7+(G329+60)*0.2+(K329+50)*0.1</f>
        <v>17.200000000000003</v>
      </c>
      <c r="E329" s="21"/>
      <c r="F329" s="15" t="s">
        <v>516</v>
      </c>
      <c r="G329" s="18">
        <v>1</v>
      </c>
      <c r="H329" s="25"/>
      <c r="I329" s="25"/>
      <c r="J329" s="15"/>
      <c r="K329" s="16"/>
      <c r="L329" s="15"/>
    </row>
    <row r="330" spans="1:12" s="2" customFormat="1" ht="30" customHeight="1" outlineLevel="2" x14ac:dyDescent="0.15">
      <c r="A330" s="15">
        <v>393</v>
      </c>
      <c r="B330" s="15" t="s">
        <v>492</v>
      </c>
      <c r="C330" s="16"/>
      <c r="D330" s="15">
        <f>(E330+I330)*0.7+(G330+60)*0.2+(K330+50)*0.1</f>
        <v>17.200000000000003</v>
      </c>
      <c r="E330" s="21"/>
      <c r="F330" s="15" t="s">
        <v>517</v>
      </c>
      <c r="G330" s="18">
        <v>1</v>
      </c>
      <c r="H330" s="25"/>
      <c r="I330" s="25"/>
      <c r="J330" s="15"/>
      <c r="K330" s="16"/>
      <c r="L330" s="15"/>
    </row>
    <row r="331" spans="1:12" s="2" customFormat="1" ht="30" customHeight="1" outlineLevel="1" x14ac:dyDescent="0.15">
      <c r="A331" s="15"/>
      <c r="B331" s="22" t="s">
        <v>848</v>
      </c>
      <c r="C331" s="16">
        <f>SUBTOTAL(9,C313:C330)</f>
        <v>19180005</v>
      </c>
      <c r="D331" s="15">
        <f>(E331+I331)*0.7+(G331+60)*0.2+(K331+50)*0.1</f>
        <v>77.986000000000004</v>
      </c>
      <c r="E331" s="21">
        <f>SUBTOTAL(9,E313:E330)</f>
        <v>75.98</v>
      </c>
      <c r="F331" s="15"/>
      <c r="G331" s="18">
        <f>SUBTOTAL(9,G313:G330)</f>
        <v>27</v>
      </c>
      <c r="H331" s="25"/>
      <c r="I331" s="25">
        <f>SUBTOTAL(9,I313:I330)</f>
        <v>0</v>
      </c>
      <c r="J331" s="15"/>
      <c r="K331" s="16">
        <f>SUBTOTAL(9,K313:K330)</f>
        <v>24</v>
      </c>
      <c r="L331" s="15"/>
    </row>
    <row r="332" spans="1:12" s="2" customFormat="1" ht="30" customHeight="1" outlineLevel="2" x14ac:dyDescent="0.15">
      <c r="A332" s="15">
        <v>339</v>
      </c>
      <c r="B332" s="19" t="s">
        <v>463</v>
      </c>
      <c r="C332" s="30">
        <v>19180064</v>
      </c>
      <c r="D332" s="15">
        <f>(E332+I332)*0.7+(G332+60)*0.2+(K332+50)*0.1</f>
        <v>76.807000000000002</v>
      </c>
      <c r="E332" s="24">
        <v>84.01</v>
      </c>
      <c r="F332" s="19" t="s">
        <v>419</v>
      </c>
      <c r="G332" s="31">
        <v>1</v>
      </c>
      <c r="H332" s="25"/>
      <c r="I332" s="25"/>
      <c r="J332" s="19" t="s">
        <v>464</v>
      </c>
      <c r="K332" s="28">
        <v>8</v>
      </c>
      <c r="L332" s="19"/>
    </row>
    <row r="333" spans="1:12" s="2" customFormat="1" ht="30" customHeight="1" outlineLevel="2" x14ac:dyDescent="0.15">
      <c r="A333" s="15">
        <v>340</v>
      </c>
      <c r="B333" s="19" t="s">
        <v>463</v>
      </c>
      <c r="C333" s="30"/>
      <c r="D333" s="15">
        <f>(E333+I333)*0.7+(G333+60)*0.2+(K333+50)*0.1</f>
        <v>17</v>
      </c>
      <c r="E333" s="28"/>
      <c r="F333" s="19" t="s">
        <v>420</v>
      </c>
      <c r="G333" s="31">
        <v>-1</v>
      </c>
      <c r="H333" s="25"/>
      <c r="I333" s="25"/>
      <c r="J333" s="19" t="s">
        <v>465</v>
      </c>
      <c r="K333" s="28">
        <v>2</v>
      </c>
      <c r="L333" s="19"/>
    </row>
    <row r="334" spans="1:12" s="2" customFormat="1" ht="30" customHeight="1" outlineLevel="2" collapsed="1" x14ac:dyDescent="0.15">
      <c r="A334" s="15">
        <v>341</v>
      </c>
      <c r="B334" s="19" t="s">
        <v>463</v>
      </c>
      <c r="C334" s="30"/>
      <c r="D334" s="15">
        <f>(E334+I334)*0.7+(G334+60)*0.2+(K334+50)*0.1</f>
        <v>18</v>
      </c>
      <c r="E334" s="28"/>
      <c r="F334" s="19" t="s">
        <v>466</v>
      </c>
      <c r="G334" s="31">
        <v>5</v>
      </c>
      <c r="H334" s="25"/>
      <c r="I334" s="25"/>
      <c r="J334" s="19"/>
      <c r="K334" s="28"/>
      <c r="L334" s="19"/>
    </row>
    <row r="335" spans="1:12" s="2" customFormat="1" ht="30" customHeight="1" outlineLevel="1" x14ac:dyDescent="0.15">
      <c r="A335" s="15"/>
      <c r="B335" s="32" t="s">
        <v>904</v>
      </c>
      <c r="C335" s="30">
        <f>SUBTOTAL(9,C332:C334)</f>
        <v>19180064</v>
      </c>
      <c r="D335" s="15">
        <f>(E335+I335)*0.7+(G335+60)*0.2+(K335+50)*0.1</f>
        <v>77.807000000000002</v>
      </c>
      <c r="E335" s="28">
        <f>SUBTOTAL(9,E332:E334)</f>
        <v>84.01</v>
      </c>
      <c r="F335" s="19"/>
      <c r="G335" s="31">
        <f>SUBTOTAL(9,G332:G334)</f>
        <v>5</v>
      </c>
      <c r="H335" s="25"/>
      <c r="I335" s="25">
        <f>SUBTOTAL(9,I332:I334)</f>
        <v>0</v>
      </c>
      <c r="J335" s="19"/>
      <c r="K335" s="28">
        <f>SUBTOTAL(9,K332:K334)</f>
        <v>10</v>
      </c>
      <c r="L335" s="19"/>
    </row>
    <row r="336" spans="1:12" s="2" customFormat="1" ht="30" customHeight="1" outlineLevel="2" x14ac:dyDescent="0.15">
      <c r="A336" s="15">
        <v>148</v>
      </c>
      <c r="B336" s="19" t="s">
        <v>227</v>
      </c>
      <c r="C336" s="30">
        <v>19180066</v>
      </c>
      <c r="D336" s="15">
        <f>(E336+I336)*0.7+(G336+60)*0.2+(K336+50)*0.1</f>
        <v>72.109000000000009</v>
      </c>
      <c r="E336" s="24">
        <v>77.87</v>
      </c>
      <c r="F336" s="19" t="s">
        <v>228</v>
      </c>
      <c r="G336" s="28">
        <v>2</v>
      </c>
      <c r="H336" s="19"/>
      <c r="I336" s="15"/>
      <c r="J336" s="19" t="s">
        <v>229</v>
      </c>
      <c r="K336" s="28">
        <v>2</v>
      </c>
      <c r="L336" s="19"/>
    </row>
    <row r="337" spans="1:12" s="2" customFormat="1" ht="30" customHeight="1" outlineLevel="2" x14ac:dyDescent="0.15">
      <c r="A337" s="15">
        <v>149</v>
      </c>
      <c r="B337" s="19" t="s">
        <v>227</v>
      </c>
      <c r="C337" s="30"/>
      <c r="D337" s="15">
        <f>(E337+I337)*0.7+(G337+60)*0.2+(K337+50)*0.1</f>
        <v>17.400000000000002</v>
      </c>
      <c r="E337" s="28"/>
      <c r="F337" s="19" t="s">
        <v>130</v>
      </c>
      <c r="G337" s="28">
        <v>1</v>
      </c>
      <c r="H337" s="29"/>
      <c r="I337" s="19"/>
      <c r="J337" s="19" t="s">
        <v>119</v>
      </c>
      <c r="K337" s="28">
        <v>2</v>
      </c>
      <c r="L337" s="19"/>
    </row>
    <row r="338" spans="1:12" s="2" customFormat="1" ht="30" customHeight="1" outlineLevel="2" x14ac:dyDescent="0.15">
      <c r="A338" s="15">
        <v>150</v>
      </c>
      <c r="B338" s="19" t="s">
        <v>227</v>
      </c>
      <c r="C338" s="30"/>
      <c r="D338" s="15">
        <f>(E338+I338)*0.7+(G338+60)*0.2+(K338+50)*0.1</f>
        <v>17.400000000000002</v>
      </c>
      <c r="E338" s="28"/>
      <c r="F338" s="19" t="s">
        <v>166</v>
      </c>
      <c r="G338" s="28">
        <v>1</v>
      </c>
      <c r="H338" s="29"/>
      <c r="I338" s="19"/>
      <c r="J338" s="19" t="s">
        <v>230</v>
      </c>
      <c r="K338" s="28">
        <v>2</v>
      </c>
      <c r="L338" s="19"/>
    </row>
    <row r="339" spans="1:12" s="2" customFormat="1" ht="30" customHeight="1" outlineLevel="2" x14ac:dyDescent="0.15">
      <c r="A339" s="15">
        <v>151</v>
      </c>
      <c r="B339" s="19" t="s">
        <v>227</v>
      </c>
      <c r="C339" s="30"/>
      <c r="D339" s="15">
        <f>(E339+I339)*0.7+(G339+60)*0.2+(K339+50)*0.1</f>
        <v>17.5</v>
      </c>
      <c r="E339" s="28"/>
      <c r="F339" s="19" t="s">
        <v>41</v>
      </c>
      <c r="G339" s="28">
        <v>1</v>
      </c>
      <c r="H339" s="29"/>
      <c r="I339" s="19"/>
      <c r="J339" s="19" t="s">
        <v>231</v>
      </c>
      <c r="K339" s="28">
        <v>3</v>
      </c>
      <c r="L339" s="19"/>
    </row>
    <row r="340" spans="1:12" s="2" customFormat="1" ht="30" customHeight="1" outlineLevel="2" x14ac:dyDescent="0.15">
      <c r="A340" s="15">
        <v>152</v>
      </c>
      <c r="B340" s="19" t="s">
        <v>227</v>
      </c>
      <c r="C340" s="30"/>
      <c r="D340" s="15">
        <f>(E340+I340)*0.7+(G340+60)*0.2+(K340+50)*0.1</f>
        <v>17.400000000000002</v>
      </c>
      <c r="E340" s="28"/>
      <c r="F340" s="19" t="s">
        <v>232</v>
      </c>
      <c r="G340" s="28">
        <v>1</v>
      </c>
      <c r="H340" s="19"/>
      <c r="I340" s="19"/>
      <c r="J340" s="19" t="s">
        <v>122</v>
      </c>
      <c r="K340" s="28">
        <v>2</v>
      </c>
      <c r="L340" s="19"/>
    </row>
    <row r="341" spans="1:12" s="2" customFormat="1" ht="30" customHeight="1" outlineLevel="2" x14ac:dyDescent="0.15">
      <c r="A341" s="15">
        <v>153</v>
      </c>
      <c r="B341" s="19" t="s">
        <v>227</v>
      </c>
      <c r="C341" s="30"/>
      <c r="D341" s="15">
        <f>(E341+I341)*0.7+(G341+60)*0.2+(K341+50)*0.1</f>
        <v>17.400000000000002</v>
      </c>
      <c r="E341" s="28"/>
      <c r="F341" s="19" t="s">
        <v>149</v>
      </c>
      <c r="G341" s="28">
        <v>1</v>
      </c>
      <c r="H341" s="19"/>
      <c r="I341" s="19"/>
      <c r="J341" s="19" t="s">
        <v>42</v>
      </c>
      <c r="K341" s="28">
        <v>2</v>
      </c>
      <c r="L341" s="19"/>
    </row>
    <row r="342" spans="1:12" s="2" customFormat="1" ht="30" customHeight="1" outlineLevel="2" x14ac:dyDescent="0.15">
      <c r="A342" s="15">
        <v>154</v>
      </c>
      <c r="B342" s="19" t="s">
        <v>227</v>
      </c>
      <c r="C342" s="30"/>
      <c r="D342" s="15">
        <f>(E342+I342)*0.7+(G342+60)*0.2+(K342+50)*0.1</f>
        <v>17.400000000000002</v>
      </c>
      <c r="E342" s="28"/>
      <c r="F342" s="19" t="s">
        <v>233</v>
      </c>
      <c r="G342" s="28">
        <v>1</v>
      </c>
      <c r="H342" s="19"/>
      <c r="I342" s="19"/>
      <c r="J342" s="19" t="s">
        <v>148</v>
      </c>
      <c r="K342" s="28">
        <v>2</v>
      </c>
      <c r="L342" s="19"/>
    </row>
    <row r="343" spans="1:12" s="2" customFormat="1" ht="30" customHeight="1" outlineLevel="2" x14ac:dyDescent="0.15">
      <c r="A343" s="15">
        <v>155</v>
      </c>
      <c r="B343" s="19" t="s">
        <v>227</v>
      </c>
      <c r="C343" s="30"/>
      <c r="D343" s="15">
        <f>(E343+I343)*0.7+(G343+60)*0.2+(K343+50)*0.1</f>
        <v>18</v>
      </c>
      <c r="E343" s="28"/>
      <c r="F343" s="19" t="s">
        <v>175</v>
      </c>
      <c r="G343" s="28">
        <v>1</v>
      </c>
      <c r="H343" s="19"/>
      <c r="I343" s="19"/>
      <c r="J343" s="19" t="s">
        <v>38</v>
      </c>
      <c r="K343" s="28">
        <v>8</v>
      </c>
      <c r="L343" s="19"/>
    </row>
    <row r="344" spans="1:12" s="2" customFormat="1" ht="30" customHeight="1" outlineLevel="2" x14ac:dyDescent="0.15">
      <c r="A344" s="15">
        <v>156</v>
      </c>
      <c r="B344" s="19" t="s">
        <v>227</v>
      </c>
      <c r="C344" s="30"/>
      <c r="D344" s="15">
        <f>(E344+I344)*0.7+(G344+60)*0.2+(K344+50)*0.1</f>
        <v>17.200000000000003</v>
      </c>
      <c r="E344" s="28"/>
      <c r="F344" s="19" t="s">
        <v>234</v>
      </c>
      <c r="G344" s="28">
        <v>1</v>
      </c>
      <c r="H344" s="19"/>
      <c r="I344" s="19"/>
      <c r="J344" s="15"/>
      <c r="K344" s="21"/>
      <c r="L344" s="19"/>
    </row>
    <row r="345" spans="1:12" s="2" customFormat="1" ht="30" customHeight="1" outlineLevel="2" x14ac:dyDescent="0.15">
      <c r="A345" s="15">
        <v>157</v>
      </c>
      <c r="B345" s="19" t="s">
        <v>227</v>
      </c>
      <c r="C345" s="30"/>
      <c r="D345" s="15">
        <f>(E345+I345)*0.7+(G345+60)*0.2+(K345+50)*0.1</f>
        <v>17.200000000000003</v>
      </c>
      <c r="E345" s="28"/>
      <c r="F345" s="19" t="s">
        <v>235</v>
      </c>
      <c r="G345" s="28">
        <v>1</v>
      </c>
      <c r="H345" s="19"/>
      <c r="I345" s="19"/>
      <c r="J345" s="19"/>
      <c r="K345" s="28"/>
      <c r="L345" s="19"/>
    </row>
    <row r="346" spans="1:12" s="2" customFormat="1" ht="30" customHeight="1" outlineLevel="2" collapsed="1" x14ac:dyDescent="0.15">
      <c r="A346" s="15">
        <v>158</v>
      </c>
      <c r="B346" s="19" t="s">
        <v>227</v>
      </c>
      <c r="C346" s="30"/>
      <c r="D346" s="15">
        <f>(E346+I346)*0.7+(G346+60)*0.2+(K346+50)*0.1</f>
        <v>18</v>
      </c>
      <c r="E346" s="28"/>
      <c r="F346" s="19" t="s">
        <v>236</v>
      </c>
      <c r="G346" s="28">
        <v>5</v>
      </c>
      <c r="H346" s="19"/>
      <c r="I346" s="19"/>
      <c r="J346" s="19"/>
      <c r="K346" s="28"/>
      <c r="L346" s="19"/>
    </row>
    <row r="347" spans="1:12" s="2" customFormat="1" ht="30" customHeight="1" outlineLevel="2" x14ac:dyDescent="0.15">
      <c r="A347" s="15">
        <v>159</v>
      </c>
      <c r="B347" s="19" t="s">
        <v>227</v>
      </c>
      <c r="C347" s="30"/>
      <c r="D347" s="15">
        <f>(E347+I347)*0.7+(G347+60)*0.2+(K347+50)*0.1</f>
        <v>17.200000000000003</v>
      </c>
      <c r="E347" s="28"/>
      <c r="F347" s="19" t="s">
        <v>132</v>
      </c>
      <c r="G347" s="28">
        <v>1</v>
      </c>
      <c r="H347" s="19"/>
      <c r="I347" s="19"/>
      <c r="J347" s="19"/>
      <c r="K347" s="28"/>
      <c r="L347" s="19"/>
    </row>
    <row r="348" spans="1:12" s="2" customFormat="1" ht="30" customHeight="1" outlineLevel="2" x14ac:dyDescent="0.15">
      <c r="A348" s="15">
        <v>160</v>
      </c>
      <c r="B348" s="19" t="s">
        <v>227</v>
      </c>
      <c r="C348" s="30"/>
      <c r="D348" s="15">
        <f>(E348+I348)*0.7+(G348+60)*0.2+(K348+50)*0.1</f>
        <v>17.200000000000003</v>
      </c>
      <c r="E348" s="28"/>
      <c r="F348" s="19" t="s">
        <v>237</v>
      </c>
      <c r="G348" s="28">
        <v>1</v>
      </c>
      <c r="H348" s="19"/>
      <c r="I348" s="19"/>
      <c r="J348" s="19"/>
      <c r="K348" s="28"/>
      <c r="L348" s="19"/>
    </row>
    <row r="349" spans="1:12" s="2" customFormat="1" ht="30" customHeight="1" outlineLevel="1" x14ac:dyDescent="0.15">
      <c r="A349" s="15"/>
      <c r="B349" s="32" t="s">
        <v>906</v>
      </c>
      <c r="C349" s="30">
        <f>SUBTOTAL(9,C336:C348)</f>
        <v>19180066</v>
      </c>
      <c r="D349" s="15">
        <f>(E349+I349)*0.7+(G349+60)*0.2+(K349+50)*0.1</f>
        <v>77.409000000000006</v>
      </c>
      <c r="E349" s="28">
        <f>SUBTOTAL(9,E336:E348)</f>
        <v>77.87</v>
      </c>
      <c r="F349" s="19"/>
      <c r="G349" s="28">
        <f>SUBTOTAL(9,G336:G348)</f>
        <v>18</v>
      </c>
      <c r="H349" s="19"/>
      <c r="I349" s="19">
        <f>SUBTOTAL(9,I336:I348)</f>
        <v>0</v>
      </c>
      <c r="J349" s="19"/>
      <c r="K349" s="28">
        <f>SUBTOTAL(9,K336:K348)</f>
        <v>23</v>
      </c>
      <c r="L349" s="19"/>
    </row>
    <row r="350" spans="1:12" s="2" customFormat="1" ht="30" customHeight="1" outlineLevel="2" collapsed="1" x14ac:dyDescent="0.15">
      <c r="A350" s="15">
        <v>781</v>
      </c>
      <c r="B350" s="15" t="s">
        <v>800</v>
      </c>
      <c r="C350" s="16">
        <v>19180076</v>
      </c>
      <c r="D350" s="15">
        <f>(E350+I350)*0.7+(G350+60)*0.2+(K350+50)*0.1</f>
        <v>71.209000000000003</v>
      </c>
      <c r="E350" s="24">
        <v>76.87</v>
      </c>
      <c r="F350" s="15" t="s">
        <v>279</v>
      </c>
      <c r="G350" s="18">
        <v>1</v>
      </c>
      <c r="H350" s="15"/>
      <c r="I350" s="15"/>
      <c r="J350" s="15" t="s">
        <v>801</v>
      </c>
      <c r="K350" s="18">
        <v>2</v>
      </c>
      <c r="L350" s="15"/>
    </row>
    <row r="351" spans="1:12" s="2" customFormat="1" ht="30" customHeight="1" outlineLevel="2" collapsed="1" x14ac:dyDescent="0.15">
      <c r="A351" s="15">
        <v>782</v>
      </c>
      <c r="B351" s="15" t="s">
        <v>800</v>
      </c>
      <c r="C351" s="16"/>
      <c r="D351" s="15">
        <f>(E351+I351)*0.7+(G351+60)*0.2+(K351+50)*0.1</f>
        <v>17.600000000000001</v>
      </c>
      <c r="E351" s="21"/>
      <c r="F351" s="15" t="s">
        <v>802</v>
      </c>
      <c r="G351" s="18">
        <v>2</v>
      </c>
      <c r="H351" s="15"/>
      <c r="I351" s="15"/>
      <c r="J351" s="15" t="s">
        <v>803</v>
      </c>
      <c r="K351" s="18">
        <v>2</v>
      </c>
      <c r="L351" s="15"/>
    </row>
    <row r="352" spans="1:12" s="2" customFormat="1" ht="30" customHeight="1" outlineLevel="2" x14ac:dyDescent="0.15">
      <c r="A352" s="15">
        <v>783</v>
      </c>
      <c r="B352" s="15" t="s">
        <v>800</v>
      </c>
      <c r="C352" s="16"/>
      <c r="D352" s="15">
        <f>(E352+I352)*0.7+(G352+60)*0.2+(K352+50)*0.1</f>
        <v>17.600000000000001</v>
      </c>
      <c r="E352" s="21"/>
      <c r="F352" s="15" t="s">
        <v>804</v>
      </c>
      <c r="G352" s="18">
        <v>2</v>
      </c>
      <c r="H352" s="15"/>
      <c r="I352" s="15"/>
      <c r="J352" s="15" t="s">
        <v>805</v>
      </c>
      <c r="K352" s="18">
        <v>2</v>
      </c>
      <c r="L352" s="15"/>
    </row>
    <row r="353" spans="1:12" s="2" customFormat="1" ht="30" customHeight="1" outlineLevel="2" x14ac:dyDescent="0.15">
      <c r="A353" s="15">
        <v>784</v>
      </c>
      <c r="B353" s="15" t="s">
        <v>800</v>
      </c>
      <c r="C353" s="16"/>
      <c r="D353" s="15">
        <f>(E353+I353)*0.7+(G353+60)*0.2+(K353+50)*0.1</f>
        <v>17.8</v>
      </c>
      <c r="E353" s="21"/>
      <c r="F353" s="15" t="s">
        <v>806</v>
      </c>
      <c r="G353" s="18">
        <v>3</v>
      </c>
      <c r="H353" s="15"/>
      <c r="I353" s="15"/>
      <c r="J353" s="15" t="s">
        <v>807</v>
      </c>
      <c r="K353" s="18">
        <v>2</v>
      </c>
      <c r="L353" s="15"/>
    </row>
    <row r="354" spans="1:12" s="2" customFormat="1" ht="30" customHeight="1" outlineLevel="2" x14ac:dyDescent="0.15">
      <c r="A354" s="15">
        <v>785</v>
      </c>
      <c r="B354" s="15" t="s">
        <v>800</v>
      </c>
      <c r="C354" s="16"/>
      <c r="D354" s="15">
        <f>(E354+I354)*0.7+(G354+60)*0.2+(K354+50)*0.1</f>
        <v>17.400000000000002</v>
      </c>
      <c r="E354" s="21"/>
      <c r="F354" s="15" t="s">
        <v>808</v>
      </c>
      <c r="G354" s="18">
        <v>1</v>
      </c>
      <c r="H354" s="15"/>
      <c r="I354" s="15"/>
      <c r="J354" s="15" t="s">
        <v>809</v>
      </c>
      <c r="K354" s="18">
        <v>2</v>
      </c>
      <c r="L354" s="15"/>
    </row>
    <row r="355" spans="1:12" s="2" customFormat="1" ht="30" customHeight="1" outlineLevel="2" x14ac:dyDescent="0.15">
      <c r="A355" s="15">
        <v>786</v>
      </c>
      <c r="B355" s="15" t="s">
        <v>800</v>
      </c>
      <c r="C355" s="16"/>
      <c r="D355" s="15">
        <f>(E355+I355)*0.7+(G355+60)*0.2+(K355+50)*0.1</f>
        <v>17.400000000000002</v>
      </c>
      <c r="E355" s="21"/>
      <c r="F355" s="15" t="s">
        <v>810</v>
      </c>
      <c r="G355" s="18">
        <v>1</v>
      </c>
      <c r="H355" s="15"/>
      <c r="I355" s="15"/>
      <c r="J355" s="15" t="s">
        <v>811</v>
      </c>
      <c r="K355" s="18">
        <v>2</v>
      </c>
      <c r="L355" s="15"/>
    </row>
    <row r="356" spans="1:12" s="2" customFormat="1" ht="30" customHeight="1" outlineLevel="2" x14ac:dyDescent="0.15">
      <c r="A356" s="15">
        <v>787</v>
      </c>
      <c r="B356" s="15" t="s">
        <v>800</v>
      </c>
      <c r="C356" s="16"/>
      <c r="D356" s="15">
        <f>(E356+I356)*0.7+(G356+60)*0.2+(K356+50)*0.1</f>
        <v>17.600000000000001</v>
      </c>
      <c r="E356" s="21"/>
      <c r="F356" s="15" t="s">
        <v>812</v>
      </c>
      <c r="G356" s="18">
        <v>1</v>
      </c>
      <c r="H356" s="15"/>
      <c r="I356" s="15"/>
      <c r="J356" s="15" t="s">
        <v>813</v>
      </c>
      <c r="K356" s="18">
        <v>4</v>
      </c>
      <c r="L356" s="15"/>
    </row>
    <row r="357" spans="1:12" s="2" customFormat="1" ht="30" customHeight="1" outlineLevel="2" x14ac:dyDescent="0.15">
      <c r="A357" s="15">
        <v>788</v>
      </c>
      <c r="B357" s="15" t="s">
        <v>800</v>
      </c>
      <c r="C357" s="16"/>
      <c r="D357" s="15">
        <f>(E357+I357)*0.7+(G357+60)*0.2+(K357+50)*0.1</f>
        <v>17.400000000000002</v>
      </c>
      <c r="E357" s="21"/>
      <c r="F357" s="15" t="s">
        <v>814</v>
      </c>
      <c r="G357" s="18">
        <v>1</v>
      </c>
      <c r="H357" s="15"/>
      <c r="I357" s="15"/>
      <c r="J357" s="15" t="s">
        <v>815</v>
      </c>
      <c r="K357" s="18">
        <v>2</v>
      </c>
      <c r="L357" s="15"/>
    </row>
    <row r="358" spans="1:12" s="2" customFormat="1" ht="30" customHeight="1" outlineLevel="2" x14ac:dyDescent="0.15">
      <c r="A358" s="15">
        <v>789</v>
      </c>
      <c r="B358" s="15" t="s">
        <v>800</v>
      </c>
      <c r="C358" s="16"/>
      <c r="D358" s="15">
        <f>(E358+I358)*0.7+(G358+60)*0.2+(K358+50)*0.1</f>
        <v>17.2</v>
      </c>
      <c r="E358" s="21"/>
      <c r="F358" s="15"/>
      <c r="G358" s="18"/>
      <c r="H358" s="15"/>
      <c r="I358" s="15"/>
      <c r="J358" s="15" t="s">
        <v>816</v>
      </c>
      <c r="K358" s="18">
        <v>2</v>
      </c>
      <c r="L358" s="15"/>
    </row>
    <row r="359" spans="1:12" s="2" customFormat="1" ht="30" customHeight="1" outlineLevel="2" x14ac:dyDescent="0.15">
      <c r="A359" s="15">
        <v>790</v>
      </c>
      <c r="B359" s="15" t="s">
        <v>800</v>
      </c>
      <c r="C359" s="16"/>
      <c r="D359" s="15">
        <f>(E359+I359)*0.7+(G359+60)*0.2+(K359+50)*0.1</f>
        <v>17.400000000000002</v>
      </c>
      <c r="E359" s="21"/>
      <c r="F359" s="15" t="s">
        <v>817</v>
      </c>
      <c r="G359" s="18">
        <v>1</v>
      </c>
      <c r="H359" s="15"/>
      <c r="I359" s="15"/>
      <c r="J359" s="15" t="s">
        <v>818</v>
      </c>
      <c r="K359" s="18">
        <v>2</v>
      </c>
      <c r="L359" s="15"/>
    </row>
    <row r="360" spans="1:12" s="2" customFormat="1" ht="30" customHeight="1" outlineLevel="2" x14ac:dyDescent="0.15">
      <c r="A360" s="15">
        <v>791</v>
      </c>
      <c r="B360" s="15" t="s">
        <v>800</v>
      </c>
      <c r="C360" s="16"/>
      <c r="D360" s="15">
        <f>(E360+I360)*0.7+(G360+60)*0.2+(K360+50)*0.1</f>
        <v>18</v>
      </c>
      <c r="E360" s="21"/>
      <c r="F360" s="15" t="s">
        <v>819</v>
      </c>
      <c r="G360" s="18">
        <v>1</v>
      </c>
      <c r="H360" s="15"/>
      <c r="I360" s="15"/>
      <c r="J360" s="15" t="s">
        <v>38</v>
      </c>
      <c r="K360" s="18">
        <v>8</v>
      </c>
      <c r="L360" s="15"/>
    </row>
    <row r="361" spans="1:12" s="2" customFormat="1" ht="30" customHeight="1" outlineLevel="2" x14ac:dyDescent="0.15">
      <c r="A361" s="15">
        <v>792</v>
      </c>
      <c r="B361" s="15" t="s">
        <v>800</v>
      </c>
      <c r="C361" s="16"/>
      <c r="D361" s="15">
        <f>(E361+I361)*0.7+(G361+60)*0.2+(K361+50)*0.1</f>
        <v>17.399999999999999</v>
      </c>
      <c r="E361" s="21"/>
      <c r="F361" s="15" t="s">
        <v>820</v>
      </c>
      <c r="G361" s="18">
        <v>2</v>
      </c>
      <c r="H361" s="15"/>
      <c r="I361" s="15"/>
      <c r="J361" s="15"/>
      <c r="K361" s="16"/>
      <c r="L361" s="15"/>
    </row>
    <row r="362" spans="1:12" s="2" customFormat="1" ht="30" customHeight="1" outlineLevel="2" collapsed="1" x14ac:dyDescent="0.15">
      <c r="A362" s="15">
        <v>793</v>
      </c>
      <c r="B362" s="15" t="s">
        <v>800</v>
      </c>
      <c r="C362" s="16"/>
      <c r="D362" s="15">
        <f>(E362+I362)*0.7+(G362+60)*0.2+(K362+50)*0.1</f>
        <v>17.200000000000003</v>
      </c>
      <c r="E362" s="21"/>
      <c r="F362" s="15" t="s">
        <v>821</v>
      </c>
      <c r="G362" s="18">
        <v>1</v>
      </c>
      <c r="H362" s="15"/>
      <c r="I362" s="15"/>
      <c r="J362" s="15"/>
      <c r="K362" s="16"/>
      <c r="L362" s="15"/>
    </row>
    <row r="363" spans="1:12" s="2" customFormat="1" ht="30" customHeight="1" outlineLevel="2" x14ac:dyDescent="0.15">
      <c r="A363" s="15">
        <v>794</v>
      </c>
      <c r="B363" s="15" t="s">
        <v>800</v>
      </c>
      <c r="C363" s="16"/>
      <c r="D363" s="15">
        <f>(E363+I363)*0.7+(G363+60)*0.2+(K363+50)*0.1</f>
        <v>17.200000000000003</v>
      </c>
      <c r="E363" s="21"/>
      <c r="F363" s="15" t="s">
        <v>822</v>
      </c>
      <c r="G363" s="18">
        <v>1</v>
      </c>
      <c r="H363" s="15"/>
      <c r="I363" s="15"/>
      <c r="J363" s="15"/>
      <c r="K363" s="16"/>
      <c r="L363" s="15"/>
    </row>
    <row r="364" spans="1:12" s="2" customFormat="1" ht="30" customHeight="1" outlineLevel="1" x14ac:dyDescent="0.15">
      <c r="A364" s="15"/>
      <c r="B364" s="22" t="s">
        <v>916</v>
      </c>
      <c r="C364" s="16">
        <f>SUBTOTAL(9,C350:C363)</f>
        <v>19180076</v>
      </c>
      <c r="D364" s="15">
        <f>(E364+I364)*0.7+(G364+60)*0.2+(K364+50)*0.1</f>
        <v>77.408999999999992</v>
      </c>
      <c r="E364" s="21">
        <f>SUBTOTAL(9,E350:E363)</f>
        <v>76.87</v>
      </c>
      <c r="F364" s="15"/>
      <c r="G364" s="18">
        <f>SUBTOTAL(9,G350:G363)</f>
        <v>18</v>
      </c>
      <c r="H364" s="15"/>
      <c r="I364" s="15">
        <f>SUBTOTAL(9,I350:I363)</f>
        <v>0</v>
      </c>
      <c r="J364" s="15"/>
      <c r="K364" s="16">
        <f>SUBTOTAL(9,K350:K363)</f>
        <v>30</v>
      </c>
      <c r="L364" s="15"/>
    </row>
    <row r="365" spans="1:12" s="2" customFormat="1" ht="30" customHeight="1" outlineLevel="2" x14ac:dyDescent="0.15">
      <c r="A365" s="15">
        <v>89</v>
      </c>
      <c r="B365" s="19" t="s">
        <v>159</v>
      </c>
      <c r="C365" s="30">
        <v>19180011</v>
      </c>
      <c r="D365" s="15">
        <f>(E365+I365)*0.7+(G365+60)*0.2+(K365+50)*0.1</f>
        <v>69.805999999999997</v>
      </c>
      <c r="E365" s="24">
        <v>74.58</v>
      </c>
      <c r="F365" s="19" t="s">
        <v>160</v>
      </c>
      <c r="G365" s="28">
        <v>2</v>
      </c>
      <c r="H365" s="19"/>
      <c r="I365" s="15"/>
      <c r="J365" s="19" t="s">
        <v>34</v>
      </c>
      <c r="K365" s="28">
        <v>2</v>
      </c>
      <c r="L365" s="19"/>
    </row>
    <row r="366" spans="1:12" s="2" customFormat="1" ht="30" customHeight="1" outlineLevel="2" x14ac:dyDescent="0.15">
      <c r="A366" s="15">
        <v>90</v>
      </c>
      <c r="B366" s="19" t="s">
        <v>159</v>
      </c>
      <c r="C366" s="30"/>
      <c r="D366" s="15">
        <f>(E366+I366)*0.7+(G366+60)*0.2+(K366+50)*0.1</f>
        <v>17.400000000000002</v>
      </c>
      <c r="E366" s="28"/>
      <c r="F366" s="19" t="s">
        <v>118</v>
      </c>
      <c r="G366" s="28">
        <v>1</v>
      </c>
      <c r="H366" s="29"/>
      <c r="I366" s="19"/>
      <c r="J366" s="19" t="s">
        <v>161</v>
      </c>
      <c r="K366" s="28">
        <v>2</v>
      </c>
      <c r="L366" s="19"/>
    </row>
    <row r="367" spans="1:12" s="2" customFormat="1" ht="30" customHeight="1" outlineLevel="2" x14ac:dyDescent="0.15">
      <c r="A367" s="15">
        <v>91</v>
      </c>
      <c r="B367" s="19" t="s">
        <v>159</v>
      </c>
      <c r="C367" s="30"/>
      <c r="D367" s="15">
        <f>(E367+I367)*0.7+(G367+60)*0.2+(K367+50)*0.1</f>
        <v>17.400000000000002</v>
      </c>
      <c r="E367" s="28"/>
      <c r="F367" s="19" t="s">
        <v>162</v>
      </c>
      <c r="G367" s="28">
        <v>1</v>
      </c>
      <c r="H367" s="29"/>
      <c r="I367" s="19"/>
      <c r="J367" s="19" t="s">
        <v>42</v>
      </c>
      <c r="K367" s="28">
        <v>2</v>
      </c>
      <c r="L367" s="19"/>
    </row>
    <row r="368" spans="1:12" s="2" customFormat="1" ht="30" customHeight="1" outlineLevel="2" x14ac:dyDescent="0.15">
      <c r="A368" s="15">
        <v>92</v>
      </c>
      <c r="B368" s="19" t="s">
        <v>159</v>
      </c>
      <c r="C368" s="30"/>
      <c r="D368" s="15">
        <f>(E368+I368)*0.7+(G368+60)*0.2+(K368+50)*0.1</f>
        <v>17.400000000000002</v>
      </c>
      <c r="E368" s="28"/>
      <c r="F368" s="19" t="s">
        <v>163</v>
      </c>
      <c r="G368" s="28">
        <v>1</v>
      </c>
      <c r="H368" s="29"/>
      <c r="I368" s="19"/>
      <c r="J368" s="19" t="s">
        <v>164</v>
      </c>
      <c r="K368" s="28">
        <v>2</v>
      </c>
      <c r="L368" s="19"/>
    </row>
    <row r="369" spans="1:12" s="2" customFormat="1" ht="30" customHeight="1" outlineLevel="2" x14ac:dyDescent="0.15">
      <c r="A369" s="15">
        <v>93</v>
      </c>
      <c r="B369" s="19" t="s">
        <v>159</v>
      </c>
      <c r="C369" s="30"/>
      <c r="D369" s="15">
        <f>(E369+I369)*0.7+(G369+60)*0.2+(K369+50)*0.1</f>
        <v>17.400000000000002</v>
      </c>
      <c r="E369" s="28"/>
      <c r="F369" s="19" t="s">
        <v>41</v>
      </c>
      <c r="G369" s="28">
        <v>1</v>
      </c>
      <c r="H369" s="15"/>
      <c r="I369" s="19"/>
      <c r="J369" s="19" t="s">
        <v>148</v>
      </c>
      <c r="K369" s="28">
        <v>2</v>
      </c>
      <c r="L369" s="19"/>
    </row>
    <row r="370" spans="1:12" s="2" customFormat="1" ht="30" customHeight="1" outlineLevel="2" collapsed="1" x14ac:dyDescent="0.15">
      <c r="A370" s="15">
        <v>94</v>
      </c>
      <c r="B370" s="19" t="s">
        <v>159</v>
      </c>
      <c r="C370" s="30"/>
      <c r="D370" s="15">
        <f>(E370+I370)*0.7+(G370+60)*0.2+(K370+50)*0.1</f>
        <v>18</v>
      </c>
      <c r="E370" s="28"/>
      <c r="F370" s="19" t="s">
        <v>165</v>
      </c>
      <c r="G370" s="28">
        <v>1</v>
      </c>
      <c r="H370" s="19"/>
      <c r="I370" s="19"/>
      <c r="J370" s="19" t="s">
        <v>38</v>
      </c>
      <c r="K370" s="28">
        <v>8</v>
      </c>
      <c r="L370" s="19"/>
    </row>
    <row r="371" spans="1:12" s="2" customFormat="1" ht="30" customHeight="1" outlineLevel="2" x14ac:dyDescent="0.15">
      <c r="A371" s="15">
        <v>95</v>
      </c>
      <c r="B371" s="19" t="s">
        <v>159</v>
      </c>
      <c r="C371" s="30"/>
      <c r="D371" s="15">
        <f>(E371+I371)*0.7+(G371+60)*0.2+(K371+50)*0.1</f>
        <v>17.400000000000002</v>
      </c>
      <c r="E371" s="28"/>
      <c r="F371" s="19" t="s">
        <v>166</v>
      </c>
      <c r="G371" s="28">
        <v>1</v>
      </c>
      <c r="H371" s="19"/>
      <c r="I371" s="19"/>
      <c r="J371" s="19" t="s">
        <v>150</v>
      </c>
      <c r="K371" s="28">
        <v>2</v>
      </c>
      <c r="L371" s="19"/>
    </row>
    <row r="372" spans="1:12" s="2" customFormat="1" ht="30" customHeight="1" outlineLevel="2" collapsed="1" x14ac:dyDescent="0.15">
      <c r="A372" s="15">
        <v>96</v>
      </c>
      <c r="B372" s="19" t="s">
        <v>159</v>
      </c>
      <c r="C372" s="30"/>
      <c r="D372" s="15">
        <f>(E372+I372)*0.7+(G372+60)*0.2+(K372+50)*0.1</f>
        <v>17.400000000000002</v>
      </c>
      <c r="E372" s="28"/>
      <c r="F372" s="19" t="s">
        <v>167</v>
      </c>
      <c r="G372" s="28">
        <v>1</v>
      </c>
      <c r="H372" s="19"/>
      <c r="I372" s="19"/>
      <c r="J372" s="19" t="s">
        <v>168</v>
      </c>
      <c r="K372" s="28">
        <v>2</v>
      </c>
      <c r="L372" s="19"/>
    </row>
    <row r="373" spans="1:12" s="2" customFormat="1" ht="30" customHeight="1" outlineLevel="2" x14ac:dyDescent="0.15">
      <c r="A373" s="15">
        <v>97</v>
      </c>
      <c r="B373" s="19" t="s">
        <v>159</v>
      </c>
      <c r="C373" s="30"/>
      <c r="D373" s="15">
        <f>(E373+I373)*0.7+(G373+60)*0.2+(K373+50)*0.1</f>
        <v>17.600000000000001</v>
      </c>
      <c r="E373" s="28"/>
      <c r="F373" s="19" t="s">
        <v>126</v>
      </c>
      <c r="G373" s="28">
        <v>1</v>
      </c>
      <c r="H373" s="19"/>
      <c r="I373" s="19"/>
      <c r="J373" s="19" t="s">
        <v>169</v>
      </c>
      <c r="K373" s="28">
        <v>4</v>
      </c>
      <c r="L373" s="19"/>
    </row>
    <row r="374" spans="1:12" s="2" customFormat="1" ht="30" customHeight="1" outlineLevel="2" collapsed="1" x14ac:dyDescent="0.15">
      <c r="A374" s="15">
        <v>98</v>
      </c>
      <c r="B374" s="19" t="s">
        <v>159</v>
      </c>
      <c r="C374" s="30"/>
      <c r="D374" s="15">
        <f>(E374+I374)*0.7+(G374+60)*0.2+(K374+50)*0.1</f>
        <v>17.200000000000003</v>
      </c>
      <c r="E374" s="28"/>
      <c r="F374" s="19" t="s">
        <v>170</v>
      </c>
      <c r="G374" s="28">
        <v>1</v>
      </c>
      <c r="H374" s="19"/>
      <c r="I374" s="19"/>
      <c r="J374" s="19"/>
      <c r="K374" s="28"/>
      <c r="L374" s="19"/>
    </row>
    <row r="375" spans="1:12" s="2" customFormat="1" ht="30" customHeight="1" outlineLevel="2" x14ac:dyDescent="0.15">
      <c r="A375" s="15">
        <v>99</v>
      </c>
      <c r="B375" s="19" t="s">
        <v>159</v>
      </c>
      <c r="C375" s="30"/>
      <c r="D375" s="15">
        <f>(E375+I375)*0.7+(G375+60)*0.2+(K375+50)*0.1</f>
        <v>17.200000000000003</v>
      </c>
      <c r="E375" s="28"/>
      <c r="F375" s="19" t="s">
        <v>171</v>
      </c>
      <c r="G375" s="28">
        <v>1</v>
      </c>
      <c r="H375" s="19"/>
      <c r="I375" s="19"/>
      <c r="J375" s="15"/>
      <c r="K375" s="21"/>
      <c r="L375" s="19"/>
    </row>
    <row r="376" spans="1:12" s="2" customFormat="1" ht="30" customHeight="1" outlineLevel="2" x14ac:dyDescent="0.15">
      <c r="A376" s="15">
        <v>100</v>
      </c>
      <c r="B376" s="19" t="s">
        <v>159</v>
      </c>
      <c r="C376" s="30"/>
      <c r="D376" s="15">
        <f>(E376+I376)*0.7+(G376+60)*0.2+(K376+50)*0.1</f>
        <v>17.200000000000003</v>
      </c>
      <c r="E376" s="28"/>
      <c r="F376" s="19" t="s">
        <v>172</v>
      </c>
      <c r="G376" s="28">
        <v>1</v>
      </c>
      <c r="H376" s="19"/>
      <c r="I376" s="19"/>
      <c r="J376" s="19"/>
      <c r="K376" s="28"/>
      <c r="L376" s="19"/>
    </row>
    <row r="377" spans="1:12" s="2" customFormat="1" ht="30" customHeight="1" outlineLevel="2" x14ac:dyDescent="0.15">
      <c r="A377" s="15">
        <v>101</v>
      </c>
      <c r="B377" s="19" t="s">
        <v>159</v>
      </c>
      <c r="C377" s="30"/>
      <c r="D377" s="15">
        <f>(E377+I377)*0.7+(G377+60)*0.2+(K377+50)*0.1</f>
        <v>17.200000000000003</v>
      </c>
      <c r="E377" s="28"/>
      <c r="F377" s="19" t="s">
        <v>173</v>
      </c>
      <c r="G377" s="28">
        <v>1</v>
      </c>
      <c r="H377" s="19"/>
      <c r="I377" s="19"/>
      <c r="J377" s="19"/>
      <c r="K377" s="28"/>
      <c r="L377" s="19"/>
    </row>
    <row r="378" spans="1:12" s="2" customFormat="1" ht="30" customHeight="1" outlineLevel="2" x14ac:dyDescent="0.15">
      <c r="A378" s="15">
        <v>102</v>
      </c>
      <c r="B378" s="19" t="s">
        <v>159</v>
      </c>
      <c r="C378" s="30"/>
      <c r="D378" s="15">
        <f>(E378+I378)*0.7+(G378+60)*0.2+(K378+50)*0.1</f>
        <v>17</v>
      </c>
      <c r="E378" s="28"/>
      <c r="F378" s="19"/>
      <c r="G378" s="28"/>
      <c r="H378" s="19"/>
      <c r="I378" s="19"/>
      <c r="J378" s="19"/>
      <c r="K378" s="28"/>
      <c r="L378" s="19"/>
    </row>
    <row r="379" spans="1:12" s="2" customFormat="1" ht="30" customHeight="1" outlineLevel="2" collapsed="1" x14ac:dyDescent="0.15">
      <c r="A379" s="15">
        <v>103</v>
      </c>
      <c r="B379" s="19" t="s">
        <v>159</v>
      </c>
      <c r="C379" s="30"/>
      <c r="D379" s="15">
        <f>(E379+I379)*0.7+(G379+60)*0.2+(K379+50)*0.1</f>
        <v>17.399999999999999</v>
      </c>
      <c r="E379" s="28"/>
      <c r="F379" s="19" t="s">
        <v>149</v>
      </c>
      <c r="G379" s="28">
        <v>2</v>
      </c>
      <c r="H379" s="19"/>
      <c r="I379" s="19"/>
      <c r="J379" s="19"/>
      <c r="K379" s="28"/>
      <c r="L379" s="19"/>
    </row>
    <row r="380" spans="1:12" s="2" customFormat="1" ht="30" customHeight="1" outlineLevel="2" x14ac:dyDescent="0.15">
      <c r="A380" s="15">
        <v>104</v>
      </c>
      <c r="B380" s="19" t="s">
        <v>159</v>
      </c>
      <c r="C380" s="30"/>
      <c r="D380" s="15">
        <f>(E380+I380)*0.7+(G380+60)*0.2+(K380+50)*0.1</f>
        <v>17.200000000000003</v>
      </c>
      <c r="E380" s="28"/>
      <c r="F380" s="19" t="s">
        <v>174</v>
      </c>
      <c r="G380" s="28">
        <v>1</v>
      </c>
      <c r="H380" s="19"/>
      <c r="I380" s="19"/>
      <c r="J380" s="19"/>
      <c r="K380" s="28"/>
      <c r="L380" s="19"/>
    </row>
    <row r="381" spans="1:12" s="2" customFormat="1" ht="30" customHeight="1" outlineLevel="2" x14ac:dyDescent="0.15">
      <c r="A381" s="15">
        <v>105</v>
      </c>
      <c r="B381" s="19" t="s">
        <v>159</v>
      </c>
      <c r="C381" s="30"/>
      <c r="D381" s="15">
        <f>(E381+I381)*0.7+(G381+60)*0.2+(K381+50)*0.1</f>
        <v>17.200000000000003</v>
      </c>
      <c r="E381" s="28"/>
      <c r="F381" s="19" t="s">
        <v>175</v>
      </c>
      <c r="G381" s="28">
        <v>1</v>
      </c>
      <c r="H381" s="19"/>
      <c r="I381" s="19"/>
      <c r="J381" s="19"/>
      <c r="K381" s="28"/>
      <c r="L381" s="19"/>
    </row>
    <row r="382" spans="1:12" s="2" customFormat="1" ht="30" customHeight="1" outlineLevel="2" x14ac:dyDescent="0.15">
      <c r="A382" s="15">
        <v>106</v>
      </c>
      <c r="B382" s="19" t="s">
        <v>159</v>
      </c>
      <c r="C382" s="30"/>
      <c r="D382" s="15">
        <f>(E382+I382)*0.7+(G382+60)*0.2+(K382+50)*0.1</f>
        <v>17.399999999999999</v>
      </c>
      <c r="E382" s="28"/>
      <c r="F382" s="19" t="s">
        <v>176</v>
      </c>
      <c r="G382" s="28">
        <v>2</v>
      </c>
      <c r="H382" s="19"/>
      <c r="I382" s="19"/>
      <c r="J382" s="19"/>
      <c r="K382" s="28"/>
      <c r="L382" s="19"/>
    </row>
    <row r="383" spans="1:12" s="2" customFormat="1" ht="30" customHeight="1" outlineLevel="2" x14ac:dyDescent="0.15">
      <c r="A383" s="15">
        <v>107</v>
      </c>
      <c r="B383" s="19" t="s">
        <v>159</v>
      </c>
      <c r="C383" s="30"/>
      <c r="D383" s="15">
        <f>(E383+I383)*0.7+(G383+60)*0.2+(K383+50)*0.1</f>
        <v>17.399999999999999</v>
      </c>
      <c r="E383" s="28"/>
      <c r="F383" s="19" t="s">
        <v>177</v>
      </c>
      <c r="G383" s="28">
        <v>2</v>
      </c>
      <c r="H383" s="19"/>
      <c r="I383" s="19"/>
      <c r="J383" s="19"/>
      <c r="K383" s="28"/>
      <c r="L383" s="19"/>
    </row>
    <row r="384" spans="1:12" s="2" customFormat="1" ht="30" customHeight="1" outlineLevel="2" collapsed="1" x14ac:dyDescent="0.15">
      <c r="A384" s="15">
        <v>108</v>
      </c>
      <c r="B384" s="19" t="s">
        <v>159</v>
      </c>
      <c r="C384" s="30"/>
      <c r="D384" s="15">
        <f>(E384+I384)*0.7+(G384+60)*0.2+(K384+50)*0.1</f>
        <v>17.200000000000003</v>
      </c>
      <c r="E384" s="28"/>
      <c r="F384" s="19" t="s">
        <v>178</v>
      </c>
      <c r="G384" s="28">
        <v>1</v>
      </c>
      <c r="H384" s="19"/>
      <c r="I384" s="19"/>
      <c r="J384" s="19"/>
      <c r="K384" s="28"/>
      <c r="L384" s="19"/>
    </row>
    <row r="385" spans="1:12" s="2" customFormat="1" ht="30" customHeight="1" outlineLevel="2" x14ac:dyDescent="0.15">
      <c r="A385" s="15">
        <v>109</v>
      </c>
      <c r="B385" s="19" t="s">
        <v>159</v>
      </c>
      <c r="C385" s="30"/>
      <c r="D385" s="15">
        <f>(E385+I385)*0.7+(G385+60)*0.2+(K385+50)*0.1</f>
        <v>18</v>
      </c>
      <c r="E385" s="28"/>
      <c r="F385" s="19" t="s">
        <v>179</v>
      </c>
      <c r="G385" s="28">
        <v>5</v>
      </c>
      <c r="H385" s="19"/>
      <c r="I385" s="19"/>
      <c r="J385" s="19"/>
      <c r="K385" s="28"/>
      <c r="L385" s="19"/>
    </row>
    <row r="386" spans="1:12" s="2" customFormat="1" ht="30" customHeight="1" outlineLevel="1" x14ac:dyDescent="0.15">
      <c r="A386" s="15"/>
      <c r="B386" s="32" t="s">
        <v>854</v>
      </c>
      <c r="C386" s="30">
        <f>SUBTOTAL(9,C365:C385)</f>
        <v>19180011</v>
      </c>
      <c r="D386" s="15">
        <f>(E386+I386)*0.7+(G386+60)*0.2+(K386+50)*0.1</f>
        <v>77.405999999999992</v>
      </c>
      <c r="E386" s="28">
        <f>SUBTOTAL(9,E365:E385)</f>
        <v>74.58</v>
      </c>
      <c r="F386" s="19"/>
      <c r="G386" s="28">
        <f>SUBTOTAL(9,G365:G385)</f>
        <v>28</v>
      </c>
      <c r="H386" s="19"/>
      <c r="I386" s="19">
        <f>SUBTOTAL(9,I365:I385)</f>
        <v>0</v>
      </c>
      <c r="J386" s="19"/>
      <c r="K386" s="28">
        <f>SUBTOTAL(9,K365:K385)</f>
        <v>26</v>
      </c>
      <c r="L386" s="19"/>
    </row>
    <row r="387" spans="1:12" s="2" customFormat="1" ht="30" customHeight="1" outlineLevel="2" x14ac:dyDescent="0.15">
      <c r="A387" s="15">
        <v>721</v>
      </c>
      <c r="B387" s="15" t="s">
        <v>766</v>
      </c>
      <c r="C387" s="16" t="s">
        <v>841</v>
      </c>
      <c r="D387" s="15">
        <f>(E387+I387)*0.7+(G387+60)*0.2+(K387+50)*0.1</f>
        <v>72.018000000000001</v>
      </c>
      <c r="E387" s="24">
        <v>77.739999999999995</v>
      </c>
      <c r="F387" s="15" t="s">
        <v>767</v>
      </c>
      <c r="G387" s="21">
        <v>2</v>
      </c>
      <c r="H387" s="15"/>
      <c r="I387" s="15"/>
      <c r="J387" s="15" t="s">
        <v>768</v>
      </c>
      <c r="K387" s="21">
        <v>2</v>
      </c>
      <c r="L387" s="15"/>
    </row>
    <row r="388" spans="1:12" s="2" customFormat="1" ht="30" customHeight="1" outlineLevel="2" x14ac:dyDescent="0.15">
      <c r="A388" s="15">
        <v>722</v>
      </c>
      <c r="B388" s="15" t="s">
        <v>766</v>
      </c>
      <c r="C388" s="16"/>
      <c r="D388" s="15">
        <f>(E388+I388)*0.7+(G388+60)*0.2+(K388+50)*0.1</f>
        <v>17.600000000000001</v>
      </c>
      <c r="E388" s="21"/>
      <c r="F388" s="15" t="s">
        <v>769</v>
      </c>
      <c r="G388" s="21">
        <v>2</v>
      </c>
      <c r="H388" s="15"/>
      <c r="I388" s="15"/>
      <c r="J388" s="15" t="s">
        <v>220</v>
      </c>
      <c r="K388" s="21">
        <v>2</v>
      </c>
      <c r="L388" s="15"/>
    </row>
    <row r="389" spans="1:12" s="2" customFormat="1" ht="30" customHeight="1" outlineLevel="2" x14ac:dyDescent="0.15">
      <c r="A389" s="15">
        <v>723</v>
      </c>
      <c r="B389" s="15" t="s">
        <v>766</v>
      </c>
      <c r="C389" s="16"/>
      <c r="D389" s="15">
        <f>(E389+I389)*0.7+(G389+60)*0.2+(K389+50)*0.1</f>
        <v>18</v>
      </c>
      <c r="E389" s="21"/>
      <c r="F389" s="15" t="s">
        <v>589</v>
      </c>
      <c r="G389" s="21">
        <v>4</v>
      </c>
      <c r="H389" s="15"/>
      <c r="I389" s="15"/>
      <c r="J389" s="15" t="s">
        <v>770</v>
      </c>
      <c r="K389" s="21">
        <v>2</v>
      </c>
      <c r="L389" s="15"/>
    </row>
    <row r="390" spans="1:12" s="2" customFormat="1" ht="30" customHeight="1" outlineLevel="2" x14ac:dyDescent="0.15">
      <c r="A390" s="15">
        <v>724</v>
      </c>
      <c r="B390" s="15" t="s">
        <v>766</v>
      </c>
      <c r="C390" s="16"/>
      <c r="D390" s="15">
        <f>(E390+I390)*0.7+(G390+60)*0.2+(K390+50)*0.1</f>
        <v>17.400000000000002</v>
      </c>
      <c r="E390" s="21"/>
      <c r="F390" s="15" t="s">
        <v>118</v>
      </c>
      <c r="G390" s="21">
        <v>1</v>
      </c>
      <c r="H390" s="15"/>
      <c r="I390" s="15"/>
      <c r="J390" s="15" t="s">
        <v>148</v>
      </c>
      <c r="K390" s="21">
        <v>2</v>
      </c>
      <c r="L390" s="15"/>
    </row>
    <row r="391" spans="1:12" s="2" customFormat="1" ht="30" customHeight="1" outlineLevel="2" x14ac:dyDescent="0.15">
      <c r="A391" s="15">
        <v>725</v>
      </c>
      <c r="B391" s="15" t="s">
        <v>766</v>
      </c>
      <c r="C391" s="16"/>
      <c r="D391" s="15">
        <f>(E391+I391)*0.7+(G391+60)*0.2+(K391+50)*0.1</f>
        <v>17.600000000000001</v>
      </c>
      <c r="E391" s="21"/>
      <c r="F391" s="15" t="s">
        <v>549</v>
      </c>
      <c r="G391" s="21">
        <v>2</v>
      </c>
      <c r="H391" s="15"/>
      <c r="I391" s="15"/>
      <c r="J391" s="15" t="s">
        <v>746</v>
      </c>
      <c r="K391" s="21">
        <v>2</v>
      </c>
      <c r="L391" s="15"/>
    </row>
    <row r="392" spans="1:12" s="2" customFormat="1" ht="30" customHeight="1" outlineLevel="2" x14ac:dyDescent="0.15">
      <c r="A392" s="15">
        <v>726</v>
      </c>
      <c r="B392" s="15" t="s">
        <v>766</v>
      </c>
      <c r="C392" s="16"/>
      <c r="D392" s="15">
        <f>(E392+I392)*0.7+(G392+60)*0.2+(K392+50)*0.1</f>
        <v>17.400000000000002</v>
      </c>
      <c r="E392" s="21"/>
      <c r="F392" s="15" t="s">
        <v>771</v>
      </c>
      <c r="G392" s="21">
        <v>1</v>
      </c>
      <c r="H392" s="15"/>
      <c r="I392" s="15"/>
      <c r="J392" s="15" t="s">
        <v>772</v>
      </c>
      <c r="K392" s="21">
        <v>2</v>
      </c>
      <c r="L392" s="15"/>
    </row>
    <row r="393" spans="1:12" s="2" customFormat="1" ht="30" customHeight="1" outlineLevel="2" x14ac:dyDescent="0.15">
      <c r="A393" s="15">
        <v>727</v>
      </c>
      <c r="B393" s="15" t="s">
        <v>766</v>
      </c>
      <c r="C393" s="16"/>
      <c r="D393" s="15">
        <f>(E393+I393)*0.7+(G393+60)*0.2+(K393+50)*0.1</f>
        <v>18</v>
      </c>
      <c r="E393" s="21"/>
      <c r="F393" s="15" t="s">
        <v>173</v>
      </c>
      <c r="G393" s="21">
        <v>1</v>
      </c>
      <c r="H393" s="15"/>
      <c r="I393" s="15"/>
      <c r="J393" s="15" t="s">
        <v>38</v>
      </c>
      <c r="K393" s="21">
        <v>8</v>
      </c>
      <c r="L393" s="15"/>
    </row>
    <row r="394" spans="1:12" s="2" customFormat="1" ht="30" customHeight="1" outlineLevel="2" x14ac:dyDescent="0.15">
      <c r="A394" s="15">
        <v>728</v>
      </c>
      <c r="B394" s="15" t="s">
        <v>766</v>
      </c>
      <c r="C394" s="16"/>
      <c r="D394" s="15">
        <f>(E394+I394)*0.7+(G394+60)*0.2+(K394+50)*0.1</f>
        <v>17.400000000000002</v>
      </c>
      <c r="E394" s="21"/>
      <c r="F394" s="15" t="s">
        <v>747</v>
      </c>
      <c r="G394" s="21">
        <v>1</v>
      </c>
      <c r="H394" s="15"/>
      <c r="I394" s="15"/>
      <c r="J394" s="15" t="s">
        <v>773</v>
      </c>
      <c r="K394" s="21">
        <v>2</v>
      </c>
      <c r="L394" s="15"/>
    </row>
    <row r="395" spans="1:12" s="2" customFormat="1" ht="30" customHeight="1" outlineLevel="2" x14ac:dyDescent="0.15">
      <c r="A395" s="15">
        <v>729</v>
      </c>
      <c r="B395" s="15" t="s">
        <v>766</v>
      </c>
      <c r="C395" s="16"/>
      <c r="D395" s="15">
        <f>(E395+I395)*0.7+(G395+60)*0.2+(K395+50)*0.1</f>
        <v>17.400000000000002</v>
      </c>
      <c r="E395" s="21"/>
      <c r="F395" s="15" t="s">
        <v>662</v>
      </c>
      <c r="G395" s="21">
        <v>1</v>
      </c>
      <c r="H395" s="15"/>
      <c r="I395" s="15"/>
      <c r="J395" s="15" t="s">
        <v>34</v>
      </c>
      <c r="K395" s="21">
        <v>2</v>
      </c>
      <c r="L395" s="15"/>
    </row>
    <row r="396" spans="1:12" s="2" customFormat="1" ht="30" customHeight="1" outlineLevel="2" x14ac:dyDescent="0.15">
      <c r="A396" s="15">
        <v>730</v>
      </c>
      <c r="B396" s="15" t="s">
        <v>766</v>
      </c>
      <c r="C396" s="16"/>
      <c r="D396" s="15">
        <f>(E396+I396)*0.7+(G396+60)*0.2+(K396+50)*0.1</f>
        <v>17.200000000000003</v>
      </c>
      <c r="E396" s="21"/>
      <c r="F396" s="15" t="s">
        <v>774</v>
      </c>
      <c r="G396" s="21">
        <v>1</v>
      </c>
      <c r="H396" s="15"/>
      <c r="I396" s="15"/>
      <c r="J396" s="15"/>
      <c r="K396" s="21"/>
      <c r="L396" s="15"/>
    </row>
    <row r="397" spans="1:12" s="2" customFormat="1" ht="30" customHeight="1" outlineLevel="2" x14ac:dyDescent="0.15">
      <c r="A397" s="15">
        <v>731</v>
      </c>
      <c r="B397" s="15" t="s">
        <v>766</v>
      </c>
      <c r="C397" s="16"/>
      <c r="D397" s="15">
        <f>(E397+I397)*0.7+(G397+60)*0.2+(K397+50)*0.1</f>
        <v>17.200000000000003</v>
      </c>
      <c r="E397" s="21"/>
      <c r="F397" s="15" t="s">
        <v>607</v>
      </c>
      <c r="G397" s="21">
        <v>1</v>
      </c>
      <c r="H397" s="15"/>
      <c r="I397" s="15"/>
      <c r="J397" s="15"/>
      <c r="K397" s="21"/>
      <c r="L397" s="15"/>
    </row>
    <row r="398" spans="1:12" s="2" customFormat="1" ht="30" customHeight="1" outlineLevel="1" x14ac:dyDescent="0.15">
      <c r="A398" s="15"/>
      <c r="B398" s="22" t="s">
        <v>846</v>
      </c>
      <c r="C398" s="16">
        <f>SUBTOTAL(9,C387:C397)</f>
        <v>0</v>
      </c>
      <c r="D398" s="15">
        <f>(E398+I398)*0.7+(G398+60)*0.2+(K398+50)*0.1</f>
        <v>77.218000000000004</v>
      </c>
      <c r="E398" s="21">
        <f>SUBTOTAL(9,E387:E397)</f>
        <v>77.739999999999995</v>
      </c>
      <c r="F398" s="15"/>
      <c r="G398" s="21">
        <f>SUBTOTAL(9,G387:G397)</f>
        <v>17</v>
      </c>
      <c r="H398" s="15"/>
      <c r="I398" s="15">
        <f>SUBTOTAL(9,I387:I397)</f>
        <v>0</v>
      </c>
      <c r="J398" s="15"/>
      <c r="K398" s="21">
        <f>SUBTOTAL(9,K387:K397)</f>
        <v>24</v>
      </c>
      <c r="L398" s="15"/>
    </row>
    <row r="399" spans="1:12" s="2" customFormat="1" ht="30" customHeight="1" outlineLevel="2" x14ac:dyDescent="0.15">
      <c r="A399" s="15">
        <v>292</v>
      </c>
      <c r="B399" s="15" t="s">
        <v>418</v>
      </c>
      <c r="C399" s="16">
        <v>19180046</v>
      </c>
      <c r="D399" s="15">
        <f>(E399+I399)*0.7+(G399+60)*0.2+(K399+50)*0.1</f>
        <v>75.896999999999991</v>
      </c>
      <c r="E399" s="24">
        <v>82.71</v>
      </c>
      <c r="F399" s="15" t="s">
        <v>419</v>
      </c>
      <c r="G399" s="18">
        <v>1</v>
      </c>
      <c r="H399" s="15"/>
      <c r="I399" s="15"/>
      <c r="J399" s="15" t="s">
        <v>411</v>
      </c>
      <c r="K399" s="21">
        <v>8</v>
      </c>
      <c r="L399" s="15"/>
    </row>
    <row r="400" spans="1:12" s="2" customFormat="1" ht="30" customHeight="1" outlineLevel="2" collapsed="1" x14ac:dyDescent="0.15">
      <c r="A400" s="15">
        <v>293</v>
      </c>
      <c r="B400" s="15" t="s">
        <v>418</v>
      </c>
      <c r="C400" s="16"/>
      <c r="D400" s="15">
        <f>(E400+I400)*0.7+(G400+60)*0.2+(K400+50)*0.1</f>
        <v>17</v>
      </c>
      <c r="E400" s="21"/>
      <c r="F400" s="15" t="s">
        <v>420</v>
      </c>
      <c r="G400" s="18">
        <v>-1</v>
      </c>
      <c r="H400" s="15"/>
      <c r="I400" s="15"/>
      <c r="J400" s="15" t="s">
        <v>270</v>
      </c>
      <c r="K400" s="21">
        <v>2</v>
      </c>
      <c r="L400" s="15"/>
    </row>
    <row r="401" spans="1:12" s="2" customFormat="1" ht="30" customHeight="1" outlineLevel="2" x14ac:dyDescent="0.15">
      <c r="A401" s="15">
        <v>294</v>
      </c>
      <c r="B401" s="15" t="s">
        <v>418</v>
      </c>
      <c r="C401" s="16"/>
      <c r="D401" s="15">
        <f>(E401+I401)*0.7+(G401+60)*0.2+(K401+50)*0.1</f>
        <v>18</v>
      </c>
      <c r="E401" s="21"/>
      <c r="F401" s="15" t="s">
        <v>236</v>
      </c>
      <c r="G401" s="18">
        <v>5</v>
      </c>
      <c r="H401" s="15"/>
      <c r="I401" s="15"/>
      <c r="J401" s="15"/>
      <c r="K401" s="21"/>
      <c r="L401" s="15"/>
    </row>
    <row r="402" spans="1:12" s="2" customFormat="1" ht="30" customHeight="1" outlineLevel="2" x14ac:dyDescent="0.15">
      <c r="A402" s="15">
        <v>295</v>
      </c>
      <c r="B402" s="15" t="s">
        <v>418</v>
      </c>
      <c r="C402" s="16"/>
      <c r="D402" s="15">
        <f>(E402+I402)*0.7+(G402+60)*0.2+(K402+50)*0.1</f>
        <v>17.200000000000003</v>
      </c>
      <c r="E402" s="21"/>
      <c r="F402" s="15" t="s">
        <v>421</v>
      </c>
      <c r="G402" s="18">
        <v>1</v>
      </c>
      <c r="H402" s="15"/>
      <c r="I402" s="15"/>
      <c r="J402" s="15"/>
      <c r="K402" s="21"/>
      <c r="L402" s="15"/>
    </row>
    <row r="403" spans="1:12" s="2" customFormat="1" ht="30" customHeight="1" outlineLevel="1" x14ac:dyDescent="0.15">
      <c r="A403" s="15"/>
      <c r="B403" s="22" t="s">
        <v>887</v>
      </c>
      <c r="C403" s="16">
        <f>SUBTOTAL(9,C399:C402)</f>
        <v>19180046</v>
      </c>
      <c r="D403" s="15">
        <f>(E403+I403)*0.7+(G403+60)*0.2+(K403+50)*0.1</f>
        <v>77.096999999999994</v>
      </c>
      <c r="E403" s="21">
        <f>SUBTOTAL(9,E399:E402)</f>
        <v>82.71</v>
      </c>
      <c r="F403" s="15"/>
      <c r="G403" s="18">
        <f>SUBTOTAL(9,G399:G402)</f>
        <v>6</v>
      </c>
      <c r="H403" s="15"/>
      <c r="I403" s="15">
        <f>SUBTOTAL(9,I399:I402)</f>
        <v>0</v>
      </c>
      <c r="J403" s="15"/>
      <c r="K403" s="21">
        <f>SUBTOTAL(9,K399:K402)</f>
        <v>10</v>
      </c>
      <c r="L403" s="15"/>
    </row>
    <row r="404" spans="1:12" s="2" customFormat="1" ht="30" customHeight="1" outlineLevel="2" x14ac:dyDescent="0.15">
      <c r="A404" s="15">
        <v>771</v>
      </c>
      <c r="B404" s="15" t="s">
        <v>794</v>
      </c>
      <c r="C404" s="18">
        <v>19180075</v>
      </c>
      <c r="D404" s="15">
        <f>(E404+I404)*0.7+(G404+60)*0.2+(K404+50)*0.1</f>
        <v>73.012999999999991</v>
      </c>
      <c r="E404" s="24">
        <v>78.59</v>
      </c>
      <c r="F404" s="15" t="s">
        <v>443</v>
      </c>
      <c r="G404" s="18">
        <v>1</v>
      </c>
      <c r="H404" s="15"/>
      <c r="I404" s="15"/>
      <c r="J404" s="15" t="s">
        <v>38</v>
      </c>
      <c r="K404" s="21">
        <v>8</v>
      </c>
      <c r="L404" s="15"/>
    </row>
    <row r="405" spans="1:12" s="2" customFormat="1" ht="30" customHeight="1" outlineLevel="2" x14ac:dyDescent="0.15">
      <c r="A405" s="15">
        <v>772</v>
      </c>
      <c r="B405" s="15" t="s">
        <v>794</v>
      </c>
      <c r="C405" s="16"/>
      <c r="D405" s="15">
        <f>(E405+I405)*0.7+(G405+60)*0.2+(K405+50)*0.1</f>
        <v>17.600000000000001</v>
      </c>
      <c r="E405" s="21"/>
      <c r="F405" s="15" t="s">
        <v>795</v>
      </c>
      <c r="G405" s="18">
        <v>2</v>
      </c>
      <c r="H405" s="15"/>
      <c r="I405" s="15"/>
      <c r="J405" s="15" t="s">
        <v>148</v>
      </c>
      <c r="K405" s="21">
        <v>2</v>
      </c>
      <c r="L405" s="15"/>
    </row>
    <row r="406" spans="1:12" s="2" customFormat="1" ht="30" customHeight="1" outlineLevel="2" x14ac:dyDescent="0.15">
      <c r="A406" s="15">
        <v>773</v>
      </c>
      <c r="B406" s="15" t="s">
        <v>794</v>
      </c>
      <c r="C406" s="16"/>
      <c r="D406" s="15">
        <f>(E406+I406)*0.7+(G406+60)*0.2+(K406+50)*0.1</f>
        <v>17.400000000000002</v>
      </c>
      <c r="E406" s="21"/>
      <c r="F406" s="15" t="s">
        <v>166</v>
      </c>
      <c r="G406" s="18">
        <v>1</v>
      </c>
      <c r="H406" s="15"/>
      <c r="I406" s="15"/>
      <c r="J406" s="15" t="s">
        <v>122</v>
      </c>
      <c r="K406" s="21">
        <v>2</v>
      </c>
      <c r="L406" s="15"/>
    </row>
    <row r="407" spans="1:12" s="2" customFormat="1" ht="30" customHeight="1" outlineLevel="2" x14ac:dyDescent="0.15">
      <c r="A407" s="15">
        <v>774</v>
      </c>
      <c r="B407" s="15" t="s">
        <v>794</v>
      </c>
      <c r="C407" s="16"/>
      <c r="D407" s="15">
        <f>(E407+I407)*0.7+(G407+60)*0.2+(K407+50)*0.1</f>
        <v>18</v>
      </c>
      <c r="E407" s="21"/>
      <c r="F407" s="15" t="s">
        <v>589</v>
      </c>
      <c r="G407" s="18">
        <v>4</v>
      </c>
      <c r="H407" s="15"/>
      <c r="I407" s="15"/>
      <c r="J407" s="15" t="s">
        <v>796</v>
      </c>
      <c r="K407" s="21">
        <v>2</v>
      </c>
      <c r="L407" s="15"/>
    </row>
    <row r="408" spans="1:12" s="2" customFormat="1" ht="30" customHeight="1" outlineLevel="2" x14ac:dyDescent="0.15">
      <c r="A408" s="15">
        <v>775</v>
      </c>
      <c r="B408" s="15" t="s">
        <v>794</v>
      </c>
      <c r="C408" s="16"/>
      <c r="D408" s="15">
        <f>(E408+I408)*0.7+(G408+60)*0.2+(K408+50)*0.1</f>
        <v>17.400000000000002</v>
      </c>
      <c r="E408" s="21"/>
      <c r="F408" s="15" t="s">
        <v>649</v>
      </c>
      <c r="G408" s="18">
        <v>1</v>
      </c>
      <c r="H408" s="15"/>
      <c r="I408" s="15"/>
      <c r="J408" s="15" t="s">
        <v>34</v>
      </c>
      <c r="K408" s="21">
        <v>2</v>
      </c>
      <c r="L408" s="15"/>
    </row>
    <row r="409" spans="1:12" s="2" customFormat="1" ht="30" customHeight="1" outlineLevel="2" x14ac:dyDescent="0.15">
      <c r="A409" s="15">
        <v>776</v>
      </c>
      <c r="B409" s="15" t="s">
        <v>794</v>
      </c>
      <c r="C409" s="16"/>
      <c r="D409" s="15">
        <f>(E409+I409)*0.7+(G409+60)*0.2+(K409+50)*0.1</f>
        <v>17.600000000000001</v>
      </c>
      <c r="E409" s="21"/>
      <c r="F409" s="15" t="s">
        <v>797</v>
      </c>
      <c r="G409" s="18">
        <v>1</v>
      </c>
      <c r="H409" s="15"/>
      <c r="I409" s="15"/>
      <c r="J409" s="15" t="s">
        <v>798</v>
      </c>
      <c r="K409" s="21">
        <v>4</v>
      </c>
      <c r="L409" s="15"/>
    </row>
    <row r="410" spans="1:12" s="2" customFormat="1" ht="30" customHeight="1" outlineLevel="2" collapsed="1" x14ac:dyDescent="0.15">
      <c r="A410" s="15">
        <v>777</v>
      </c>
      <c r="B410" s="15" t="s">
        <v>794</v>
      </c>
      <c r="C410" s="16"/>
      <c r="D410" s="15">
        <f>(E410+I410)*0.7+(G410+60)*0.2+(K410+50)*0.1</f>
        <v>17.200000000000003</v>
      </c>
      <c r="E410" s="21"/>
      <c r="F410" s="15" t="s">
        <v>175</v>
      </c>
      <c r="G410" s="18">
        <v>1</v>
      </c>
      <c r="H410" s="15"/>
      <c r="I410" s="15"/>
      <c r="J410" s="15"/>
      <c r="K410" s="21"/>
      <c r="L410" s="15"/>
    </row>
    <row r="411" spans="1:12" s="2" customFormat="1" ht="30" customHeight="1" outlineLevel="2" x14ac:dyDescent="0.15">
      <c r="A411" s="15">
        <v>778</v>
      </c>
      <c r="B411" s="15" t="s">
        <v>794</v>
      </c>
      <c r="C411" s="16"/>
      <c r="D411" s="15">
        <f>(E411+I411)*0.7+(G411+60)*0.2+(K411+50)*0.1</f>
        <v>17.200000000000003</v>
      </c>
      <c r="E411" s="21"/>
      <c r="F411" s="15" t="s">
        <v>158</v>
      </c>
      <c r="G411" s="21">
        <v>1</v>
      </c>
      <c r="H411" s="15"/>
      <c r="I411" s="15"/>
      <c r="J411" s="15"/>
      <c r="K411" s="21"/>
      <c r="L411" s="15"/>
    </row>
    <row r="412" spans="1:12" s="2" customFormat="1" ht="30" customHeight="1" outlineLevel="2" x14ac:dyDescent="0.15">
      <c r="A412" s="15">
        <v>779</v>
      </c>
      <c r="B412" s="15" t="s">
        <v>794</v>
      </c>
      <c r="C412" s="16"/>
      <c r="D412" s="15">
        <f>(E412+I412)*0.7+(G412+60)*0.2+(K412+50)*0.1</f>
        <v>17.200000000000003</v>
      </c>
      <c r="E412" s="21"/>
      <c r="F412" s="15" t="s">
        <v>799</v>
      </c>
      <c r="G412" s="21">
        <v>1</v>
      </c>
      <c r="H412" s="15"/>
      <c r="I412" s="15"/>
      <c r="J412" s="15"/>
      <c r="K412" s="21"/>
      <c r="L412" s="15"/>
    </row>
    <row r="413" spans="1:12" s="2" customFormat="1" ht="30" customHeight="1" outlineLevel="2" collapsed="1" x14ac:dyDescent="0.15">
      <c r="A413" s="15">
        <v>780</v>
      </c>
      <c r="B413" s="15" t="s">
        <v>794</v>
      </c>
      <c r="C413" s="16"/>
      <c r="D413" s="15">
        <f>(E413+I413)*0.7+(G413+60)*0.2+(K413+50)*0.1</f>
        <v>17.200000000000003</v>
      </c>
      <c r="E413" s="21"/>
      <c r="F413" s="15" t="s">
        <v>617</v>
      </c>
      <c r="G413" s="18">
        <v>1</v>
      </c>
      <c r="H413" s="15"/>
      <c r="I413" s="15"/>
      <c r="J413" s="15"/>
      <c r="K413" s="21"/>
      <c r="L413" s="15"/>
    </row>
    <row r="414" spans="1:12" s="2" customFormat="1" ht="30" customHeight="1" outlineLevel="1" x14ac:dyDescent="0.15">
      <c r="A414" s="15"/>
      <c r="B414" s="22" t="s">
        <v>915</v>
      </c>
      <c r="C414" s="16">
        <f>SUBTOTAL(9,C404:C413)</f>
        <v>19180075</v>
      </c>
      <c r="D414" s="15">
        <f>(E414+I414)*0.7+(G414+60)*0.2+(K414+50)*0.1</f>
        <v>76.813000000000002</v>
      </c>
      <c r="E414" s="21">
        <f>SUBTOTAL(9,E404:E413)</f>
        <v>78.59</v>
      </c>
      <c r="F414" s="15"/>
      <c r="G414" s="18">
        <f>SUBTOTAL(9,G404:G413)</f>
        <v>14</v>
      </c>
      <c r="H414" s="15"/>
      <c r="I414" s="15">
        <f>SUBTOTAL(9,I404:I413)</f>
        <v>0</v>
      </c>
      <c r="J414" s="15"/>
      <c r="K414" s="21">
        <f>SUBTOTAL(9,K404:K413)</f>
        <v>20</v>
      </c>
      <c r="L414" s="15"/>
    </row>
    <row r="415" spans="1:12" s="2" customFormat="1" ht="30" customHeight="1" outlineLevel="2" collapsed="1" x14ac:dyDescent="0.15">
      <c r="A415" s="15">
        <v>307</v>
      </c>
      <c r="B415" s="15" t="s">
        <v>437</v>
      </c>
      <c r="C415" s="16">
        <v>19180010</v>
      </c>
      <c r="D415" s="15">
        <f>(E415+I415)*0.7+(G415+60)*0.2+(K415+50)*0.1</f>
        <v>72.01100000000001</v>
      </c>
      <c r="E415" s="24">
        <v>77.73</v>
      </c>
      <c r="F415" s="15" t="s">
        <v>438</v>
      </c>
      <c r="G415" s="18">
        <v>2</v>
      </c>
      <c r="H415" s="15"/>
      <c r="I415" s="15"/>
      <c r="J415" s="15" t="s">
        <v>229</v>
      </c>
      <c r="K415" s="21">
        <v>2</v>
      </c>
      <c r="L415" s="15"/>
    </row>
    <row r="416" spans="1:12" s="2" customFormat="1" ht="30" customHeight="1" outlineLevel="2" x14ac:dyDescent="0.15">
      <c r="A416" s="15">
        <v>308</v>
      </c>
      <c r="B416" s="15" t="s">
        <v>437</v>
      </c>
      <c r="C416" s="16"/>
      <c r="D416" s="15">
        <f>(E416+I416)*0.7+(G416+60)*0.2+(K416+50)*0.1</f>
        <v>17.400000000000002</v>
      </c>
      <c r="E416" s="21"/>
      <c r="F416" s="15" t="s">
        <v>175</v>
      </c>
      <c r="G416" s="18">
        <v>1</v>
      </c>
      <c r="H416" s="15"/>
      <c r="I416" s="15"/>
      <c r="J416" s="15" t="s">
        <v>439</v>
      </c>
      <c r="K416" s="21">
        <v>2</v>
      </c>
      <c r="L416" s="15"/>
    </row>
    <row r="417" spans="1:12" s="2" customFormat="1" ht="30" customHeight="1" outlineLevel="2" x14ac:dyDescent="0.15">
      <c r="A417" s="15">
        <v>309</v>
      </c>
      <c r="B417" s="15" t="s">
        <v>437</v>
      </c>
      <c r="C417" s="16"/>
      <c r="D417" s="15">
        <f>(E417+I417)*0.7+(G417+60)*0.2+(K417+50)*0.1</f>
        <v>17.2</v>
      </c>
      <c r="E417" s="21"/>
      <c r="F417" s="15"/>
      <c r="G417" s="21"/>
      <c r="H417" s="25"/>
      <c r="I417" s="15"/>
      <c r="J417" s="15" t="s">
        <v>440</v>
      </c>
      <c r="K417" s="21">
        <v>2</v>
      </c>
      <c r="L417" s="15"/>
    </row>
    <row r="418" spans="1:12" s="2" customFormat="1" ht="30" customHeight="1" outlineLevel="2" x14ac:dyDescent="0.15">
      <c r="A418" s="15">
        <v>310</v>
      </c>
      <c r="B418" s="15" t="s">
        <v>437</v>
      </c>
      <c r="C418" s="16"/>
      <c r="D418" s="15">
        <f>(E418+I418)*0.7+(G418+60)*0.2+(K418+50)*0.1</f>
        <v>17.600000000000001</v>
      </c>
      <c r="E418" s="21"/>
      <c r="F418" s="15" t="s">
        <v>441</v>
      </c>
      <c r="G418" s="21">
        <v>2</v>
      </c>
      <c r="H418" s="25"/>
      <c r="I418" s="15"/>
      <c r="J418" s="15" t="s">
        <v>117</v>
      </c>
      <c r="K418" s="21">
        <v>2</v>
      </c>
      <c r="L418" s="15"/>
    </row>
    <row r="419" spans="1:12" s="2" customFormat="1" ht="30" customHeight="1" outlineLevel="2" x14ac:dyDescent="0.15">
      <c r="A419" s="15">
        <v>311</v>
      </c>
      <c r="B419" s="15" t="s">
        <v>437</v>
      </c>
      <c r="C419" s="16"/>
      <c r="D419" s="15">
        <f>(E419+I419)*0.7+(G419+60)*0.2+(K419+50)*0.1</f>
        <v>18.200000000000003</v>
      </c>
      <c r="E419" s="21"/>
      <c r="F419" s="15" t="s">
        <v>442</v>
      </c>
      <c r="G419" s="21">
        <v>2</v>
      </c>
      <c r="H419" s="25"/>
      <c r="I419" s="15"/>
      <c r="J419" s="15" t="s">
        <v>38</v>
      </c>
      <c r="K419" s="21">
        <v>8</v>
      </c>
      <c r="L419" s="15"/>
    </row>
    <row r="420" spans="1:12" s="2" customFormat="1" ht="30" customHeight="1" outlineLevel="2" x14ac:dyDescent="0.15">
      <c r="A420" s="15">
        <v>312</v>
      </c>
      <c r="B420" s="15" t="s">
        <v>437</v>
      </c>
      <c r="C420" s="16"/>
      <c r="D420" s="15">
        <f>(E420+I420)*0.7+(G420+60)*0.2+(K420+50)*0.1</f>
        <v>17.400000000000002</v>
      </c>
      <c r="E420" s="21"/>
      <c r="F420" s="15" t="s">
        <v>443</v>
      </c>
      <c r="G420" s="21">
        <v>1</v>
      </c>
      <c r="H420" s="25"/>
      <c r="I420" s="15"/>
      <c r="J420" s="15" t="s">
        <v>148</v>
      </c>
      <c r="K420" s="21">
        <v>2</v>
      </c>
      <c r="L420" s="15"/>
    </row>
    <row r="421" spans="1:12" s="2" customFormat="1" ht="30" customHeight="1" outlineLevel="2" x14ac:dyDescent="0.15">
      <c r="A421" s="15">
        <v>313</v>
      </c>
      <c r="B421" s="15" t="s">
        <v>437</v>
      </c>
      <c r="C421" s="16"/>
      <c r="D421" s="15">
        <f>(E421+I421)*0.7+(G421+60)*0.2+(K421+50)*0.1</f>
        <v>17.400000000000002</v>
      </c>
      <c r="E421" s="21"/>
      <c r="F421" s="15" t="s">
        <v>166</v>
      </c>
      <c r="G421" s="21">
        <v>1</v>
      </c>
      <c r="H421" s="25"/>
      <c r="I421" s="15"/>
      <c r="J421" s="15" t="s">
        <v>444</v>
      </c>
      <c r="K421" s="21">
        <v>2</v>
      </c>
      <c r="L421" s="15"/>
    </row>
    <row r="422" spans="1:12" s="2" customFormat="1" ht="30" customHeight="1" outlineLevel="2" x14ac:dyDescent="0.15">
      <c r="A422" s="15">
        <v>314</v>
      </c>
      <c r="B422" s="15" t="s">
        <v>437</v>
      </c>
      <c r="C422" s="16"/>
      <c r="D422" s="15">
        <f>(E422+I422)*0.7+(G422+60)*0.2+(K422+50)*0.1</f>
        <v>17.200000000000003</v>
      </c>
      <c r="E422" s="21"/>
      <c r="F422" s="15" t="s">
        <v>232</v>
      </c>
      <c r="G422" s="21">
        <v>1</v>
      </c>
      <c r="H422" s="25"/>
      <c r="I422" s="15"/>
      <c r="J422" s="15"/>
      <c r="K422" s="21"/>
      <c r="L422" s="15"/>
    </row>
    <row r="423" spans="1:12" s="2" customFormat="1" ht="30" customHeight="1" outlineLevel="2" x14ac:dyDescent="0.15">
      <c r="A423" s="15">
        <v>315</v>
      </c>
      <c r="B423" s="15" t="s">
        <v>437</v>
      </c>
      <c r="C423" s="16"/>
      <c r="D423" s="15">
        <f>(E423+I423)*0.7+(G423+60)*0.2+(K423+50)*0.1</f>
        <v>17.200000000000003</v>
      </c>
      <c r="E423" s="21"/>
      <c r="F423" s="15" t="s">
        <v>126</v>
      </c>
      <c r="G423" s="21">
        <v>1</v>
      </c>
      <c r="H423" s="25"/>
      <c r="I423" s="25"/>
      <c r="J423" s="15"/>
      <c r="K423" s="21"/>
      <c r="L423" s="15"/>
    </row>
    <row r="424" spans="1:12" s="2" customFormat="1" ht="30" customHeight="1" outlineLevel="2" x14ac:dyDescent="0.15">
      <c r="A424" s="15">
        <v>316</v>
      </c>
      <c r="B424" s="15" t="s">
        <v>437</v>
      </c>
      <c r="C424" s="16"/>
      <c r="D424" s="15">
        <f>(E424+I424)*0.7+(G424+60)*0.2+(K424+50)*0.1</f>
        <v>18</v>
      </c>
      <c r="E424" s="21"/>
      <c r="F424" s="15" t="s">
        <v>432</v>
      </c>
      <c r="G424" s="21">
        <v>5</v>
      </c>
      <c r="H424" s="25"/>
      <c r="I424" s="25"/>
      <c r="J424" s="15"/>
      <c r="K424" s="21"/>
      <c r="L424" s="15"/>
    </row>
    <row r="425" spans="1:12" s="2" customFormat="1" ht="30" customHeight="1" outlineLevel="2" x14ac:dyDescent="0.15">
      <c r="A425" s="15">
        <v>317</v>
      </c>
      <c r="B425" s="15" t="s">
        <v>437</v>
      </c>
      <c r="C425" s="16"/>
      <c r="D425" s="15">
        <f>(E425+I425)*0.7+(G425+60)*0.2+(K425+50)*0.1</f>
        <v>17.200000000000003</v>
      </c>
      <c r="E425" s="21"/>
      <c r="F425" s="15" t="s">
        <v>129</v>
      </c>
      <c r="G425" s="21">
        <v>1</v>
      </c>
      <c r="H425" s="25"/>
      <c r="I425" s="25"/>
      <c r="J425" s="15"/>
      <c r="K425" s="21"/>
      <c r="L425" s="15"/>
    </row>
    <row r="426" spans="1:12" s="2" customFormat="1" ht="30" customHeight="1" outlineLevel="1" x14ac:dyDescent="0.15">
      <c r="A426" s="15"/>
      <c r="B426" s="22" t="s">
        <v>853</v>
      </c>
      <c r="C426" s="16">
        <f>SUBTOTAL(9,C415:C425)</f>
        <v>19180010</v>
      </c>
      <c r="D426" s="15">
        <f>(E426+I426)*0.7+(G426+60)*0.2+(K426+50)*0.1</f>
        <v>76.811000000000007</v>
      </c>
      <c r="E426" s="21">
        <f>SUBTOTAL(9,E415:E425)</f>
        <v>77.73</v>
      </c>
      <c r="F426" s="15"/>
      <c r="G426" s="21">
        <f>SUBTOTAL(9,G415:G425)</f>
        <v>17</v>
      </c>
      <c r="H426" s="25"/>
      <c r="I426" s="25">
        <f>SUBTOTAL(9,I415:I425)</f>
        <v>0</v>
      </c>
      <c r="J426" s="15"/>
      <c r="K426" s="21">
        <f>SUBTOTAL(9,K415:K425)</f>
        <v>20</v>
      </c>
      <c r="L426" s="15"/>
    </row>
    <row r="427" spans="1:12" s="2" customFormat="1" ht="30" customHeight="1" outlineLevel="2" x14ac:dyDescent="0.15">
      <c r="A427" s="15">
        <v>125</v>
      </c>
      <c r="B427" s="15" t="s">
        <v>198</v>
      </c>
      <c r="C427" s="16">
        <v>19180006</v>
      </c>
      <c r="D427" s="15">
        <f>(E427+I427)*0.7+(G427+60)*0.2+(K427+50)*0.1</f>
        <v>73.569999999999993</v>
      </c>
      <c r="E427" s="24">
        <v>79.099999999999994</v>
      </c>
      <c r="F427" s="15" t="s">
        <v>199</v>
      </c>
      <c r="G427" s="18">
        <v>2</v>
      </c>
      <c r="H427" s="15"/>
      <c r="I427" s="15"/>
      <c r="J427" s="19" t="s">
        <v>200</v>
      </c>
      <c r="K427" s="18">
        <v>8</v>
      </c>
      <c r="L427" s="15"/>
    </row>
    <row r="428" spans="1:12" s="2" customFormat="1" ht="30" customHeight="1" outlineLevel="2" x14ac:dyDescent="0.15">
      <c r="A428" s="15">
        <v>126</v>
      </c>
      <c r="B428" s="15" t="s">
        <v>198</v>
      </c>
      <c r="C428" s="16"/>
      <c r="D428" s="15">
        <f>(E428+I428)*0.7+(G428+60)*0.2+(K428+50)*0.1</f>
        <v>17.600000000000001</v>
      </c>
      <c r="E428" s="21"/>
      <c r="F428" s="15" t="s">
        <v>201</v>
      </c>
      <c r="G428" s="18">
        <v>2</v>
      </c>
      <c r="H428" s="15"/>
      <c r="I428" s="15"/>
      <c r="J428" s="15" t="s">
        <v>202</v>
      </c>
      <c r="K428" s="18">
        <v>2</v>
      </c>
      <c r="L428" s="15"/>
    </row>
    <row r="429" spans="1:12" s="2" customFormat="1" ht="30" customHeight="1" outlineLevel="2" x14ac:dyDescent="0.15">
      <c r="A429" s="15">
        <v>127</v>
      </c>
      <c r="B429" s="15" t="s">
        <v>198</v>
      </c>
      <c r="C429" s="16"/>
      <c r="D429" s="15">
        <f>(E429+I429)*0.7+(G429+60)*0.2+(K429+50)*0.1</f>
        <v>17.200000000000003</v>
      </c>
      <c r="E429" s="21"/>
      <c r="F429" s="15" t="s">
        <v>203</v>
      </c>
      <c r="G429" s="18">
        <v>1</v>
      </c>
      <c r="H429" s="15"/>
      <c r="I429" s="15"/>
      <c r="J429" s="15"/>
      <c r="K429" s="21"/>
      <c r="L429" s="15"/>
    </row>
    <row r="430" spans="1:12" s="2" customFormat="1" ht="30" customHeight="1" outlineLevel="2" x14ac:dyDescent="0.15">
      <c r="A430" s="15">
        <v>128</v>
      </c>
      <c r="B430" s="15" t="s">
        <v>198</v>
      </c>
      <c r="C430" s="16"/>
      <c r="D430" s="15">
        <f>(E430+I430)*0.7+(G430+60)*0.2+(K430+50)*0.1</f>
        <v>17.8</v>
      </c>
      <c r="E430" s="21"/>
      <c r="F430" s="15" t="s">
        <v>204</v>
      </c>
      <c r="G430" s="18">
        <v>4</v>
      </c>
      <c r="H430" s="15"/>
      <c r="I430" s="15"/>
      <c r="J430" s="15"/>
      <c r="K430" s="21"/>
      <c r="L430" s="15"/>
    </row>
    <row r="431" spans="1:12" s="2" customFormat="1" ht="30" customHeight="1" outlineLevel="2" x14ac:dyDescent="0.15">
      <c r="A431" s="15">
        <v>129</v>
      </c>
      <c r="B431" s="15" t="s">
        <v>198</v>
      </c>
      <c r="C431" s="16"/>
      <c r="D431" s="15">
        <f>(E431+I431)*0.7+(G431+60)*0.2+(K431+50)*0.1</f>
        <v>18</v>
      </c>
      <c r="E431" s="21"/>
      <c r="F431" s="15" t="s">
        <v>205</v>
      </c>
      <c r="G431" s="18">
        <v>5</v>
      </c>
      <c r="H431" s="15"/>
      <c r="I431" s="15"/>
      <c r="J431" s="15"/>
      <c r="K431" s="21"/>
      <c r="L431" s="15"/>
    </row>
    <row r="432" spans="1:12" s="2" customFormat="1" ht="30" customHeight="1" outlineLevel="2" collapsed="1" x14ac:dyDescent="0.15">
      <c r="A432" s="15">
        <v>130</v>
      </c>
      <c r="B432" s="15" t="s">
        <v>198</v>
      </c>
      <c r="C432" s="16"/>
      <c r="D432" s="15">
        <f>(E432+I432)*0.7+(G432+60)*0.2+(K432+50)*0.1</f>
        <v>17.200000000000003</v>
      </c>
      <c r="E432" s="21"/>
      <c r="F432" s="15" t="s">
        <v>206</v>
      </c>
      <c r="G432" s="18">
        <v>1</v>
      </c>
      <c r="H432" s="15"/>
      <c r="I432" s="15"/>
      <c r="J432" s="15"/>
      <c r="K432" s="21"/>
      <c r="L432" s="15"/>
    </row>
    <row r="433" spans="1:12" s="2" customFormat="1" ht="30" customHeight="1" outlineLevel="2" x14ac:dyDescent="0.15">
      <c r="A433" s="15">
        <v>131</v>
      </c>
      <c r="B433" s="15" t="s">
        <v>198</v>
      </c>
      <c r="C433" s="16"/>
      <c r="D433" s="15">
        <f>(E433+I433)*0.7+(G433+60)*0.2+(K433+50)*0.1</f>
        <v>17.200000000000003</v>
      </c>
      <c r="E433" s="21"/>
      <c r="F433" s="15" t="s">
        <v>207</v>
      </c>
      <c r="G433" s="18">
        <v>1</v>
      </c>
      <c r="H433" s="15"/>
      <c r="I433" s="15"/>
      <c r="J433" s="15"/>
      <c r="K433" s="21"/>
      <c r="L433" s="15"/>
    </row>
    <row r="434" spans="1:12" s="2" customFormat="1" ht="30" customHeight="1" outlineLevel="2" x14ac:dyDescent="0.15">
      <c r="A434" s="15">
        <v>132</v>
      </c>
      <c r="B434" s="15" t="s">
        <v>198</v>
      </c>
      <c r="C434" s="16"/>
      <c r="D434" s="15">
        <f>(E434+I434)*0.7+(G434+60)*0.2+(K434+50)*0.1</f>
        <v>17.200000000000003</v>
      </c>
      <c r="E434" s="21"/>
      <c r="F434" s="15" t="s">
        <v>92</v>
      </c>
      <c r="G434" s="18">
        <v>1</v>
      </c>
      <c r="H434" s="15"/>
      <c r="I434" s="15"/>
      <c r="J434" s="15"/>
      <c r="K434" s="21"/>
      <c r="L434" s="15"/>
    </row>
    <row r="435" spans="1:12" s="2" customFormat="1" ht="30" customHeight="1" outlineLevel="1" x14ac:dyDescent="0.15">
      <c r="A435" s="15"/>
      <c r="B435" s="22" t="s">
        <v>849</v>
      </c>
      <c r="C435" s="16">
        <f>SUBTOTAL(9,C427:C434)</f>
        <v>19180006</v>
      </c>
      <c r="D435" s="15">
        <f>(E435+I435)*0.7+(G435+60)*0.2+(K435+50)*0.1</f>
        <v>76.77</v>
      </c>
      <c r="E435" s="21">
        <f>SUBTOTAL(9,E427:E434)</f>
        <v>79.099999999999994</v>
      </c>
      <c r="F435" s="15"/>
      <c r="G435" s="18">
        <f>SUBTOTAL(9,G427:G434)</f>
        <v>17</v>
      </c>
      <c r="H435" s="15"/>
      <c r="I435" s="15">
        <f>SUBTOTAL(9,I427:I434)</f>
        <v>0</v>
      </c>
      <c r="J435" s="15"/>
      <c r="K435" s="21">
        <f>SUBTOTAL(9,K427:K434)</f>
        <v>10</v>
      </c>
      <c r="L435" s="15"/>
    </row>
    <row r="436" spans="1:12" s="2" customFormat="1" ht="30" customHeight="1" outlineLevel="2" x14ac:dyDescent="0.15">
      <c r="A436" s="15">
        <v>675</v>
      </c>
      <c r="B436" s="15" t="s">
        <v>742</v>
      </c>
      <c r="C436" s="16">
        <v>19180020</v>
      </c>
      <c r="D436" s="15">
        <f>(E436+I436)*0.7+(G436+60)*0.2+(K436+50)*0.1</f>
        <v>71.150999999999996</v>
      </c>
      <c r="E436" s="24">
        <v>75.930000000000007</v>
      </c>
      <c r="F436" s="15" t="s">
        <v>743</v>
      </c>
      <c r="G436" s="21">
        <v>2</v>
      </c>
      <c r="H436" s="15"/>
      <c r="I436" s="15"/>
      <c r="J436" s="15" t="s">
        <v>744</v>
      </c>
      <c r="K436" s="21">
        <v>6</v>
      </c>
      <c r="L436" s="15"/>
    </row>
    <row r="437" spans="1:12" s="2" customFormat="1" ht="30" customHeight="1" outlineLevel="2" x14ac:dyDescent="0.15">
      <c r="A437" s="15">
        <v>676</v>
      </c>
      <c r="B437" s="15" t="s">
        <v>742</v>
      </c>
      <c r="C437" s="16"/>
      <c r="D437" s="15">
        <f>(E437+I437)*0.7+(G437+60)*0.2+(K437+50)*0.1</f>
        <v>18.200000000000003</v>
      </c>
      <c r="E437" s="21"/>
      <c r="F437" s="15" t="s">
        <v>527</v>
      </c>
      <c r="G437" s="21">
        <v>2</v>
      </c>
      <c r="H437" s="15"/>
      <c r="I437" s="15"/>
      <c r="J437" s="15" t="s">
        <v>38</v>
      </c>
      <c r="K437" s="21">
        <v>8</v>
      </c>
      <c r="L437" s="15"/>
    </row>
    <row r="438" spans="1:12" s="2" customFormat="1" ht="30" customHeight="1" outlineLevel="2" x14ac:dyDescent="0.15">
      <c r="A438" s="15">
        <v>677</v>
      </c>
      <c r="B438" s="15" t="s">
        <v>742</v>
      </c>
      <c r="C438" s="16"/>
      <c r="D438" s="15">
        <f>(E438+I438)*0.7+(G438+60)*0.2+(K438+50)*0.1</f>
        <v>17.600000000000001</v>
      </c>
      <c r="E438" s="21"/>
      <c r="F438" s="15" t="s">
        <v>745</v>
      </c>
      <c r="G438" s="21">
        <v>2</v>
      </c>
      <c r="H438" s="15"/>
      <c r="I438" s="15"/>
      <c r="J438" s="15" t="s">
        <v>42</v>
      </c>
      <c r="K438" s="21">
        <v>2</v>
      </c>
      <c r="L438" s="15"/>
    </row>
    <row r="439" spans="1:12" s="2" customFormat="1" ht="30" customHeight="1" outlineLevel="2" x14ac:dyDescent="0.15">
      <c r="A439" s="15">
        <v>678</v>
      </c>
      <c r="B439" s="15" t="s">
        <v>742</v>
      </c>
      <c r="C439" s="16"/>
      <c r="D439" s="15">
        <f>(E439+I439)*0.7+(G439+60)*0.2+(K439+50)*0.1</f>
        <v>17.400000000000002</v>
      </c>
      <c r="E439" s="21"/>
      <c r="F439" s="15" t="s">
        <v>118</v>
      </c>
      <c r="G439" s="21">
        <v>1</v>
      </c>
      <c r="H439" s="15"/>
      <c r="I439" s="15"/>
      <c r="J439" s="15" t="s">
        <v>746</v>
      </c>
      <c r="K439" s="21">
        <v>2</v>
      </c>
      <c r="L439" s="15"/>
    </row>
    <row r="440" spans="1:12" s="2" customFormat="1" ht="30" customHeight="1" outlineLevel="2" collapsed="1" x14ac:dyDescent="0.15">
      <c r="A440" s="15">
        <v>679</v>
      </c>
      <c r="B440" s="15" t="s">
        <v>742</v>
      </c>
      <c r="C440" s="16"/>
      <c r="D440" s="15">
        <f>(E440+I440)*0.7+(G440+60)*0.2+(K440+50)*0.1</f>
        <v>17.400000000000002</v>
      </c>
      <c r="E440" s="21"/>
      <c r="F440" s="15" t="s">
        <v>747</v>
      </c>
      <c r="G440" s="21">
        <v>1</v>
      </c>
      <c r="H440" s="15"/>
      <c r="I440" s="15"/>
      <c r="J440" s="15" t="s">
        <v>148</v>
      </c>
      <c r="K440" s="21">
        <v>2</v>
      </c>
      <c r="L440" s="15"/>
    </row>
    <row r="441" spans="1:12" s="2" customFormat="1" ht="30" customHeight="1" outlineLevel="2" collapsed="1" x14ac:dyDescent="0.15">
      <c r="A441" s="15">
        <v>680</v>
      </c>
      <c r="B441" s="15" t="s">
        <v>742</v>
      </c>
      <c r="C441" s="16"/>
      <c r="D441" s="15">
        <f>(E441+I441)*0.7+(G441+60)*0.2+(K441+50)*0.1</f>
        <v>17.400000000000002</v>
      </c>
      <c r="E441" s="21"/>
      <c r="F441" s="15" t="s">
        <v>748</v>
      </c>
      <c r="G441" s="21">
        <v>1</v>
      </c>
      <c r="H441" s="15"/>
      <c r="I441" s="15"/>
      <c r="J441" s="15" t="s">
        <v>220</v>
      </c>
      <c r="K441" s="21">
        <v>2</v>
      </c>
      <c r="L441" s="15"/>
    </row>
    <row r="442" spans="1:12" s="2" customFormat="1" ht="30" customHeight="1" outlineLevel="2" x14ac:dyDescent="0.15">
      <c r="A442" s="15">
        <v>681</v>
      </c>
      <c r="B442" s="15" t="s">
        <v>742</v>
      </c>
      <c r="C442" s="16"/>
      <c r="D442" s="15">
        <f>(E442+I442)*0.7+(G442+60)*0.2+(K442+50)*0.1</f>
        <v>17.400000000000002</v>
      </c>
      <c r="E442" s="21"/>
      <c r="F442" s="15" t="s">
        <v>749</v>
      </c>
      <c r="G442" s="21">
        <v>1</v>
      </c>
      <c r="H442" s="15"/>
      <c r="I442" s="15"/>
      <c r="J442" s="15" t="s">
        <v>122</v>
      </c>
      <c r="K442" s="21">
        <v>2</v>
      </c>
      <c r="L442" s="15"/>
    </row>
    <row r="443" spans="1:12" s="2" customFormat="1" ht="30" customHeight="1" outlineLevel="2" x14ac:dyDescent="0.15">
      <c r="A443" s="15">
        <v>682</v>
      </c>
      <c r="B443" s="15" t="s">
        <v>742</v>
      </c>
      <c r="C443" s="16"/>
      <c r="D443" s="15">
        <f>(E443+I443)*0.7+(G443+60)*0.2+(K443+50)*0.1</f>
        <v>17.400000000000002</v>
      </c>
      <c r="E443" s="21"/>
      <c r="F443" s="15" t="s">
        <v>662</v>
      </c>
      <c r="G443" s="21">
        <v>1</v>
      </c>
      <c r="H443" s="15"/>
      <c r="I443" s="15"/>
      <c r="J443" s="15" t="s">
        <v>34</v>
      </c>
      <c r="K443" s="21">
        <v>2</v>
      </c>
      <c r="L443" s="15"/>
    </row>
    <row r="444" spans="1:12" s="2" customFormat="1" ht="30" customHeight="1" outlineLevel="2" x14ac:dyDescent="0.15">
      <c r="A444" s="15">
        <v>683</v>
      </c>
      <c r="B444" s="15" t="s">
        <v>742</v>
      </c>
      <c r="C444" s="16"/>
      <c r="D444" s="15">
        <f>(E444+I444)*0.7+(G444+60)*0.2+(K444+50)*0.1</f>
        <v>17.200000000000003</v>
      </c>
      <c r="E444" s="21"/>
      <c r="F444" s="15" t="s">
        <v>162</v>
      </c>
      <c r="G444" s="21">
        <v>1</v>
      </c>
      <c r="H444" s="15"/>
      <c r="I444" s="15"/>
      <c r="J444" s="15"/>
      <c r="K444" s="21"/>
      <c r="L444" s="15"/>
    </row>
    <row r="445" spans="1:12" s="2" customFormat="1" ht="30" customHeight="1" outlineLevel="2" x14ac:dyDescent="0.15">
      <c r="A445" s="15">
        <v>684</v>
      </c>
      <c r="B445" s="15" t="s">
        <v>742</v>
      </c>
      <c r="C445" s="16"/>
      <c r="D445" s="15">
        <f>(E445+I445)*0.7+(G445+60)*0.2+(K445+50)*0.1</f>
        <v>17.200000000000003</v>
      </c>
      <c r="E445" s="21"/>
      <c r="F445" s="15" t="s">
        <v>232</v>
      </c>
      <c r="G445" s="21">
        <v>1</v>
      </c>
      <c r="H445" s="15"/>
      <c r="I445" s="15"/>
      <c r="J445" s="15"/>
      <c r="K445" s="21"/>
      <c r="L445" s="15"/>
    </row>
    <row r="446" spans="1:12" s="2" customFormat="1" ht="30" customHeight="1" outlineLevel="2" collapsed="1" x14ac:dyDescent="0.15">
      <c r="A446" s="15">
        <v>685</v>
      </c>
      <c r="B446" s="15" t="s">
        <v>742</v>
      </c>
      <c r="C446" s="16"/>
      <c r="D446" s="15">
        <f>(E446+I446)*0.7+(G446+60)*0.2+(K446+50)*0.1</f>
        <v>18.200000000000003</v>
      </c>
      <c r="E446" s="21"/>
      <c r="F446" s="15" t="s">
        <v>943</v>
      </c>
      <c r="G446" s="21">
        <v>6</v>
      </c>
      <c r="H446" s="15"/>
      <c r="I446" s="15"/>
      <c r="J446" s="15"/>
      <c r="K446" s="21"/>
      <c r="L446" s="15"/>
    </row>
    <row r="447" spans="1:12" s="2" customFormat="1" ht="30" customHeight="1" outlineLevel="2" x14ac:dyDescent="0.15">
      <c r="A447" s="15">
        <v>686</v>
      </c>
      <c r="B447" s="15" t="s">
        <v>742</v>
      </c>
      <c r="C447" s="16"/>
      <c r="D447" s="15">
        <f>(E447+I447)*0.7+(G447+60)*0.2+(K447+50)*0.1</f>
        <v>17.200000000000003</v>
      </c>
      <c r="E447" s="21"/>
      <c r="F447" s="19" t="s">
        <v>41</v>
      </c>
      <c r="G447" s="21">
        <v>1</v>
      </c>
      <c r="H447" s="15"/>
      <c r="I447" s="15"/>
      <c r="J447" s="15"/>
      <c r="K447" s="21"/>
      <c r="L447" s="15"/>
    </row>
    <row r="448" spans="1:12" s="2" customFormat="1" ht="30" customHeight="1" outlineLevel="1" x14ac:dyDescent="0.15">
      <c r="A448" s="15"/>
      <c r="B448" s="22" t="s">
        <v>863</v>
      </c>
      <c r="C448" s="16">
        <f>SUBTOTAL(9,C436:C447)</f>
        <v>19180020</v>
      </c>
      <c r="D448" s="15">
        <f>(E448+I448)*0.7+(G448+60)*0.2+(K448+50)*0.1</f>
        <v>76.751000000000005</v>
      </c>
      <c r="E448" s="21">
        <f>SUBTOTAL(9,E436:E447)</f>
        <v>75.930000000000007</v>
      </c>
      <c r="F448" s="19"/>
      <c r="G448" s="21">
        <f>SUBTOTAL(9,G436:G447)</f>
        <v>20</v>
      </c>
      <c r="H448" s="15"/>
      <c r="I448" s="15">
        <f>SUBTOTAL(9,I436:I447)</f>
        <v>0</v>
      </c>
      <c r="J448" s="15"/>
      <c r="K448" s="21">
        <f>SUBTOTAL(9,K436:K447)</f>
        <v>26</v>
      </c>
      <c r="L448" s="15"/>
    </row>
    <row r="449" spans="1:12" s="2" customFormat="1" ht="30" customHeight="1" outlineLevel="2" x14ac:dyDescent="0.15">
      <c r="A449" s="15">
        <v>248</v>
      </c>
      <c r="B449" s="19" t="s">
        <v>367</v>
      </c>
      <c r="C449" s="30">
        <v>19180087</v>
      </c>
      <c r="D449" s="15">
        <f>(E449+I449)*0.7+(G449+60)*0.2+(K449+50)*0.1</f>
        <v>72.875</v>
      </c>
      <c r="E449" s="24">
        <v>79.25</v>
      </c>
      <c r="F449" s="19" t="s">
        <v>41</v>
      </c>
      <c r="G449" s="31">
        <v>1</v>
      </c>
      <c r="H449" s="19"/>
      <c r="I449" s="15"/>
      <c r="J449" s="19" t="s">
        <v>161</v>
      </c>
      <c r="K449" s="28">
        <v>2</v>
      </c>
      <c r="L449" s="19"/>
    </row>
    <row r="450" spans="1:12" s="2" customFormat="1" ht="30" customHeight="1" outlineLevel="2" collapsed="1" x14ac:dyDescent="0.15">
      <c r="A450" s="15">
        <v>249</v>
      </c>
      <c r="B450" s="19" t="s">
        <v>367</v>
      </c>
      <c r="C450" s="30"/>
      <c r="D450" s="15">
        <f>(E450+I450)*0.7+(G450+60)*0.2+(K450+50)*0.1</f>
        <v>18</v>
      </c>
      <c r="E450" s="33"/>
      <c r="F450" s="19" t="s">
        <v>163</v>
      </c>
      <c r="G450" s="31">
        <v>1</v>
      </c>
      <c r="H450" s="19"/>
      <c r="I450" s="19"/>
      <c r="J450" s="19" t="s">
        <v>38</v>
      </c>
      <c r="K450" s="28">
        <v>8</v>
      </c>
      <c r="L450" s="19"/>
    </row>
    <row r="451" spans="1:12" s="2" customFormat="1" ht="30" customHeight="1" outlineLevel="2" x14ac:dyDescent="0.15">
      <c r="A451" s="15">
        <v>250</v>
      </c>
      <c r="B451" s="19" t="s">
        <v>367</v>
      </c>
      <c r="C451" s="30"/>
      <c r="D451" s="15">
        <f>(E451+I451)*0.7+(G451+60)*0.2+(K451+50)*0.1</f>
        <v>17.400000000000002</v>
      </c>
      <c r="E451" s="33"/>
      <c r="F451" s="19" t="s">
        <v>939</v>
      </c>
      <c r="G451" s="31">
        <v>1</v>
      </c>
      <c r="H451" s="19"/>
      <c r="I451" s="19"/>
      <c r="J451" s="15" t="s">
        <v>34</v>
      </c>
      <c r="K451" s="21">
        <v>2</v>
      </c>
      <c r="L451" s="19"/>
    </row>
    <row r="452" spans="1:12" s="2" customFormat="1" ht="30" customHeight="1" outlineLevel="2" x14ac:dyDescent="0.15">
      <c r="A452" s="15">
        <v>251</v>
      </c>
      <c r="B452" s="19" t="s">
        <v>367</v>
      </c>
      <c r="C452" s="30"/>
      <c r="D452" s="15">
        <f>(E452+I452)*0.7+(G452+60)*0.2+(K452+50)*0.1</f>
        <v>17.8</v>
      </c>
      <c r="E452" s="33"/>
      <c r="F452" s="34" t="s">
        <v>368</v>
      </c>
      <c r="G452" s="31">
        <v>1</v>
      </c>
      <c r="H452" s="34"/>
      <c r="I452" s="34"/>
      <c r="J452" s="35" t="s">
        <v>940</v>
      </c>
      <c r="K452" s="33">
        <v>6</v>
      </c>
      <c r="L452" s="34"/>
    </row>
    <row r="453" spans="1:12" s="2" customFormat="1" ht="30" customHeight="1" outlineLevel="2" collapsed="1" x14ac:dyDescent="0.15">
      <c r="A453" s="15">
        <v>252</v>
      </c>
      <c r="B453" s="19" t="s">
        <v>367</v>
      </c>
      <c r="C453" s="30"/>
      <c r="D453" s="15">
        <f>(E453+I453)*0.7+(G453+60)*0.2+(K453+50)*0.1</f>
        <v>17.200000000000003</v>
      </c>
      <c r="E453" s="33"/>
      <c r="F453" s="34" t="s">
        <v>232</v>
      </c>
      <c r="G453" s="31">
        <v>1</v>
      </c>
      <c r="H453" s="34"/>
      <c r="I453" s="34"/>
      <c r="J453" s="34"/>
      <c r="K453" s="33"/>
      <c r="L453" s="34"/>
    </row>
    <row r="454" spans="1:12" s="2" customFormat="1" ht="30" customHeight="1" outlineLevel="2" x14ac:dyDescent="0.15">
      <c r="A454" s="15">
        <v>253</v>
      </c>
      <c r="B454" s="19" t="s">
        <v>367</v>
      </c>
      <c r="C454" s="30"/>
      <c r="D454" s="15">
        <f>(E454+I454)*0.7+(G454+60)*0.2+(K454+50)*0.1</f>
        <v>18.200000000000003</v>
      </c>
      <c r="E454" s="33"/>
      <c r="F454" s="19" t="s">
        <v>941</v>
      </c>
      <c r="G454" s="28">
        <v>6</v>
      </c>
      <c r="H454" s="19"/>
      <c r="I454" s="34"/>
      <c r="J454" s="19"/>
      <c r="K454" s="28"/>
      <c r="L454" s="19"/>
    </row>
    <row r="455" spans="1:12" s="2" customFormat="1" ht="30" customHeight="1" outlineLevel="2" x14ac:dyDescent="0.15">
      <c r="A455" s="15">
        <v>254</v>
      </c>
      <c r="B455" s="19" t="s">
        <v>367</v>
      </c>
      <c r="C455" s="30"/>
      <c r="D455" s="15">
        <f>(E455+I455)*0.7+(G455+60)*0.2+(K455+50)*0.1</f>
        <v>17.200000000000003</v>
      </c>
      <c r="E455" s="33"/>
      <c r="F455" s="19" t="s">
        <v>158</v>
      </c>
      <c r="G455" s="28">
        <v>1</v>
      </c>
      <c r="H455" s="19"/>
      <c r="I455" s="34"/>
      <c r="J455" s="19"/>
      <c r="K455" s="28"/>
      <c r="L455" s="19"/>
    </row>
    <row r="456" spans="1:12" s="2" customFormat="1" ht="30" customHeight="1" outlineLevel="1" x14ac:dyDescent="0.15">
      <c r="A456" s="15"/>
      <c r="B456" s="32" t="s">
        <v>926</v>
      </c>
      <c r="C456" s="30">
        <f>SUBTOTAL(9,C449:C455)</f>
        <v>19180087</v>
      </c>
      <c r="D456" s="15">
        <f>(E456+I456)*0.7+(G456+60)*0.2+(K456+50)*0.1</f>
        <v>76.674999999999997</v>
      </c>
      <c r="E456" s="33">
        <f>SUBTOTAL(9,E449:E455)</f>
        <v>79.25</v>
      </c>
      <c r="F456" s="19"/>
      <c r="G456" s="28">
        <f>SUBTOTAL(9,G449:G455)</f>
        <v>12</v>
      </c>
      <c r="H456" s="19"/>
      <c r="I456" s="34">
        <f>SUBTOTAL(9,I449:I455)</f>
        <v>0</v>
      </c>
      <c r="J456" s="19"/>
      <c r="K456" s="28">
        <f>SUBTOTAL(9,K449:K455)</f>
        <v>18</v>
      </c>
      <c r="L456" s="19"/>
    </row>
    <row r="457" spans="1:12" s="2" customFormat="1" ht="30" customHeight="1" outlineLevel="2" x14ac:dyDescent="0.15">
      <c r="A457" s="15">
        <v>488</v>
      </c>
      <c r="B457" s="15" t="s">
        <v>615</v>
      </c>
      <c r="C457" s="16">
        <v>19180063</v>
      </c>
      <c r="D457" s="15">
        <f>(E457+I457)*0.7+(G457+60)*0.2+(K457+50)*0.1</f>
        <v>69.89</v>
      </c>
      <c r="E457" s="24">
        <v>74.7</v>
      </c>
      <c r="F457" s="15" t="s">
        <v>616</v>
      </c>
      <c r="G457" s="18">
        <v>2</v>
      </c>
      <c r="H457" s="15"/>
      <c r="I457" s="15"/>
      <c r="J457" s="15" t="s">
        <v>161</v>
      </c>
      <c r="K457" s="21">
        <v>2</v>
      </c>
      <c r="L457" s="15"/>
    </row>
    <row r="458" spans="1:12" s="2" customFormat="1" ht="30" customHeight="1" outlineLevel="2" collapsed="1" x14ac:dyDescent="0.15">
      <c r="A458" s="15">
        <v>489</v>
      </c>
      <c r="B458" s="15" t="s">
        <v>615</v>
      </c>
      <c r="C458" s="16"/>
      <c r="D458" s="15">
        <f>(E458+I458)*0.7+(G458+60)*0.2+(K458+50)*0.1</f>
        <v>17.400000000000002</v>
      </c>
      <c r="E458" s="21"/>
      <c r="F458" s="15" t="s">
        <v>129</v>
      </c>
      <c r="G458" s="18">
        <v>1</v>
      </c>
      <c r="H458" s="15"/>
      <c r="I458" s="15"/>
      <c r="J458" s="15" t="s">
        <v>220</v>
      </c>
      <c r="K458" s="21">
        <v>2</v>
      </c>
      <c r="L458" s="15"/>
    </row>
    <row r="459" spans="1:12" s="2" customFormat="1" ht="30" customHeight="1" outlineLevel="2" x14ac:dyDescent="0.15">
      <c r="A459" s="15">
        <v>490</v>
      </c>
      <c r="B459" s="15" t="s">
        <v>615</v>
      </c>
      <c r="C459" s="16"/>
      <c r="D459" s="15">
        <f>(E459+I459)*0.7+(G459+60)*0.2+(K459+50)*0.1</f>
        <v>17.400000000000002</v>
      </c>
      <c r="E459" s="21"/>
      <c r="F459" s="15" t="s">
        <v>147</v>
      </c>
      <c r="G459" s="18">
        <v>1</v>
      </c>
      <c r="H459" s="15"/>
      <c r="I459" s="15"/>
      <c r="J459" s="15" t="s">
        <v>122</v>
      </c>
      <c r="K459" s="21">
        <v>2</v>
      </c>
      <c r="L459" s="15"/>
    </row>
    <row r="460" spans="1:12" s="2" customFormat="1" ht="30" customHeight="1" outlineLevel="2" x14ac:dyDescent="0.15">
      <c r="A460" s="15">
        <v>491</v>
      </c>
      <c r="B460" s="15" t="s">
        <v>615</v>
      </c>
      <c r="C460" s="16"/>
      <c r="D460" s="15">
        <f>(E460+I460)*0.7+(G460+60)*0.2+(K460+50)*0.1</f>
        <v>18</v>
      </c>
      <c r="E460" s="21"/>
      <c r="F460" s="15" t="s">
        <v>232</v>
      </c>
      <c r="G460" s="18">
        <v>1</v>
      </c>
      <c r="H460" s="15"/>
      <c r="I460" s="15"/>
      <c r="J460" s="15" t="s">
        <v>38</v>
      </c>
      <c r="K460" s="21">
        <v>8</v>
      </c>
      <c r="L460" s="15"/>
    </row>
    <row r="461" spans="1:12" s="2" customFormat="1" ht="30" customHeight="1" outlineLevel="2" collapsed="1" x14ac:dyDescent="0.15">
      <c r="A461" s="15">
        <v>492</v>
      </c>
      <c r="B461" s="15" t="s">
        <v>615</v>
      </c>
      <c r="C461" s="16"/>
      <c r="D461" s="15">
        <f>(E461+I461)*0.7+(G461+60)*0.2+(K461+50)*0.1</f>
        <v>17.400000000000002</v>
      </c>
      <c r="E461" s="21"/>
      <c r="F461" s="15" t="s">
        <v>617</v>
      </c>
      <c r="G461" s="18">
        <v>1</v>
      </c>
      <c r="H461" s="15"/>
      <c r="I461" s="15"/>
      <c r="J461" s="15" t="s">
        <v>618</v>
      </c>
      <c r="K461" s="21">
        <v>2</v>
      </c>
      <c r="L461" s="15"/>
    </row>
    <row r="462" spans="1:12" s="2" customFormat="1" ht="30" customHeight="1" outlineLevel="2" x14ac:dyDescent="0.15">
      <c r="A462" s="15">
        <v>493</v>
      </c>
      <c r="B462" s="15" t="s">
        <v>615</v>
      </c>
      <c r="C462" s="16"/>
      <c r="D462" s="15">
        <f>(E462+I462)*0.7+(G462+60)*0.2+(K462+50)*0.1</f>
        <v>17.400000000000002</v>
      </c>
      <c r="E462" s="21"/>
      <c r="F462" s="15" t="s">
        <v>132</v>
      </c>
      <c r="G462" s="18">
        <v>1</v>
      </c>
      <c r="H462" s="15"/>
      <c r="I462" s="15"/>
      <c r="J462" s="15" t="s">
        <v>619</v>
      </c>
      <c r="K462" s="21">
        <v>2</v>
      </c>
      <c r="L462" s="15"/>
    </row>
    <row r="463" spans="1:12" s="2" customFormat="1" ht="30" customHeight="1" outlineLevel="2" x14ac:dyDescent="0.15">
      <c r="A463" s="15">
        <v>494</v>
      </c>
      <c r="B463" s="15" t="s">
        <v>615</v>
      </c>
      <c r="C463" s="16"/>
      <c r="D463" s="15">
        <f>(E463+I463)*0.7+(G463+60)*0.2+(K463+50)*0.1</f>
        <v>17.600000000000001</v>
      </c>
      <c r="E463" s="21"/>
      <c r="F463" s="15" t="s">
        <v>607</v>
      </c>
      <c r="G463" s="18">
        <v>1</v>
      </c>
      <c r="H463" s="15"/>
      <c r="I463" s="15"/>
      <c r="J463" s="15" t="s">
        <v>522</v>
      </c>
      <c r="K463" s="21">
        <v>4</v>
      </c>
      <c r="L463" s="15"/>
    </row>
    <row r="464" spans="1:12" s="2" customFormat="1" ht="30" customHeight="1" outlineLevel="2" x14ac:dyDescent="0.15">
      <c r="A464" s="15">
        <v>495</v>
      </c>
      <c r="B464" s="15" t="s">
        <v>615</v>
      </c>
      <c r="C464" s="16"/>
      <c r="D464" s="15">
        <f>(E464+I464)*0.7+(G464+60)*0.2+(K464+50)*0.1</f>
        <v>17.399999999999999</v>
      </c>
      <c r="E464" s="21"/>
      <c r="F464" s="15"/>
      <c r="G464" s="18"/>
      <c r="H464" s="15"/>
      <c r="I464" s="15"/>
      <c r="J464" s="15" t="s">
        <v>620</v>
      </c>
      <c r="K464" s="21">
        <v>4</v>
      </c>
      <c r="L464" s="15"/>
    </row>
    <row r="465" spans="1:12" s="2" customFormat="1" ht="30" customHeight="1" outlineLevel="2" x14ac:dyDescent="0.15">
      <c r="A465" s="15">
        <v>496</v>
      </c>
      <c r="B465" s="15" t="s">
        <v>615</v>
      </c>
      <c r="C465" s="16"/>
      <c r="D465" s="15">
        <f>(E465+I465)*0.7+(G465+60)*0.2+(K465+50)*0.1</f>
        <v>17.400000000000002</v>
      </c>
      <c r="E465" s="21"/>
      <c r="F465" s="15" t="s">
        <v>621</v>
      </c>
      <c r="G465" s="18">
        <v>1</v>
      </c>
      <c r="H465" s="15"/>
      <c r="I465" s="15"/>
      <c r="J465" s="15" t="s">
        <v>42</v>
      </c>
      <c r="K465" s="21">
        <v>2</v>
      </c>
      <c r="L465" s="15"/>
    </row>
    <row r="466" spans="1:12" s="2" customFormat="1" ht="30" customHeight="1" outlineLevel="2" collapsed="1" x14ac:dyDescent="0.15">
      <c r="A466" s="15">
        <v>497</v>
      </c>
      <c r="B466" s="15" t="s">
        <v>615</v>
      </c>
      <c r="C466" s="16"/>
      <c r="D466" s="15">
        <f>(E466+I466)*0.7+(G466+60)*0.2+(K466+50)*0.1</f>
        <v>17.700000000000003</v>
      </c>
      <c r="E466" s="21"/>
      <c r="F466" s="15" t="s">
        <v>476</v>
      </c>
      <c r="G466" s="18">
        <v>1</v>
      </c>
      <c r="H466" s="15"/>
      <c r="I466" s="15"/>
      <c r="J466" s="15" t="s">
        <v>622</v>
      </c>
      <c r="K466" s="21">
        <v>5</v>
      </c>
      <c r="L466" s="15"/>
    </row>
    <row r="467" spans="1:12" s="2" customFormat="1" ht="30" customHeight="1" outlineLevel="2" x14ac:dyDescent="0.15">
      <c r="A467" s="15">
        <v>498</v>
      </c>
      <c r="B467" s="15" t="s">
        <v>615</v>
      </c>
      <c r="C467" s="16"/>
      <c r="D467" s="15">
        <f>(E467+I467)*0.7+(G467+60)*0.2+(K467+50)*0.1</f>
        <v>17.600000000000001</v>
      </c>
      <c r="E467" s="21"/>
      <c r="F467" s="15" t="s">
        <v>166</v>
      </c>
      <c r="G467" s="18">
        <v>1</v>
      </c>
      <c r="H467" s="15"/>
      <c r="I467" s="15"/>
      <c r="J467" s="15" t="s">
        <v>623</v>
      </c>
      <c r="K467" s="21">
        <v>4</v>
      </c>
      <c r="L467" s="15"/>
    </row>
    <row r="468" spans="1:12" s="2" customFormat="1" ht="30" customHeight="1" outlineLevel="2" x14ac:dyDescent="0.15">
      <c r="A468" s="15">
        <v>499</v>
      </c>
      <c r="B468" s="15" t="s">
        <v>615</v>
      </c>
      <c r="C468" s="16"/>
      <c r="D468" s="15">
        <f>(E468+I468)*0.7+(G468+60)*0.2+(K468+50)*0.1</f>
        <v>17.400000000000002</v>
      </c>
      <c r="E468" s="21"/>
      <c r="F468" s="15" t="s">
        <v>173</v>
      </c>
      <c r="G468" s="18">
        <v>1</v>
      </c>
      <c r="H468" s="15"/>
      <c r="I468" s="15"/>
      <c r="J468" s="15" t="s">
        <v>34</v>
      </c>
      <c r="K468" s="21">
        <v>2</v>
      </c>
      <c r="L468" s="15"/>
    </row>
    <row r="469" spans="1:12" s="2" customFormat="1" ht="30" customHeight="1" outlineLevel="2" x14ac:dyDescent="0.15">
      <c r="A469" s="15">
        <v>500</v>
      </c>
      <c r="B469" s="15" t="s">
        <v>615</v>
      </c>
      <c r="C469" s="16"/>
      <c r="D469" s="15">
        <f>(E469+I469)*0.7+(G469+60)*0.2+(K469+50)*0.1</f>
        <v>17.8</v>
      </c>
      <c r="E469" s="21"/>
      <c r="F469" s="15" t="s">
        <v>535</v>
      </c>
      <c r="G469" s="18">
        <v>4</v>
      </c>
      <c r="H469" s="15"/>
      <c r="I469" s="15"/>
      <c r="J469" s="15"/>
      <c r="K469" s="21"/>
      <c r="L469" s="15"/>
    </row>
    <row r="470" spans="1:12" s="2" customFormat="1" ht="30" customHeight="1" outlineLevel="2" x14ac:dyDescent="0.15">
      <c r="A470" s="15">
        <v>501</v>
      </c>
      <c r="B470" s="15" t="s">
        <v>615</v>
      </c>
      <c r="C470" s="16"/>
      <c r="D470" s="15">
        <f>(E470+I470)*0.7+(G470+60)*0.2+(K470+50)*0.1</f>
        <v>17.200000000000003</v>
      </c>
      <c r="E470" s="21"/>
      <c r="F470" s="19" t="s">
        <v>130</v>
      </c>
      <c r="G470" s="28">
        <v>1</v>
      </c>
      <c r="H470" s="15"/>
      <c r="I470" s="15"/>
      <c r="J470" s="15"/>
      <c r="K470" s="21"/>
      <c r="L470" s="15"/>
    </row>
    <row r="471" spans="1:12" s="2" customFormat="1" ht="30" customHeight="1" outlineLevel="1" x14ac:dyDescent="0.15">
      <c r="A471" s="15"/>
      <c r="B471" s="22" t="s">
        <v>903</v>
      </c>
      <c r="C471" s="16">
        <f>SUBTOTAL(9,C457:C470)</f>
        <v>19180063</v>
      </c>
      <c r="D471" s="15">
        <f>(E471+I471)*0.7+(G471+60)*0.2+(K471+50)*0.1</f>
        <v>76.59</v>
      </c>
      <c r="E471" s="21">
        <f>SUBTOTAL(9,E457:E470)</f>
        <v>74.7</v>
      </c>
      <c r="F471" s="19"/>
      <c r="G471" s="28">
        <f>SUBTOTAL(9,G457:G470)</f>
        <v>17</v>
      </c>
      <c r="H471" s="15"/>
      <c r="I471" s="15">
        <f>SUBTOTAL(9,I457:I470)</f>
        <v>0</v>
      </c>
      <c r="J471" s="15"/>
      <c r="K471" s="21">
        <f>SUBTOTAL(9,K457:K470)</f>
        <v>39</v>
      </c>
      <c r="L471" s="15"/>
    </row>
    <row r="472" spans="1:12" s="2" customFormat="1" ht="30" customHeight="1" outlineLevel="2" collapsed="1" x14ac:dyDescent="0.15">
      <c r="A472" s="15">
        <v>350</v>
      </c>
      <c r="B472" s="15" t="s">
        <v>472</v>
      </c>
      <c r="C472" s="16">
        <v>19180068</v>
      </c>
      <c r="D472" s="15">
        <f>(E472+I472)*0.7+(G472+60)*0.2+(K472+50)*0.1</f>
        <v>70.085999999999999</v>
      </c>
      <c r="E472" s="24">
        <v>74.98</v>
      </c>
      <c r="F472" s="15" t="s">
        <v>473</v>
      </c>
      <c r="G472" s="21">
        <v>2</v>
      </c>
      <c r="H472" s="25"/>
      <c r="I472" s="25"/>
      <c r="J472" s="15" t="s">
        <v>474</v>
      </c>
      <c r="K472" s="21">
        <v>2</v>
      </c>
      <c r="L472" s="15"/>
    </row>
    <row r="473" spans="1:12" s="2" customFormat="1" ht="30" customHeight="1" outlineLevel="2" x14ac:dyDescent="0.15">
      <c r="A473" s="15">
        <v>351</v>
      </c>
      <c r="B473" s="15" t="s">
        <v>472</v>
      </c>
      <c r="C473" s="16"/>
      <c r="D473" s="15">
        <f>(E473+I473)*0.7+(G473+60)*0.2+(K473+50)*0.1</f>
        <v>17.700000000000003</v>
      </c>
      <c r="E473" s="21"/>
      <c r="F473" s="15" t="s">
        <v>475</v>
      </c>
      <c r="G473" s="21">
        <v>2</v>
      </c>
      <c r="H473" s="25"/>
      <c r="I473" s="25"/>
      <c r="J473" s="15" t="s">
        <v>231</v>
      </c>
      <c r="K473" s="21">
        <v>3</v>
      </c>
      <c r="L473" s="15"/>
    </row>
    <row r="474" spans="1:12" s="2" customFormat="1" ht="30" customHeight="1" outlineLevel="2" collapsed="1" x14ac:dyDescent="0.15">
      <c r="A474" s="15">
        <v>352</v>
      </c>
      <c r="B474" s="15" t="s">
        <v>472</v>
      </c>
      <c r="C474" s="16"/>
      <c r="D474" s="15">
        <f>(E474+I474)*0.7+(G474+60)*0.2+(K474+50)*0.1</f>
        <v>17.400000000000002</v>
      </c>
      <c r="E474" s="21"/>
      <c r="F474" s="15" t="s">
        <v>476</v>
      </c>
      <c r="G474" s="21">
        <v>1</v>
      </c>
      <c r="H474" s="25"/>
      <c r="I474" s="25"/>
      <c r="J474" s="15" t="s">
        <v>119</v>
      </c>
      <c r="K474" s="21">
        <v>2</v>
      </c>
      <c r="L474" s="15"/>
    </row>
    <row r="475" spans="1:12" s="2" customFormat="1" ht="30" customHeight="1" outlineLevel="2" x14ac:dyDescent="0.15">
      <c r="A475" s="15">
        <v>353</v>
      </c>
      <c r="B475" s="15" t="s">
        <v>472</v>
      </c>
      <c r="C475" s="16"/>
      <c r="D475" s="15">
        <f>(E475+I475)*0.7+(G475+60)*0.2+(K475+50)*0.1</f>
        <v>18.2</v>
      </c>
      <c r="E475" s="21"/>
      <c r="F475" s="15" t="s">
        <v>462</v>
      </c>
      <c r="G475" s="21">
        <v>5</v>
      </c>
      <c r="H475" s="25"/>
      <c r="I475" s="25"/>
      <c r="J475" s="15" t="s">
        <v>152</v>
      </c>
      <c r="K475" s="21">
        <v>2</v>
      </c>
      <c r="L475" s="15"/>
    </row>
    <row r="476" spans="1:12" s="2" customFormat="1" ht="30" customHeight="1" outlineLevel="2" x14ac:dyDescent="0.15">
      <c r="A476" s="15">
        <v>354</v>
      </c>
      <c r="B476" s="15" t="s">
        <v>472</v>
      </c>
      <c r="C476" s="16"/>
      <c r="D476" s="15">
        <f>(E476+I476)*0.7+(G476+60)*0.2+(K476+50)*0.1</f>
        <v>17.5</v>
      </c>
      <c r="E476" s="21"/>
      <c r="F476" s="15" t="s">
        <v>147</v>
      </c>
      <c r="G476" s="21">
        <v>1</v>
      </c>
      <c r="H476" s="25"/>
      <c r="I476" s="25"/>
      <c r="J476" s="15" t="s">
        <v>431</v>
      </c>
      <c r="K476" s="21">
        <v>3</v>
      </c>
      <c r="L476" s="15"/>
    </row>
    <row r="477" spans="1:12" s="2" customFormat="1" ht="30" customHeight="1" outlineLevel="2" x14ac:dyDescent="0.15">
      <c r="A477" s="15">
        <v>355</v>
      </c>
      <c r="B477" s="15" t="s">
        <v>472</v>
      </c>
      <c r="C477" s="16"/>
      <c r="D477" s="15">
        <f>(E477+I477)*0.7+(G477+60)*0.2+(K477+50)*0.1</f>
        <v>17.400000000000002</v>
      </c>
      <c r="E477" s="21"/>
      <c r="F477" s="19" t="s">
        <v>175</v>
      </c>
      <c r="G477" s="21">
        <v>1</v>
      </c>
      <c r="H477" s="25"/>
      <c r="I477" s="25"/>
      <c r="J477" s="15" t="s">
        <v>122</v>
      </c>
      <c r="K477" s="21">
        <v>2</v>
      </c>
      <c r="L477" s="15"/>
    </row>
    <row r="478" spans="1:12" s="2" customFormat="1" ht="30" customHeight="1" outlineLevel="2" collapsed="1" x14ac:dyDescent="0.15">
      <c r="A478" s="15">
        <v>356</v>
      </c>
      <c r="B478" s="15" t="s">
        <v>472</v>
      </c>
      <c r="C478" s="16"/>
      <c r="D478" s="15">
        <f>(E478+I478)*0.7+(G478+60)*0.2+(K478+50)*0.1</f>
        <v>17.400000000000002</v>
      </c>
      <c r="E478" s="21"/>
      <c r="F478" s="15" t="s">
        <v>166</v>
      </c>
      <c r="G478" s="21">
        <v>1</v>
      </c>
      <c r="H478" s="25"/>
      <c r="I478" s="25"/>
      <c r="J478" s="15" t="s">
        <v>148</v>
      </c>
      <c r="K478" s="21">
        <v>2</v>
      </c>
      <c r="L478" s="15"/>
    </row>
    <row r="479" spans="1:12" s="2" customFormat="1" ht="30" customHeight="1" outlineLevel="2" x14ac:dyDescent="0.15">
      <c r="A479" s="15">
        <v>357</v>
      </c>
      <c r="B479" s="15" t="s">
        <v>472</v>
      </c>
      <c r="C479" s="16"/>
      <c r="D479" s="15">
        <f>(E479+I479)*0.7+(G479+60)*0.2+(K479+50)*0.1</f>
        <v>17.400000000000002</v>
      </c>
      <c r="E479" s="21"/>
      <c r="F479" s="15" t="s">
        <v>162</v>
      </c>
      <c r="G479" s="21">
        <v>1</v>
      </c>
      <c r="H479" s="25"/>
      <c r="I479" s="25"/>
      <c r="J479" s="15" t="s">
        <v>444</v>
      </c>
      <c r="K479" s="21">
        <v>2</v>
      </c>
      <c r="L479" s="15"/>
    </row>
    <row r="480" spans="1:12" s="2" customFormat="1" ht="30" customHeight="1" outlineLevel="2" x14ac:dyDescent="0.15">
      <c r="A480" s="15">
        <v>358</v>
      </c>
      <c r="B480" s="15" t="s">
        <v>472</v>
      </c>
      <c r="C480" s="16"/>
      <c r="D480" s="15">
        <f>(E480+I480)*0.7+(G480+60)*0.2+(K480+50)*0.1</f>
        <v>18</v>
      </c>
      <c r="E480" s="21"/>
      <c r="F480" s="15" t="s">
        <v>477</v>
      </c>
      <c r="G480" s="21">
        <v>1</v>
      </c>
      <c r="H480" s="25"/>
      <c r="I480" s="25"/>
      <c r="J480" s="15" t="s">
        <v>38</v>
      </c>
      <c r="K480" s="21">
        <v>8</v>
      </c>
      <c r="L480" s="15"/>
    </row>
    <row r="481" spans="1:12" s="2" customFormat="1" ht="30" customHeight="1" outlineLevel="2" x14ac:dyDescent="0.15">
      <c r="A481" s="15">
        <v>359</v>
      </c>
      <c r="B481" s="15" t="s">
        <v>472</v>
      </c>
      <c r="C481" s="16"/>
      <c r="D481" s="15">
        <f>(E481+I481)*0.7+(G481+60)*0.2+(K481+50)*0.1</f>
        <v>17.200000000000003</v>
      </c>
      <c r="E481" s="21"/>
      <c r="F481" s="15" t="s">
        <v>175</v>
      </c>
      <c r="G481" s="21">
        <v>1</v>
      </c>
      <c r="H481" s="25"/>
      <c r="I481" s="25"/>
      <c r="J481" s="15"/>
      <c r="K481" s="21"/>
      <c r="L481" s="15"/>
    </row>
    <row r="482" spans="1:12" s="2" customFormat="1" ht="30" customHeight="1" outlineLevel="2" collapsed="1" x14ac:dyDescent="0.15">
      <c r="A482" s="15">
        <v>360</v>
      </c>
      <c r="B482" s="15" t="s">
        <v>472</v>
      </c>
      <c r="C482" s="16"/>
      <c r="D482" s="15">
        <f>(E482+I482)*0.7+(G482+60)*0.2+(K482+50)*0.1</f>
        <v>17.200000000000003</v>
      </c>
      <c r="E482" s="21"/>
      <c r="F482" s="19" t="s">
        <v>41</v>
      </c>
      <c r="G482" s="21">
        <v>1</v>
      </c>
      <c r="H482" s="25"/>
      <c r="I482" s="25"/>
      <c r="J482" s="15"/>
      <c r="K482" s="21"/>
      <c r="L482" s="15"/>
    </row>
    <row r="483" spans="1:12" s="2" customFormat="1" ht="30" customHeight="1" outlineLevel="2" collapsed="1" x14ac:dyDescent="0.15">
      <c r="A483" s="15">
        <v>361</v>
      </c>
      <c r="B483" s="15" t="s">
        <v>472</v>
      </c>
      <c r="C483" s="16"/>
      <c r="D483" s="15">
        <f>(E483+I483)*0.7+(G483+60)*0.2+(K483+50)*0.1</f>
        <v>17.200000000000003</v>
      </c>
      <c r="E483" s="21"/>
      <c r="F483" s="15" t="s">
        <v>162</v>
      </c>
      <c r="G483" s="21">
        <v>1</v>
      </c>
      <c r="H483" s="25"/>
      <c r="I483" s="25"/>
      <c r="J483" s="15"/>
      <c r="K483" s="21"/>
      <c r="L483" s="15"/>
    </row>
    <row r="484" spans="1:12" s="2" customFormat="1" ht="30" customHeight="1" outlineLevel="2" x14ac:dyDescent="0.15">
      <c r="A484" s="15">
        <v>362</v>
      </c>
      <c r="B484" s="15" t="s">
        <v>472</v>
      </c>
      <c r="C484" s="16"/>
      <c r="D484" s="15">
        <f>(E484+I484)*0.7+(G484+60)*0.2+(K484+50)*0.1</f>
        <v>17.200000000000003</v>
      </c>
      <c r="E484" s="21"/>
      <c r="F484" s="19" t="s">
        <v>478</v>
      </c>
      <c r="G484" s="21">
        <v>1</v>
      </c>
      <c r="H484" s="25"/>
      <c r="I484" s="25"/>
      <c r="J484" s="15"/>
      <c r="K484" s="21"/>
      <c r="L484" s="15"/>
    </row>
    <row r="485" spans="1:12" s="2" customFormat="1" ht="30" customHeight="1" outlineLevel="2" x14ac:dyDescent="0.15">
      <c r="A485" s="15">
        <v>363</v>
      </c>
      <c r="B485" s="15" t="s">
        <v>472</v>
      </c>
      <c r="C485" s="16"/>
      <c r="D485" s="15">
        <f>(E485+I485)*0.7+(G485+60)*0.2+(K485+50)*0.1</f>
        <v>17.200000000000003</v>
      </c>
      <c r="E485" s="21"/>
      <c r="F485" s="15" t="s">
        <v>479</v>
      </c>
      <c r="G485" s="21">
        <v>1</v>
      </c>
      <c r="H485" s="25"/>
      <c r="I485" s="25"/>
      <c r="J485" s="15"/>
      <c r="K485" s="21"/>
      <c r="L485" s="15"/>
    </row>
    <row r="486" spans="1:12" s="2" customFormat="1" ht="30" customHeight="1" outlineLevel="2" x14ac:dyDescent="0.15">
      <c r="A486" s="15">
        <v>364</v>
      </c>
      <c r="B486" s="15" t="s">
        <v>472</v>
      </c>
      <c r="C486" s="16"/>
      <c r="D486" s="15">
        <f>(E486+I486)*0.7+(G486+60)*0.2+(K486+50)*0.1</f>
        <v>17.200000000000003</v>
      </c>
      <c r="E486" s="21"/>
      <c r="F486" s="15" t="s">
        <v>158</v>
      </c>
      <c r="G486" s="21">
        <v>1</v>
      </c>
      <c r="H486" s="25"/>
      <c r="I486" s="25"/>
      <c r="J486" s="15"/>
      <c r="K486" s="21"/>
      <c r="L486" s="15"/>
    </row>
    <row r="487" spans="1:12" s="2" customFormat="1" ht="30" customHeight="1" outlineLevel="1" x14ac:dyDescent="0.15">
      <c r="A487" s="15"/>
      <c r="B487" s="22" t="s">
        <v>908</v>
      </c>
      <c r="C487" s="16">
        <f>SUBTOTAL(9,C472:C486)</f>
        <v>19180068</v>
      </c>
      <c r="D487" s="15">
        <f>(E487+I487)*0.7+(G487+60)*0.2+(K487+50)*0.1</f>
        <v>76.285999999999987</v>
      </c>
      <c r="E487" s="21">
        <f>SUBTOTAL(9,E472:E486)</f>
        <v>74.98</v>
      </c>
      <c r="F487" s="15"/>
      <c r="G487" s="21">
        <f>SUBTOTAL(9,G472:G486)</f>
        <v>21</v>
      </c>
      <c r="H487" s="25"/>
      <c r="I487" s="25">
        <f>SUBTOTAL(9,I472:I486)</f>
        <v>0</v>
      </c>
      <c r="J487" s="15"/>
      <c r="K487" s="21">
        <f>SUBTOTAL(9,K472:K486)</f>
        <v>26</v>
      </c>
      <c r="L487" s="15"/>
    </row>
    <row r="488" spans="1:12" s="2" customFormat="1" ht="30" customHeight="1" outlineLevel="2" x14ac:dyDescent="0.15">
      <c r="A488" s="15">
        <v>532</v>
      </c>
      <c r="B488" s="15" t="s">
        <v>651</v>
      </c>
      <c r="C488" s="16">
        <v>19180053</v>
      </c>
      <c r="D488" s="15">
        <f>(E488+I488)*0.7+(G488+60)*0.2+(K488+50)*0.1</f>
        <v>73.663999999999987</v>
      </c>
      <c r="E488" s="24">
        <v>79.52</v>
      </c>
      <c r="F488" s="15" t="s">
        <v>552</v>
      </c>
      <c r="G488" s="21">
        <v>1</v>
      </c>
      <c r="H488" s="15"/>
      <c r="I488" s="15"/>
      <c r="J488" s="15" t="s">
        <v>38</v>
      </c>
      <c r="K488" s="21">
        <v>8</v>
      </c>
      <c r="L488" s="15"/>
    </row>
    <row r="489" spans="1:12" s="2" customFormat="1" ht="30" customHeight="1" outlineLevel="2" x14ac:dyDescent="0.15">
      <c r="A489" s="15">
        <v>533</v>
      </c>
      <c r="B489" s="15" t="s">
        <v>651</v>
      </c>
      <c r="C489" s="16"/>
      <c r="D489" s="15">
        <f>(E489+I489)*0.7+(G489+60)*0.2+(K489+50)*0.1</f>
        <v>17.400000000000002</v>
      </c>
      <c r="E489" s="21"/>
      <c r="F489" s="15" t="s">
        <v>652</v>
      </c>
      <c r="G489" s="21">
        <v>1</v>
      </c>
      <c r="H489" s="15"/>
      <c r="I489" s="15"/>
      <c r="J489" s="15" t="s">
        <v>34</v>
      </c>
      <c r="K489" s="21">
        <v>2</v>
      </c>
      <c r="L489" s="15"/>
    </row>
    <row r="490" spans="1:12" s="2" customFormat="1" ht="30" customHeight="1" outlineLevel="2" collapsed="1" x14ac:dyDescent="0.15">
      <c r="A490" s="15">
        <v>534</v>
      </c>
      <c r="B490" s="15" t="s">
        <v>651</v>
      </c>
      <c r="C490" s="16"/>
      <c r="D490" s="15">
        <f>(E490+I490)*0.7+(G490+60)*0.2+(K490+50)*0.1</f>
        <v>17.200000000000003</v>
      </c>
      <c r="E490" s="21"/>
      <c r="F490" s="15" t="s">
        <v>553</v>
      </c>
      <c r="G490" s="21">
        <v>1</v>
      </c>
      <c r="H490" s="15"/>
      <c r="I490" s="15"/>
      <c r="J490" s="15"/>
      <c r="K490" s="21"/>
      <c r="L490" s="15"/>
    </row>
    <row r="491" spans="1:12" s="2" customFormat="1" ht="30" customHeight="1" outlineLevel="2" x14ac:dyDescent="0.15">
      <c r="A491" s="15">
        <v>535</v>
      </c>
      <c r="B491" s="15" t="s">
        <v>651</v>
      </c>
      <c r="C491" s="16"/>
      <c r="D491" s="15">
        <f>(E491+I491)*0.7+(G491+60)*0.2+(K491+50)*0.1</f>
        <v>17.200000000000003</v>
      </c>
      <c r="E491" s="21"/>
      <c r="F491" s="15" t="s">
        <v>126</v>
      </c>
      <c r="G491" s="21">
        <v>1</v>
      </c>
      <c r="H491" s="15"/>
      <c r="I491" s="15"/>
      <c r="J491" s="15"/>
      <c r="K491" s="21"/>
      <c r="L491" s="15"/>
    </row>
    <row r="492" spans="1:12" s="2" customFormat="1" ht="30" customHeight="1" outlineLevel="2" x14ac:dyDescent="0.15">
      <c r="A492" s="15">
        <v>536</v>
      </c>
      <c r="B492" s="15" t="s">
        <v>651</v>
      </c>
      <c r="C492" s="16"/>
      <c r="D492" s="15">
        <f>(E492+I492)*0.7+(G492+60)*0.2+(K492+50)*0.1</f>
        <v>17.600000000000001</v>
      </c>
      <c r="E492" s="21"/>
      <c r="F492" s="15" t="s">
        <v>554</v>
      </c>
      <c r="G492" s="21">
        <v>3</v>
      </c>
      <c r="H492" s="15"/>
      <c r="I492" s="15"/>
      <c r="J492" s="15"/>
      <c r="K492" s="21"/>
      <c r="L492" s="15"/>
    </row>
    <row r="493" spans="1:12" s="2" customFormat="1" ht="30" customHeight="1" outlineLevel="2" collapsed="1" x14ac:dyDescent="0.15">
      <c r="A493" s="15">
        <v>537</v>
      </c>
      <c r="B493" s="15" t="s">
        <v>651</v>
      </c>
      <c r="C493" s="16"/>
      <c r="D493" s="15">
        <f>(E493+I493)*0.7+(G493+60)*0.2+(K493+50)*0.1</f>
        <v>17.8</v>
      </c>
      <c r="E493" s="21"/>
      <c r="F493" s="15" t="s">
        <v>156</v>
      </c>
      <c r="G493" s="21">
        <v>4</v>
      </c>
      <c r="H493" s="15"/>
      <c r="I493" s="15"/>
      <c r="J493" s="15"/>
      <c r="K493" s="21"/>
      <c r="L493" s="15"/>
    </row>
    <row r="494" spans="1:12" s="2" customFormat="1" ht="30" customHeight="1" outlineLevel="2" x14ac:dyDescent="0.15">
      <c r="A494" s="15">
        <v>538</v>
      </c>
      <c r="B494" s="15" t="s">
        <v>651</v>
      </c>
      <c r="C494" s="16"/>
      <c r="D494" s="15">
        <f>(E494+I494)*0.7+(G494+60)*0.2+(K494+50)*0.1</f>
        <v>17.200000000000003</v>
      </c>
      <c r="E494" s="21"/>
      <c r="F494" s="15" t="s">
        <v>653</v>
      </c>
      <c r="G494" s="21">
        <v>1</v>
      </c>
      <c r="H494" s="15"/>
      <c r="I494" s="15"/>
      <c r="J494" s="15"/>
      <c r="K494" s="21"/>
      <c r="L494" s="15"/>
    </row>
    <row r="495" spans="1:12" s="2" customFormat="1" ht="30" customHeight="1" outlineLevel="1" x14ac:dyDescent="0.15">
      <c r="A495" s="15"/>
      <c r="B495" s="22" t="s">
        <v>894</v>
      </c>
      <c r="C495" s="16">
        <f>SUBTOTAL(9,C488:C494)</f>
        <v>19180053</v>
      </c>
      <c r="D495" s="15">
        <f>(E495+I495)*0.7+(G495+60)*0.2+(K495+50)*0.1</f>
        <v>76.063999999999993</v>
      </c>
      <c r="E495" s="21">
        <f>SUBTOTAL(9,E488:E494)</f>
        <v>79.52</v>
      </c>
      <c r="F495" s="15"/>
      <c r="G495" s="21">
        <f>SUBTOTAL(9,G488:G494)</f>
        <v>12</v>
      </c>
      <c r="H495" s="15"/>
      <c r="I495" s="15">
        <f>SUBTOTAL(9,I488:I494)</f>
        <v>0</v>
      </c>
      <c r="J495" s="15"/>
      <c r="K495" s="21">
        <f>SUBTOTAL(9,K488:K494)</f>
        <v>10</v>
      </c>
      <c r="L495" s="15"/>
    </row>
    <row r="496" spans="1:12" s="2" customFormat="1" ht="30" customHeight="1" outlineLevel="2" x14ac:dyDescent="0.15">
      <c r="A496" s="15">
        <v>265</v>
      </c>
      <c r="B496" s="15" t="s">
        <v>386</v>
      </c>
      <c r="C496" s="16">
        <v>19180093</v>
      </c>
      <c r="D496" s="15">
        <f>(E496+I496)*0.7+(G496+60)*0.2+(K496+50)*0.1</f>
        <v>70.350999999999999</v>
      </c>
      <c r="E496" s="24">
        <v>74.930000000000007</v>
      </c>
      <c r="F496" s="15" t="s">
        <v>387</v>
      </c>
      <c r="G496" s="18">
        <v>2</v>
      </c>
      <c r="H496" s="15"/>
      <c r="I496" s="15"/>
      <c r="J496" s="15" t="s">
        <v>388</v>
      </c>
      <c r="K496" s="21">
        <v>5</v>
      </c>
      <c r="L496" s="15"/>
    </row>
    <row r="497" spans="1:12" s="2" customFormat="1" ht="30" customHeight="1" outlineLevel="2" x14ac:dyDescent="0.15">
      <c r="A497" s="15">
        <v>266</v>
      </c>
      <c r="B497" s="15" t="s">
        <v>386</v>
      </c>
      <c r="C497" s="16"/>
      <c r="D497" s="15">
        <f>(E497+I497)*0.7+(G497+60)*0.2+(K497+50)*0.1</f>
        <v>18</v>
      </c>
      <c r="E497" s="21"/>
      <c r="F497" s="15" t="s">
        <v>389</v>
      </c>
      <c r="G497" s="18">
        <v>1</v>
      </c>
      <c r="H497" s="15"/>
      <c r="I497" s="15"/>
      <c r="J497" s="15" t="s">
        <v>139</v>
      </c>
      <c r="K497" s="21">
        <v>8</v>
      </c>
      <c r="L497" s="15"/>
    </row>
    <row r="498" spans="1:12" s="2" customFormat="1" ht="30" customHeight="1" outlineLevel="2" x14ac:dyDescent="0.15">
      <c r="A498" s="15">
        <v>267</v>
      </c>
      <c r="B498" s="15" t="s">
        <v>386</v>
      </c>
      <c r="C498" s="16"/>
      <c r="D498" s="15">
        <f>(E498+I498)*0.7+(G498+60)*0.2+(K498+50)*0.1</f>
        <v>17.5</v>
      </c>
      <c r="E498" s="21"/>
      <c r="F498" s="15" t="s">
        <v>390</v>
      </c>
      <c r="G498" s="18">
        <v>2</v>
      </c>
      <c r="H498" s="15"/>
      <c r="I498" s="15"/>
      <c r="J498" s="15" t="s">
        <v>391</v>
      </c>
      <c r="K498" s="21">
        <v>1</v>
      </c>
      <c r="L498" s="15"/>
    </row>
    <row r="499" spans="1:12" s="2" customFormat="1" ht="30" customHeight="1" outlineLevel="2" collapsed="1" x14ac:dyDescent="0.15">
      <c r="A499" s="15">
        <v>268</v>
      </c>
      <c r="B499" s="15" t="s">
        <v>386</v>
      </c>
      <c r="C499" s="16"/>
      <c r="D499" s="15">
        <f>(E499+I499)*0.7+(G499+60)*0.2+(K499+50)*0.1</f>
        <v>18.2</v>
      </c>
      <c r="E499" s="21"/>
      <c r="F499" s="15" t="s">
        <v>392</v>
      </c>
      <c r="G499" s="18">
        <v>5</v>
      </c>
      <c r="H499" s="15"/>
      <c r="I499" s="15"/>
      <c r="J499" s="15" t="s">
        <v>320</v>
      </c>
      <c r="K499" s="21">
        <v>2</v>
      </c>
      <c r="L499" s="15"/>
    </row>
    <row r="500" spans="1:12" s="2" customFormat="1" ht="30" customHeight="1" outlineLevel="2" x14ac:dyDescent="0.15">
      <c r="A500" s="15">
        <v>269</v>
      </c>
      <c r="B500" s="15" t="s">
        <v>386</v>
      </c>
      <c r="C500" s="16"/>
      <c r="D500" s="15">
        <f>(E500+I500)*0.7+(G500+60)*0.2+(K500+50)*0.1</f>
        <v>17.200000000000003</v>
      </c>
      <c r="E500" s="21"/>
      <c r="F500" s="15" t="s">
        <v>393</v>
      </c>
      <c r="G500" s="18">
        <v>1</v>
      </c>
      <c r="H500" s="15"/>
      <c r="I500" s="15"/>
      <c r="J500" s="15"/>
      <c r="K500" s="21"/>
      <c r="L500" s="15"/>
    </row>
    <row r="501" spans="1:12" s="2" customFormat="1" ht="30" customHeight="1" outlineLevel="2" collapsed="1" x14ac:dyDescent="0.15">
      <c r="A501" s="15">
        <v>270</v>
      </c>
      <c r="B501" s="15" t="s">
        <v>386</v>
      </c>
      <c r="C501" s="16"/>
      <c r="D501" s="15">
        <f>(E501+I501)*0.7+(G501+60)*0.2+(K501+50)*0.1</f>
        <v>17.200000000000003</v>
      </c>
      <c r="E501" s="21"/>
      <c r="F501" s="15" t="s">
        <v>394</v>
      </c>
      <c r="G501" s="18">
        <v>1</v>
      </c>
      <c r="H501" s="15"/>
      <c r="I501" s="15"/>
      <c r="J501" s="15"/>
      <c r="K501" s="21"/>
      <c r="L501" s="15"/>
    </row>
    <row r="502" spans="1:12" s="2" customFormat="1" ht="30" customHeight="1" outlineLevel="2" x14ac:dyDescent="0.15">
      <c r="A502" s="15">
        <v>271</v>
      </c>
      <c r="B502" s="15" t="s">
        <v>386</v>
      </c>
      <c r="C502" s="16"/>
      <c r="D502" s="15">
        <f>(E502+I502)*0.7+(G502+60)*0.2+(K502+50)*0.1</f>
        <v>17.200000000000003</v>
      </c>
      <c r="E502" s="21"/>
      <c r="F502" s="15" t="s">
        <v>395</v>
      </c>
      <c r="G502" s="18">
        <v>1</v>
      </c>
      <c r="H502" s="15"/>
      <c r="I502" s="15"/>
      <c r="J502" s="15"/>
      <c r="K502" s="21"/>
      <c r="L502" s="15"/>
    </row>
    <row r="503" spans="1:12" s="2" customFormat="1" ht="30" customHeight="1" outlineLevel="2" x14ac:dyDescent="0.15">
      <c r="A503" s="15">
        <v>272</v>
      </c>
      <c r="B503" s="15" t="s">
        <v>386</v>
      </c>
      <c r="C503" s="16"/>
      <c r="D503" s="15">
        <f>(E503+I503)*0.7+(G503+60)*0.2+(K503+50)*0.1</f>
        <v>17.200000000000003</v>
      </c>
      <c r="E503" s="21"/>
      <c r="F503" s="15" t="s">
        <v>396</v>
      </c>
      <c r="G503" s="18">
        <v>1</v>
      </c>
      <c r="H503" s="15"/>
      <c r="I503" s="15"/>
      <c r="J503" s="15"/>
      <c r="K503" s="21"/>
      <c r="L503" s="15"/>
    </row>
    <row r="504" spans="1:12" s="2" customFormat="1" ht="30" customHeight="1" outlineLevel="2" x14ac:dyDescent="0.15">
      <c r="A504" s="15">
        <v>273</v>
      </c>
      <c r="B504" s="15" t="s">
        <v>386</v>
      </c>
      <c r="C504" s="16"/>
      <c r="D504" s="15">
        <f>(E504+I504)*0.7+(G504+60)*0.2+(K504+50)*0.1</f>
        <v>17.200000000000003</v>
      </c>
      <c r="E504" s="21"/>
      <c r="F504" s="15" t="s">
        <v>397</v>
      </c>
      <c r="G504" s="18">
        <v>1</v>
      </c>
      <c r="H504" s="15"/>
      <c r="I504" s="15"/>
      <c r="J504" s="15"/>
      <c r="K504" s="21"/>
      <c r="L504" s="15"/>
    </row>
    <row r="505" spans="1:12" s="2" customFormat="1" ht="30" customHeight="1" outlineLevel="2" x14ac:dyDescent="0.15">
      <c r="A505" s="15">
        <v>274</v>
      </c>
      <c r="B505" s="15" t="s">
        <v>386</v>
      </c>
      <c r="C505" s="16"/>
      <c r="D505" s="15">
        <f>(E505+I505)*0.7+(G505+60)*0.2+(K505+50)*0.1</f>
        <v>17.200000000000003</v>
      </c>
      <c r="E505" s="21"/>
      <c r="F505" s="15" t="s">
        <v>398</v>
      </c>
      <c r="G505" s="18">
        <v>1</v>
      </c>
      <c r="H505" s="15"/>
      <c r="I505" s="15"/>
      <c r="J505" s="15"/>
      <c r="K505" s="21"/>
      <c r="L505" s="15"/>
    </row>
    <row r="506" spans="1:12" s="2" customFormat="1" ht="30" customHeight="1" outlineLevel="2" x14ac:dyDescent="0.15">
      <c r="A506" s="15">
        <v>275</v>
      </c>
      <c r="B506" s="15" t="s">
        <v>386</v>
      </c>
      <c r="C506" s="16"/>
      <c r="D506" s="15">
        <f>(E506+I506)*0.7+(G506+60)*0.2+(K506+50)*0.1</f>
        <v>17.200000000000003</v>
      </c>
      <c r="E506" s="21"/>
      <c r="F506" s="15" t="s">
        <v>399</v>
      </c>
      <c r="G506" s="18">
        <v>1</v>
      </c>
      <c r="H506" s="15"/>
      <c r="I506" s="15"/>
      <c r="J506" s="15"/>
      <c r="K506" s="21"/>
      <c r="L506" s="15"/>
    </row>
    <row r="507" spans="1:12" s="2" customFormat="1" ht="30" customHeight="1" outlineLevel="2" collapsed="1" x14ac:dyDescent="0.15">
      <c r="A507" s="15">
        <v>276</v>
      </c>
      <c r="B507" s="15" t="s">
        <v>386</v>
      </c>
      <c r="C507" s="16"/>
      <c r="D507" s="15">
        <f>(E507+I507)*0.7+(G507+60)*0.2+(K507+50)*0.1</f>
        <v>17.200000000000003</v>
      </c>
      <c r="E507" s="21"/>
      <c r="F507" s="15" t="s">
        <v>400</v>
      </c>
      <c r="G507" s="18">
        <v>1</v>
      </c>
      <c r="H507" s="15"/>
      <c r="I507" s="15"/>
      <c r="J507" s="15"/>
      <c r="K507" s="21"/>
      <c r="L507" s="15"/>
    </row>
    <row r="508" spans="1:12" s="2" customFormat="1" ht="30" customHeight="1" outlineLevel="2" collapsed="1" x14ac:dyDescent="0.15">
      <c r="A508" s="15">
        <v>277</v>
      </c>
      <c r="B508" s="15" t="s">
        <v>386</v>
      </c>
      <c r="C508" s="16"/>
      <c r="D508" s="15">
        <f>(E508+I508)*0.7+(G508+60)*0.2+(K508+50)*0.1</f>
        <v>17.200000000000003</v>
      </c>
      <c r="E508" s="21"/>
      <c r="F508" s="15" t="s">
        <v>401</v>
      </c>
      <c r="G508" s="18">
        <v>1</v>
      </c>
      <c r="H508" s="15"/>
      <c r="I508" s="15"/>
      <c r="J508" s="15"/>
      <c r="K508" s="21"/>
      <c r="L508" s="15"/>
    </row>
    <row r="509" spans="1:12" s="2" customFormat="1" ht="30" customHeight="1" outlineLevel="2" x14ac:dyDescent="0.15">
      <c r="A509" s="15">
        <v>278</v>
      </c>
      <c r="B509" s="15" t="s">
        <v>386</v>
      </c>
      <c r="C509" s="16"/>
      <c r="D509" s="15">
        <f>(E509+I509)*0.7+(G509+60)*0.2+(K509+50)*0.1</f>
        <v>17.200000000000003</v>
      </c>
      <c r="E509" s="21"/>
      <c r="F509" s="15" t="s">
        <v>402</v>
      </c>
      <c r="G509" s="18">
        <v>1</v>
      </c>
      <c r="H509" s="15"/>
      <c r="I509" s="15"/>
      <c r="J509" s="15"/>
      <c r="K509" s="21"/>
      <c r="L509" s="15"/>
    </row>
    <row r="510" spans="1:12" s="2" customFormat="1" ht="30" customHeight="1" outlineLevel="2" x14ac:dyDescent="0.15">
      <c r="A510" s="15">
        <v>279</v>
      </c>
      <c r="B510" s="15" t="s">
        <v>386</v>
      </c>
      <c r="C510" s="16"/>
      <c r="D510" s="15">
        <f>(E510+I510)*0.7+(G510+60)*0.2+(K510+50)*0.1</f>
        <v>17.200000000000003</v>
      </c>
      <c r="E510" s="21"/>
      <c r="F510" s="15" t="s">
        <v>403</v>
      </c>
      <c r="G510" s="18">
        <v>1</v>
      </c>
      <c r="H510" s="15"/>
      <c r="I510" s="15"/>
      <c r="J510" s="15"/>
      <c r="K510" s="21"/>
      <c r="L510" s="15"/>
    </row>
    <row r="511" spans="1:12" s="2" customFormat="1" ht="30" customHeight="1" outlineLevel="2" x14ac:dyDescent="0.15">
      <c r="A511" s="15">
        <v>280</v>
      </c>
      <c r="B511" s="15" t="s">
        <v>386</v>
      </c>
      <c r="C511" s="16"/>
      <c r="D511" s="15">
        <f>(E511+I511)*0.7+(G511+60)*0.2+(K511+50)*0.1</f>
        <v>17.200000000000003</v>
      </c>
      <c r="E511" s="21"/>
      <c r="F511" s="15" t="s">
        <v>404</v>
      </c>
      <c r="G511" s="18">
        <v>1</v>
      </c>
      <c r="H511" s="15"/>
      <c r="I511" s="15"/>
      <c r="J511" s="15"/>
      <c r="K511" s="21"/>
      <c r="L511" s="15"/>
    </row>
    <row r="512" spans="1:12" s="2" customFormat="1" ht="30" customHeight="1" outlineLevel="2" x14ac:dyDescent="0.15">
      <c r="A512" s="15">
        <v>281</v>
      </c>
      <c r="B512" s="15" t="s">
        <v>386</v>
      </c>
      <c r="C512" s="16"/>
      <c r="D512" s="15">
        <f>(E512+I512)*0.7+(G512+60)*0.2+(K512+50)*0.1</f>
        <v>17.200000000000003</v>
      </c>
      <c r="E512" s="21"/>
      <c r="F512" s="15" t="s">
        <v>405</v>
      </c>
      <c r="G512" s="18">
        <v>1</v>
      </c>
      <c r="H512" s="15"/>
      <c r="I512" s="15"/>
      <c r="J512" s="15"/>
      <c r="K512" s="21"/>
      <c r="L512" s="15"/>
    </row>
    <row r="513" spans="1:12" s="2" customFormat="1" ht="30" customHeight="1" outlineLevel="2" x14ac:dyDescent="0.15">
      <c r="A513" s="15">
        <v>282</v>
      </c>
      <c r="B513" s="15" t="s">
        <v>386</v>
      </c>
      <c r="C513" s="16"/>
      <c r="D513" s="15">
        <f>(E513+I513)*0.7+(G513+60)*0.2+(K513+50)*0.1</f>
        <v>17.200000000000003</v>
      </c>
      <c r="E513" s="21"/>
      <c r="F513" s="15" t="s">
        <v>406</v>
      </c>
      <c r="G513" s="21">
        <v>1</v>
      </c>
      <c r="H513" s="15"/>
      <c r="I513" s="15"/>
      <c r="J513" s="15"/>
      <c r="K513" s="21"/>
      <c r="L513" s="15"/>
    </row>
    <row r="514" spans="1:12" s="2" customFormat="1" ht="30" customHeight="1" outlineLevel="1" x14ac:dyDescent="0.15">
      <c r="A514" s="15"/>
      <c r="B514" s="22" t="s">
        <v>932</v>
      </c>
      <c r="C514" s="16">
        <f>SUBTOTAL(9,C496:C513)</f>
        <v>19180093</v>
      </c>
      <c r="D514" s="15">
        <f>(E514+I514)*0.7+(G514+60)*0.2+(K514+50)*0.1</f>
        <v>75.850999999999999</v>
      </c>
      <c r="E514" s="21">
        <f>SUBTOTAL(9,E496:E513)</f>
        <v>74.930000000000007</v>
      </c>
      <c r="F514" s="15"/>
      <c r="G514" s="21">
        <f>SUBTOTAL(9,G496:G513)</f>
        <v>24</v>
      </c>
      <c r="H514" s="15"/>
      <c r="I514" s="15">
        <f>SUBTOTAL(9,I496:I513)</f>
        <v>0</v>
      </c>
      <c r="J514" s="15"/>
      <c r="K514" s="21">
        <f>SUBTOTAL(9,K496:K513)</f>
        <v>16</v>
      </c>
      <c r="L514" s="15"/>
    </row>
    <row r="515" spans="1:12" s="2" customFormat="1" ht="30" customHeight="1" outlineLevel="2" x14ac:dyDescent="0.15">
      <c r="A515" s="15">
        <v>524</v>
      </c>
      <c r="B515" s="15" t="s">
        <v>647</v>
      </c>
      <c r="C515" s="16">
        <v>19180055</v>
      </c>
      <c r="D515" s="15">
        <f>(E515+I515)*0.7+(G515+60)*0.2+(K515+50)*0.1</f>
        <v>72.146999999999991</v>
      </c>
      <c r="E515" s="24">
        <v>78.209999999999994</v>
      </c>
      <c r="F515" s="15" t="s">
        <v>648</v>
      </c>
      <c r="G515" s="21">
        <v>1</v>
      </c>
      <c r="H515" s="15"/>
      <c r="I515" s="15"/>
      <c r="J515" s="15" t="s">
        <v>521</v>
      </c>
      <c r="K515" s="21">
        <v>2</v>
      </c>
      <c r="L515" s="15"/>
    </row>
    <row r="516" spans="1:12" s="2" customFormat="1" ht="30" customHeight="1" outlineLevel="2" collapsed="1" x14ac:dyDescent="0.15">
      <c r="A516" s="15">
        <v>525</v>
      </c>
      <c r="B516" s="15" t="s">
        <v>647</v>
      </c>
      <c r="C516" s="16"/>
      <c r="D516" s="15">
        <f>(E516+I516)*0.7+(G516+60)*0.2+(K516+50)*0.1</f>
        <v>17.600000000000001</v>
      </c>
      <c r="E516" s="21"/>
      <c r="F516" s="15" t="s">
        <v>527</v>
      </c>
      <c r="G516" s="21">
        <v>2</v>
      </c>
      <c r="H516" s="15"/>
      <c r="I516" s="15"/>
      <c r="J516" s="15" t="s">
        <v>220</v>
      </c>
      <c r="K516" s="21">
        <v>2</v>
      </c>
      <c r="L516" s="15"/>
    </row>
    <row r="517" spans="1:12" s="2" customFormat="1" ht="30" customHeight="1" outlineLevel="2" x14ac:dyDescent="0.15">
      <c r="A517" s="15">
        <v>526</v>
      </c>
      <c r="B517" s="15" t="s">
        <v>647</v>
      </c>
      <c r="C517" s="16"/>
      <c r="D517" s="15">
        <f>(E517+I517)*0.7+(G517+60)*0.2+(K517+50)*0.1</f>
        <v>18</v>
      </c>
      <c r="E517" s="21"/>
      <c r="F517" s="15" t="s">
        <v>147</v>
      </c>
      <c r="G517" s="21">
        <v>1</v>
      </c>
      <c r="H517" s="15"/>
      <c r="I517" s="15"/>
      <c r="J517" s="15" t="s">
        <v>38</v>
      </c>
      <c r="K517" s="21">
        <v>8</v>
      </c>
      <c r="L517" s="15"/>
    </row>
    <row r="518" spans="1:12" s="2" customFormat="1" ht="30" customHeight="1" outlineLevel="2" collapsed="1" x14ac:dyDescent="0.15">
      <c r="A518" s="15">
        <v>527</v>
      </c>
      <c r="B518" s="15" t="s">
        <v>647</v>
      </c>
      <c r="C518" s="16"/>
      <c r="D518" s="15">
        <f>(E518+I518)*0.7+(G518+60)*0.2+(K518+50)*0.1</f>
        <v>17.400000000000002</v>
      </c>
      <c r="E518" s="21"/>
      <c r="F518" s="15" t="s">
        <v>167</v>
      </c>
      <c r="G518" s="21">
        <v>1</v>
      </c>
      <c r="H518" s="15"/>
      <c r="I518" s="15"/>
      <c r="J518" s="15" t="s">
        <v>34</v>
      </c>
      <c r="K518" s="21">
        <v>2</v>
      </c>
      <c r="L518" s="15"/>
    </row>
    <row r="519" spans="1:12" s="2" customFormat="1" ht="30" customHeight="1" outlineLevel="2" x14ac:dyDescent="0.15">
      <c r="A519" s="15">
        <v>528</v>
      </c>
      <c r="B519" s="15" t="s">
        <v>647</v>
      </c>
      <c r="C519" s="16"/>
      <c r="D519" s="15">
        <f>(E519+I519)*0.7+(G519+60)*0.2+(K519+50)*0.1</f>
        <v>17.200000000000003</v>
      </c>
      <c r="E519" s="21"/>
      <c r="F519" s="19" t="s">
        <v>41</v>
      </c>
      <c r="G519" s="21">
        <v>1</v>
      </c>
      <c r="H519" s="15"/>
      <c r="I519" s="15"/>
      <c r="J519" s="15"/>
      <c r="K519" s="21"/>
      <c r="L519" s="15"/>
    </row>
    <row r="520" spans="1:12" s="2" customFormat="1" ht="30" customHeight="1" outlineLevel="2" collapsed="1" x14ac:dyDescent="0.15">
      <c r="A520" s="15">
        <v>529</v>
      </c>
      <c r="B520" s="15" t="s">
        <v>647</v>
      </c>
      <c r="C520" s="16"/>
      <c r="D520" s="15">
        <f>(E520+I520)*0.7+(G520+60)*0.2+(K520+50)*0.1</f>
        <v>17.200000000000003</v>
      </c>
      <c r="E520" s="21"/>
      <c r="F520" s="15" t="s">
        <v>649</v>
      </c>
      <c r="G520" s="21">
        <v>1</v>
      </c>
      <c r="H520" s="15"/>
      <c r="I520" s="15"/>
      <c r="J520" s="15"/>
      <c r="K520" s="21"/>
      <c r="L520" s="15"/>
    </row>
    <row r="521" spans="1:12" s="2" customFormat="1" ht="30" customHeight="1" outlineLevel="2" collapsed="1" x14ac:dyDescent="0.15">
      <c r="A521" s="15">
        <v>530</v>
      </c>
      <c r="B521" s="15" t="s">
        <v>647</v>
      </c>
      <c r="C521" s="16"/>
      <c r="D521" s="15">
        <f>(E521+I521)*0.7+(G521+60)*0.2+(K521+50)*0.1</f>
        <v>17.399999999999999</v>
      </c>
      <c r="E521" s="21"/>
      <c r="F521" s="15" t="s">
        <v>153</v>
      </c>
      <c r="G521" s="21">
        <v>2</v>
      </c>
      <c r="H521" s="15"/>
      <c r="I521" s="15"/>
      <c r="J521" s="15"/>
      <c r="K521" s="21"/>
      <c r="L521" s="15"/>
    </row>
    <row r="522" spans="1:12" s="2" customFormat="1" ht="30" customHeight="1" outlineLevel="2" x14ac:dyDescent="0.15">
      <c r="A522" s="15">
        <v>531</v>
      </c>
      <c r="B522" s="15" t="s">
        <v>647</v>
      </c>
      <c r="C522" s="16"/>
      <c r="D522" s="15">
        <f>(E522+I522)*0.7+(G522+60)*0.2+(K522+50)*0.1</f>
        <v>17.8</v>
      </c>
      <c r="E522" s="21"/>
      <c r="F522" s="15" t="s">
        <v>650</v>
      </c>
      <c r="G522" s="21">
        <v>4</v>
      </c>
      <c r="H522" s="15"/>
      <c r="I522" s="15"/>
      <c r="J522" s="15"/>
      <c r="K522" s="21"/>
      <c r="L522" s="15"/>
    </row>
    <row r="523" spans="1:12" s="2" customFormat="1" ht="30" customHeight="1" outlineLevel="1" x14ac:dyDescent="0.15">
      <c r="A523" s="15"/>
      <c r="B523" s="22" t="s">
        <v>896</v>
      </c>
      <c r="C523" s="16">
        <f>SUBTOTAL(9,C515:C522)</f>
        <v>19180055</v>
      </c>
      <c r="D523" s="15">
        <f>(E523+I523)*0.7+(G523+60)*0.2+(K523+50)*0.1</f>
        <v>75.747</v>
      </c>
      <c r="E523" s="21">
        <f>SUBTOTAL(9,E515:E522)</f>
        <v>78.209999999999994</v>
      </c>
      <c r="F523" s="15"/>
      <c r="G523" s="21">
        <f>SUBTOTAL(9,G515:G522)</f>
        <v>13</v>
      </c>
      <c r="H523" s="15"/>
      <c r="I523" s="15">
        <f>SUBTOTAL(9,I515:I522)</f>
        <v>0</v>
      </c>
      <c r="J523" s="15"/>
      <c r="K523" s="21">
        <f>SUBTOTAL(9,K515:K522)</f>
        <v>14</v>
      </c>
      <c r="L523" s="15"/>
    </row>
    <row r="524" spans="1:12" s="2" customFormat="1" ht="30" customHeight="1" outlineLevel="2" x14ac:dyDescent="0.15">
      <c r="A524" s="15">
        <v>45</v>
      </c>
      <c r="B524" s="15" t="s">
        <v>93</v>
      </c>
      <c r="C524" s="16">
        <v>19180084</v>
      </c>
      <c r="D524" s="15">
        <f>(E524+I524)*0.7+(G524+60)*0.2+(K524+50)*0.1</f>
        <v>72.813999999999993</v>
      </c>
      <c r="E524" s="24">
        <v>78.02</v>
      </c>
      <c r="F524" s="15" t="s">
        <v>94</v>
      </c>
      <c r="G524" s="21">
        <v>2</v>
      </c>
      <c r="H524" s="15"/>
      <c r="I524" s="15"/>
      <c r="J524" s="15" t="s">
        <v>95</v>
      </c>
      <c r="K524" s="21">
        <v>8</v>
      </c>
      <c r="L524" s="15"/>
    </row>
    <row r="525" spans="1:12" s="2" customFormat="1" ht="30" customHeight="1" outlineLevel="2" x14ac:dyDescent="0.15">
      <c r="A525" s="15">
        <v>46</v>
      </c>
      <c r="B525" s="15" t="s">
        <v>93</v>
      </c>
      <c r="C525" s="16"/>
      <c r="D525" s="15">
        <f>(E525+I525)*0.7+(G525+60)*0.2+(K525+50)*0.1</f>
        <v>17.400000000000002</v>
      </c>
      <c r="E525" s="21"/>
      <c r="F525" s="15" t="s">
        <v>96</v>
      </c>
      <c r="G525" s="21">
        <v>1</v>
      </c>
      <c r="H525" s="15"/>
      <c r="I525" s="15"/>
      <c r="J525" s="15" t="s">
        <v>97</v>
      </c>
      <c r="K525" s="21">
        <v>2</v>
      </c>
      <c r="L525" s="15"/>
    </row>
    <row r="526" spans="1:12" s="2" customFormat="1" ht="30" customHeight="1" outlineLevel="2" x14ac:dyDescent="0.15">
      <c r="A526" s="15">
        <v>47</v>
      </c>
      <c r="B526" s="15" t="s">
        <v>93</v>
      </c>
      <c r="C526" s="16"/>
      <c r="D526" s="15">
        <f>(E526+I526)*0.7+(G526+60)*0.2+(K526+50)*0.1</f>
        <v>18</v>
      </c>
      <c r="E526" s="21"/>
      <c r="F526" s="15" t="s">
        <v>98</v>
      </c>
      <c r="G526" s="21">
        <v>4</v>
      </c>
      <c r="H526" s="15"/>
      <c r="I526" s="15"/>
      <c r="J526" s="15" t="s">
        <v>99</v>
      </c>
      <c r="K526" s="21">
        <v>2</v>
      </c>
      <c r="L526" s="15"/>
    </row>
    <row r="527" spans="1:12" s="2" customFormat="1" ht="30" customHeight="1" outlineLevel="2" collapsed="1" x14ac:dyDescent="0.15">
      <c r="A527" s="15">
        <v>48</v>
      </c>
      <c r="B527" s="15" t="s">
        <v>93</v>
      </c>
      <c r="C527" s="16"/>
      <c r="D527" s="15">
        <f>(E527+I527)*0.7+(G527+60)*0.2+(K527+50)*0.1</f>
        <v>17.399999999999999</v>
      </c>
      <c r="E527" s="21"/>
      <c r="F527" s="15"/>
      <c r="G527" s="21"/>
      <c r="H527" s="15"/>
      <c r="I527" s="15"/>
      <c r="J527" s="15" t="s">
        <v>100</v>
      </c>
      <c r="K527" s="21">
        <v>4</v>
      </c>
      <c r="L527" s="15"/>
    </row>
    <row r="528" spans="1:12" s="2" customFormat="1" ht="30" customHeight="1" outlineLevel="2" x14ac:dyDescent="0.15">
      <c r="A528" s="15">
        <v>49</v>
      </c>
      <c r="B528" s="15" t="s">
        <v>93</v>
      </c>
      <c r="C528" s="16"/>
      <c r="D528" s="15">
        <f>(E528+I528)*0.7+(G528+60)*0.2+(K528+50)*0.1</f>
        <v>18</v>
      </c>
      <c r="E528" s="21"/>
      <c r="F528" s="15" t="s">
        <v>101</v>
      </c>
      <c r="G528" s="21">
        <v>5</v>
      </c>
      <c r="H528" s="15"/>
      <c r="I528" s="15"/>
      <c r="J528" s="15"/>
      <c r="K528" s="21"/>
      <c r="L528" s="15"/>
    </row>
    <row r="529" spans="1:14" s="2" customFormat="1" ht="30" customHeight="1" outlineLevel="1" x14ac:dyDescent="0.15">
      <c r="A529" s="15"/>
      <c r="B529" s="22" t="s">
        <v>923</v>
      </c>
      <c r="C529" s="16">
        <f>SUBTOTAL(9,C524:C528)</f>
        <v>19180084</v>
      </c>
      <c r="D529" s="15">
        <f>(E529+I529)*0.7+(G529+60)*0.2+(K529+50)*0.1</f>
        <v>75.61399999999999</v>
      </c>
      <c r="E529" s="21">
        <f>SUBTOTAL(9,E524:E528)</f>
        <v>78.02</v>
      </c>
      <c r="F529" s="15"/>
      <c r="G529" s="21">
        <f>SUBTOTAL(9,G524:G528)</f>
        <v>12</v>
      </c>
      <c r="H529" s="15"/>
      <c r="I529" s="15">
        <f>SUBTOTAL(9,I524:I528)</f>
        <v>0</v>
      </c>
      <c r="J529" s="15"/>
      <c r="K529" s="21">
        <f>SUBTOTAL(9,K524:K528)</f>
        <v>16</v>
      </c>
      <c r="L529" s="15"/>
    </row>
    <row r="530" spans="1:14" s="2" customFormat="1" ht="30" customHeight="1" outlineLevel="2" x14ac:dyDescent="0.15">
      <c r="A530" s="15">
        <v>224</v>
      </c>
      <c r="B530" s="15" t="s">
        <v>333</v>
      </c>
      <c r="C530" s="16">
        <v>19180052</v>
      </c>
      <c r="D530" s="15">
        <f>(E530+I530)*0.7+(G530+60)*0.2+(K530+50)*0.1</f>
        <v>71.543999999999997</v>
      </c>
      <c r="E530" s="24">
        <v>75.92</v>
      </c>
      <c r="F530" s="15" t="s">
        <v>334</v>
      </c>
      <c r="G530" s="18">
        <v>1</v>
      </c>
      <c r="H530" s="15"/>
      <c r="I530" s="15"/>
      <c r="J530" s="19" t="s">
        <v>335</v>
      </c>
      <c r="K530" s="21">
        <v>12</v>
      </c>
      <c r="L530" s="15"/>
    </row>
    <row r="531" spans="1:14" s="2" customFormat="1" ht="30" customHeight="1" outlineLevel="2" x14ac:dyDescent="0.15">
      <c r="A531" s="15">
        <v>225</v>
      </c>
      <c r="B531" s="15" t="s">
        <v>333</v>
      </c>
      <c r="C531" s="16"/>
      <c r="D531" s="15">
        <f>(E531+I531)*0.7+(G531+60)*0.2+(K531+50)*0.1</f>
        <v>18.5</v>
      </c>
      <c r="E531" s="21"/>
      <c r="F531" s="15" t="s">
        <v>336</v>
      </c>
      <c r="G531" s="18">
        <v>5</v>
      </c>
      <c r="H531" s="15"/>
      <c r="I531" s="15"/>
      <c r="J531" s="19" t="s">
        <v>337</v>
      </c>
      <c r="K531" s="21">
        <v>5</v>
      </c>
      <c r="L531" s="15"/>
    </row>
    <row r="532" spans="1:14" s="2" customFormat="1" ht="30" customHeight="1" outlineLevel="2" x14ac:dyDescent="0.15">
      <c r="A532" s="15">
        <v>226</v>
      </c>
      <c r="B532" s="15" t="s">
        <v>333</v>
      </c>
      <c r="C532" s="16"/>
      <c r="D532" s="15">
        <f>(E532+I532)*0.7+(G532+60)*0.2+(K532+50)*0.1</f>
        <v>17.8</v>
      </c>
      <c r="E532" s="21"/>
      <c r="F532" s="15"/>
      <c r="G532" s="16"/>
      <c r="H532" s="15"/>
      <c r="I532" s="15"/>
      <c r="J532" s="19" t="s">
        <v>338</v>
      </c>
      <c r="K532" s="21">
        <v>8</v>
      </c>
      <c r="L532" s="15"/>
    </row>
    <row r="533" spans="1:14" s="2" customFormat="1" ht="30" customHeight="1" outlineLevel="2" x14ac:dyDescent="0.15">
      <c r="A533" s="15">
        <v>227</v>
      </c>
      <c r="B533" s="15" t="s">
        <v>333</v>
      </c>
      <c r="C533" s="16"/>
      <c r="D533" s="15">
        <f>(E533+I533)*0.7+(G533+60)*0.2+(K533+50)*0.1</f>
        <v>17.399999999999999</v>
      </c>
      <c r="E533" s="21"/>
      <c r="F533" s="15"/>
      <c r="G533" s="16"/>
      <c r="H533" s="15"/>
      <c r="I533" s="15"/>
      <c r="J533" s="19" t="s">
        <v>339</v>
      </c>
      <c r="K533" s="21">
        <v>4</v>
      </c>
      <c r="L533" s="15"/>
    </row>
    <row r="534" spans="1:14" s="2" customFormat="1" ht="30" customHeight="1" outlineLevel="2" collapsed="1" x14ac:dyDescent="0.15">
      <c r="A534" s="15">
        <v>228</v>
      </c>
      <c r="B534" s="15" t="s">
        <v>333</v>
      </c>
      <c r="C534" s="16"/>
      <c r="D534" s="15">
        <f>(E534+I534)*0.7+(G534+60)*0.2+(K534+50)*0.1</f>
        <v>17.2</v>
      </c>
      <c r="E534" s="21"/>
      <c r="F534" s="15"/>
      <c r="G534" s="16"/>
      <c r="H534" s="15"/>
      <c r="I534" s="15"/>
      <c r="J534" s="19" t="s">
        <v>340</v>
      </c>
      <c r="K534" s="21">
        <v>2</v>
      </c>
      <c r="L534" s="15"/>
    </row>
    <row r="535" spans="1:14" s="2" customFormat="1" ht="30" customHeight="1" outlineLevel="2" x14ac:dyDescent="0.15">
      <c r="A535" s="15">
        <v>229</v>
      </c>
      <c r="B535" s="15" t="s">
        <v>333</v>
      </c>
      <c r="C535" s="16"/>
      <c r="D535" s="15">
        <f>(E535+I535)*0.7+(G535+60)*0.2+(K535+50)*0.1</f>
        <v>17.8</v>
      </c>
      <c r="E535" s="21"/>
      <c r="F535" s="15"/>
      <c r="G535" s="16"/>
      <c r="H535" s="15"/>
      <c r="I535" s="15"/>
      <c r="J535" s="15" t="s">
        <v>303</v>
      </c>
      <c r="K535" s="21">
        <v>8</v>
      </c>
      <c r="L535" s="15"/>
    </row>
    <row r="536" spans="1:14" s="2" customFormat="1" ht="30" customHeight="1" outlineLevel="2" x14ac:dyDescent="0.15">
      <c r="A536" s="15">
        <v>230</v>
      </c>
      <c r="B536" s="15" t="s">
        <v>333</v>
      </c>
      <c r="C536" s="16"/>
      <c r="D536" s="15">
        <f>(E536+I536)*0.7+(G536+60)*0.2+(K536+50)*0.1</f>
        <v>17.2</v>
      </c>
      <c r="E536" s="21"/>
      <c r="F536" s="15"/>
      <c r="G536" s="16"/>
      <c r="H536" s="15"/>
      <c r="I536" s="15"/>
      <c r="J536" s="15" t="s">
        <v>341</v>
      </c>
      <c r="K536" s="21">
        <v>2</v>
      </c>
      <c r="L536" s="15"/>
    </row>
    <row r="537" spans="1:14" s="2" customFormat="1" ht="30" customHeight="1" outlineLevel="1" x14ac:dyDescent="0.15">
      <c r="A537" s="15"/>
      <c r="B537" s="22" t="s">
        <v>893</v>
      </c>
      <c r="C537" s="16">
        <f>SUBTOTAL(9,C530:C536)</f>
        <v>19180052</v>
      </c>
      <c r="D537" s="15">
        <f>(E537+I537)*0.7+(G537+60)*0.2+(K537+50)*0.1</f>
        <v>75.443999999999988</v>
      </c>
      <c r="E537" s="21">
        <f>SUBTOTAL(9,E530:E536)</f>
        <v>75.92</v>
      </c>
      <c r="F537" s="15"/>
      <c r="G537" s="16">
        <f>SUBTOTAL(9,G530:G536)</f>
        <v>6</v>
      </c>
      <c r="H537" s="15"/>
      <c r="I537" s="15">
        <f>SUBTOTAL(9,I530:I536)</f>
        <v>0</v>
      </c>
      <c r="J537" s="15"/>
      <c r="K537" s="21">
        <f>SUBTOTAL(9,K530:K536)</f>
        <v>41</v>
      </c>
      <c r="L537" s="15"/>
    </row>
    <row r="538" spans="1:14" s="2" customFormat="1" ht="30" customHeight="1" outlineLevel="2" x14ac:dyDescent="0.15">
      <c r="A538" s="15">
        <v>78</v>
      </c>
      <c r="B538" s="19" t="s">
        <v>145</v>
      </c>
      <c r="C538" s="30">
        <v>19180069</v>
      </c>
      <c r="D538" s="15">
        <f>(E538+I538)*0.7+(G538+60)*0.2+(K538+50)*0.1</f>
        <v>70.03</v>
      </c>
      <c r="E538" s="24">
        <v>74.900000000000006</v>
      </c>
      <c r="F538" s="19" t="s">
        <v>146</v>
      </c>
      <c r="G538" s="28">
        <v>2</v>
      </c>
      <c r="H538" s="19"/>
      <c r="I538" s="15"/>
      <c r="J538" s="19" t="s">
        <v>34</v>
      </c>
      <c r="K538" s="28">
        <v>2</v>
      </c>
      <c r="L538" s="19"/>
    </row>
    <row r="539" spans="1:14" s="2" customFormat="1" ht="30" customHeight="1" outlineLevel="2" x14ac:dyDescent="0.15">
      <c r="A539" s="15">
        <v>79</v>
      </c>
      <c r="B539" s="19" t="s">
        <v>145</v>
      </c>
      <c r="C539" s="30"/>
      <c r="D539" s="15">
        <f>(E539+I539)*0.7+(G539+60)*0.2+(K539+50)*0.1</f>
        <v>17.400000000000002</v>
      </c>
      <c r="E539" s="28"/>
      <c r="F539" s="19" t="s">
        <v>147</v>
      </c>
      <c r="G539" s="28">
        <v>1</v>
      </c>
      <c r="H539" s="29"/>
      <c r="I539" s="19"/>
      <c r="J539" s="19" t="s">
        <v>119</v>
      </c>
      <c r="K539" s="28">
        <v>2</v>
      </c>
      <c r="L539" s="19"/>
    </row>
    <row r="540" spans="1:14" s="2" customFormat="1" ht="30" customHeight="1" outlineLevel="2" collapsed="1" x14ac:dyDescent="0.15">
      <c r="A540" s="15">
        <v>80</v>
      </c>
      <c r="B540" s="19" t="s">
        <v>145</v>
      </c>
      <c r="C540" s="30"/>
      <c r="D540" s="15">
        <f>(E540+I540)*0.7+(G540+60)*0.2+(K540+50)*0.1</f>
        <v>17.400000000000002</v>
      </c>
      <c r="E540" s="28"/>
      <c r="F540" s="19" t="s">
        <v>41</v>
      </c>
      <c r="G540" s="28">
        <v>1</v>
      </c>
      <c r="H540" s="29"/>
      <c r="I540" s="19"/>
      <c r="J540" s="19" t="s">
        <v>122</v>
      </c>
      <c r="K540" s="28">
        <v>2</v>
      </c>
      <c r="L540" s="19"/>
    </row>
    <row r="541" spans="1:14" s="2" customFormat="1" ht="30" customHeight="1" outlineLevel="2" collapsed="1" x14ac:dyDescent="0.15">
      <c r="A541" s="15">
        <v>81</v>
      </c>
      <c r="B541" s="19" t="s">
        <v>145</v>
      </c>
      <c r="C541" s="30"/>
      <c r="D541" s="15">
        <f>(E541+I541)*0.7+(G541+60)*0.2+(K541+50)*0.1</f>
        <v>17.400000000000002</v>
      </c>
      <c r="E541" s="28"/>
      <c r="F541" s="19" t="s">
        <v>132</v>
      </c>
      <c r="G541" s="28">
        <v>1</v>
      </c>
      <c r="H541" s="29"/>
      <c r="I541" s="19"/>
      <c r="J541" s="19" t="s">
        <v>148</v>
      </c>
      <c r="K541" s="28">
        <v>2</v>
      </c>
      <c r="L541" s="19"/>
    </row>
    <row r="542" spans="1:14" s="2" customFormat="1" ht="30" customHeight="1" outlineLevel="2" x14ac:dyDescent="0.15">
      <c r="A542" s="15">
        <v>82</v>
      </c>
      <c r="B542" s="19" t="s">
        <v>145</v>
      </c>
      <c r="C542" s="30"/>
      <c r="D542" s="15">
        <f>(E542+I542)*0.7+(G542+60)*0.2+(K542+50)*0.1</f>
        <v>17.8</v>
      </c>
      <c r="E542" s="28"/>
      <c r="F542" s="19"/>
      <c r="G542" s="28"/>
      <c r="H542" s="15"/>
      <c r="I542" s="15"/>
      <c r="J542" s="19" t="s">
        <v>38</v>
      </c>
      <c r="K542" s="28">
        <v>8</v>
      </c>
      <c r="L542" s="19"/>
      <c r="M542" s="3"/>
      <c r="N542" s="3"/>
    </row>
    <row r="543" spans="1:14" s="2" customFormat="1" ht="30" customHeight="1" outlineLevel="2" x14ac:dyDescent="0.15">
      <c r="A543" s="15">
        <v>83</v>
      </c>
      <c r="B543" s="19" t="s">
        <v>145</v>
      </c>
      <c r="C543" s="30"/>
      <c r="D543" s="15">
        <f>(E543+I543)*0.7+(G543+60)*0.2+(K543+50)*0.1</f>
        <v>17.400000000000002</v>
      </c>
      <c r="E543" s="28"/>
      <c r="F543" s="19" t="s">
        <v>149</v>
      </c>
      <c r="G543" s="28">
        <v>1</v>
      </c>
      <c r="H543" s="19"/>
      <c r="I543" s="19"/>
      <c r="J543" s="19" t="s">
        <v>150</v>
      </c>
      <c r="K543" s="28">
        <v>2</v>
      </c>
      <c r="L543" s="19"/>
      <c r="M543" s="3"/>
      <c r="N543" s="3"/>
    </row>
    <row r="544" spans="1:14" s="2" customFormat="1" ht="30" customHeight="1" outlineLevel="2" x14ac:dyDescent="0.15">
      <c r="A544" s="15">
        <v>84</v>
      </c>
      <c r="B544" s="19" t="s">
        <v>145</v>
      </c>
      <c r="C544" s="30"/>
      <c r="D544" s="15">
        <f>(E544+I544)*0.7+(G544+60)*0.2+(K544+50)*0.1</f>
        <v>17.400000000000002</v>
      </c>
      <c r="E544" s="28"/>
      <c r="F544" s="19" t="s">
        <v>151</v>
      </c>
      <c r="G544" s="28">
        <v>1</v>
      </c>
      <c r="H544" s="19"/>
      <c r="I544" s="19"/>
      <c r="J544" s="19" t="s">
        <v>152</v>
      </c>
      <c r="K544" s="28">
        <v>2</v>
      </c>
      <c r="L544" s="19"/>
      <c r="M544" s="3"/>
      <c r="N544" s="3"/>
    </row>
    <row r="545" spans="1:14" s="2" customFormat="1" ht="30" customHeight="1" outlineLevel="2" x14ac:dyDescent="0.15">
      <c r="A545" s="15">
        <v>85</v>
      </c>
      <c r="B545" s="19" t="s">
        <v>145</v>
      </c>
      <c r="C545" s="30"/>
      <c r="D545" s="15">
        <f>(E545+I545)*0.7+(G545+60)*0.2+(K545+50)*0.1</f>
        <v>17.600000000000001</v>
      </c>
      <c r="E545" s="28"/>
      <c r="F545" s="19" t="s">
        <v>153</v>
      </c>
      <c r="G545" s="28">
        <v>2</v>
      </c>
      <c r="H545" s="19"/>
      <c r="I545" s="19"/>
      <c r="J545" s="77" t="s">
        <v>42</v>
      </c>
      <c r="K545" s="28">
        <v>2</v>
      </c>
      <c r="L545" s="19"/>
      <c r="M545" s="3"/>
      <c r="N545" s="3"/>
    </row>
    <row r="546" spans="1:14" s="2" customFormat="1" ht="30" customHeight="1" outlineLevel="2" x14ac:dyDescent="0.15">
      <c r="A546" s="15">
        <v>86</v>
      </c>
      <c r="B546" s="19" t="s">
        <v>145</v>
      </c>
      <c r="C546" s="30"/>
      <c r="D546" s="15">
        <f>(E546+I546)*0.7+(G546+60)*0.2+(K546+50)*0.1</f>
        <v>17.400000000000002</v>
      </c>
      <c r="E546" s="28"/>
      <c r="F546" s="19" t="s">
        <v>154</v>
      </c>
      <c r="G546" s="28">
        <v>1</v>
      </c>
      <c r="H546" s="19"/>
      <c r="I546" s="19"/>
      <c r="J546" s="19" t="s">
        <v>155</v>
      </c>
      <c r="K546" s="28">
        <v>2</v>
      </c>
      <c r="L546" s="19"/>
      <c r="M546" s="3"/>
      <c r="N546" s="3"/>
    </row>
    <row r="547" spans="1:14" s="2" customFormat="1" ht="30" customHeight="1" outlineLevel="2" x14ac:dyDescent="0.15">
      <c r="A547" s="15">
        <v>87</v>
      </c>
      <c r="B547" s="19" t="s">
        <v>145</v>
      </c>
      <c r="C547" s="30"/>
      <c r="D547" s="15">
        <f>(E547+I547)*0.7+(G547+60)*0.2+(K547+50)*0.1</f>
        <v>18.100000000000001</v>
      </c>
      <c r="E547" s="28"/>
      <c r="F547" s="19" t="s">
        <v>156</v>
      </c>
      <c r="G547" s="28">
        <v>4</v>
      </c>
      <c r="H547" s="19"/>
      <c r="I547" s="19"/>
      <c r="J547" s="19" t="s">
        <v>157</v>
      </c>
      <c r="K547" s="28">
        <v>3</v>
      </c>
      <c r="L547" s="19"/>
      <c r="M547" s="3"/>
      <c r="N547" s="3"/>
    </row>
    <row r="548" spans="1:14" s="2" customFormat="1" ht="30" customHeight="1" outlineLevel="2" x14ac:dyDescent="0.15">
      <c r="A548" s="15">
        <v>88</v>
      </c>
      <c r="B548" s="19" t="s">
        <v>145</v>
      </c>
      <c r="C548" s="30"/>
      <c r="D548" s="15">
        <f>(E548+I548)*0.7+(G548+60)*0.2+(K548+50)*0.1</f>
        <v>17.200000000000003</v>
      </c>
      <c r="E548" s="28"/>
      <c r="F548" s="19" t="s">
        <v>158</v>
      </c>
      <c r="G548" s="28">
        <v>1</v>
      </c>
      <c r="H548" s="19"/>
      <c r="I548" s="19"/>
      <c r="J548" s="15"/>
      <c r="K548" s="21"/>
      <c r="L548" s="19"/>
    </row>
    <row r="549" spans="1:14" s="2" customFormat="1" ht="30" customHeight="1" outlineLevel="1" x14ac:dyDescent="0.15">
      <c r="A549" s="15"/>
      <c r="B549" s="32" t="s">
        <v>909</v>
      </c>
      <c r="C549" s="30">
        <f>SUBTOTAL(9,C538:C548)</f>
        <v>19180069</v>
      </c>
      <c r="D549" s="15">
        <f>(E549+I549)*0.7+(G549+60)*0.2+(K549+50)*0.1</f>
        <v>75.13000000000001</v>
      </c>
      <c r="E549" s="28">
        <f>SUBTOTAL(9,E538:E548)</f>
        <v>74.900000000000006</v>
      </c>
      <c r="F549" s="19"/>
      <c r="G549" s="28">
        <f>SUBTOTAL(9,G538:G548)</f>
        <v>15</v>
      </c>
      <c r="H549" s="19"/>
      <c r="I549" s="19">
        <f>SUBTOTAL(9,I538:I548)</f>
        <v>0</v>
      </c>
      <c r="J549" s="15"/>
      <c r="K549" s="21">
        <f>SUBTOTAL(9,K538:K548)</f>
        <v>27</v>
      </c>
      <c r="L549" s="19"/>
    </row>
    <row r="550" spans="1:14" s="2" customFormat="1" ht="30" customHeight="1" outlineLevel="2" x14ac:dyDescent="0.15">
      <c r="A550" s="15">
        <v>332</v>
      </c>
      <c r="B550" s="15" t="s">
        <v>457</v>
      </c>
      <c r="C550" s="16">
        <v>19180017</v>
      </c>
      <c r="D550" s="15">
        <f>(E550+I550)*0.7+(G550+60)*0.2+(K550+50)*0.1</f>
        <v>69.850999999999999</v>
      </c>
      <c r="E550" s="24">
        <v>74.930000000000007</v>
      </c>
      <c r="F550" s="15" t="s">
        <v>443</v>
      </c>
      <c r="G550" s="18">
        <v>1</v>
      </c>
      <c r="H550" s="25"/>
      <c r="I550" s="25"/>
      <c r="J550" s="15" t="s">
        <v>34</v>
      </c>
      <c r="K550" s="21">
        <v>2</v>
      </c>
      <c r="L550" s="15"/>
    </row>
    <row r="551" spans="1:14" s="2" customFormat="1" ht="30" customHeight="1" outlineLevel="2" x14ac:dyDescent="0.15">
      <c r="A551" s="15">
        <v>333</v>
      </c>
      <c r="B551" s="15" t="s">
        <v>457</v>
      </c>
      <c r="C551" s="16"/>
      <c r="D551" s="15">
        <f>(E551+I551)*0.7+(G551+60)*0.2+(K551+50)*0.1</f>
        <v>17.600000000000001</v>
      </c>
      <c r="E551" s="21"/>
      <c r="F551" s="15" t="s">
        <v>458</v>
      </c>
      <c r="G551" s="18">
        <v>2</v>
      </c>
      <c r="H551" s="25"/>
      <c r="I551" s="25"/>
      <c r="J551" s="15" t="s">
        <v>148</v>
      </c>
      <c r="K551" s="21">
        <v>2</v>
      </c>
      <c r="L551" s="15"/>
    </row>
    <row r="552" spans="1:14" s="2" customFormat="1" ht="30" customHeight="1" outlineLevel="2" x14ac:dyDescent="0.15">
      <c r="A552" s="15">
        <v>334</v>
      </c>
      <c r="B552" s="15" t="s">
        <v>457</v>
      </c>
      <c r="C552" s="16"/>
      <c r="D552" s="15">
        <f>(E552+I552)*0.7+(G552+60)*0.2+(K552+50)*0.1</f>
        <v>17.400000000000002</v>
      </c>
      <c r="E552" s="21"/>
      <c r="F552" s="15" t="s">
        <v>232</v>
      </c>
      <c r="G552" s="18">
        <v>1</v>
      </c>
      <c r="H552" s="25"/>
      <c r="I552" s="25"/>
      <c r="J552" s="15" t="s">
        <v>161</v>
      </c>
      <c r="K552" s="21">
        <v>2</v>
      </c>
      <c r="L552" s="15"/>
    </row>
    <row r="553" spans="1:14" s="2" customFormat="1" ht="30" customHeight="1" outlineLevel="2" x14ac:dyDescent="0.15">
      <c r="A553" s="15">
        <v>335</v>
      </c>
      <c r="B553" s="15" t="s">
        <v>457</v>
      </c>
      <c r="C553" s="16"/>
      <c r="D553" s="15">
        <f>(E553+I553)*0.7+(G553+60)*0.2+(K553+50)*0.1</f>
        <v>18</v>
      </c>
      <c r="E553" s="21"/>
      <c r="F553" s="15" t="s">
        <v>41</v>
      </c>
      <c r="G553" s="18">
        <v>1</v>
      </c>
      <c r="H553" s="25"/>
      <c r="I553" s="25"/>
      <c r="J553" s="15" t="s">
        <v>38</v>
      </c>
      <c r="K553" s="21">
        <v>8</v>
      </c>
      <c r="L553" s="15"/>
    </row>
    <row r="554" spans="1:14" s="2" customFormat="1" ht="30" customHeight="1" outlineLevel="2" x14ac:dyDescent="0.15">
      <c r="A554" s="15">
        <v>336</v>
      </c>
      <c r="B554" s="15" t="s">
        <v>457</v>
      </c>
      <c r="C554" s="16"/>
      <c r="D554" s="15">
        <f>(E554+I554)*0.7+(G554+60)*0.2+(K554+50)*0.1</f>
        <v>18</v>
      </c>
      <c r="E554" s="21"/>
      <c r="F554" s="15" t="s">
        <v>459</v>
      </c>
      <c r="G554" s="18">
        <v>4</v>
      </c>
      <c r="H554" s="25"/>
      <c r="I554" s="25"/>
      <c r="J554" s="15" t="s">
        <v>168</v>
      </c>
      <c r="K554" s="21">
        <v>2</v>
      </c>
      <c r="L554" s="15"/>
    </row>
    <row r="555" spans="1:14" s="2" customFormat="1" ht="30" customHeight="1" outlineLevel="2" collapsed="1" x14ac:dyDescent="0.15">
      <c r="A555" s="15">
        <v>337</v>
      </c>
      <c r="B555" s="15" t="s">
        <v>457</v>
      </c>
      <c r="C555" s="16"/>
      <c r="D555" s="15">
        <f>(E555+I555)*0.7+(G555+60)*0.2+(K555+50)*0.1</f>
        <v>17.8</v>
      </c>
      <c r="E555" s="21"/>
      <c r="F555" s="15" t="s">
        <v>460</v>
      </c>
      <c r="G555" s="18">
        <v>2</v>
      </c>
      <c r="H555" s="25"/>
      <c r="I555" s="25"/>
      <c r="J555" s="15" t="s">
        <v>461</v>
      </c>
      <c r="K555" s="21">
        <v>4</v>
      </c>
      <c r="L555" s="15"/>
    </row>
    <row r="556" spans="1:14" s="2" customFormat="1" ht="30" customHeight="1" outlineLevel="2" x14ac:dyDescent="0.15">
      <c r="A556" s="15">
        <v>338</v>
      </c>
      <c r="B556" s="15" t="s">
        <v>457</v>
      </c>
      <c r="C556" s="16"/>
      <c r="D556" s="15">
        <f>(E556+I556)*0.7+(G556+60)*0.2+(K556+50)*0.1</f>
        <v>18.2</v>
      </c>
      <c r="E556" s="21"/>
      <c r="F556" s="15" t="s">
        <v>462</v>
      </c>
      <c r="G556" s="18">
        <v>5</v>
      </c>
      <c r="H556" s="25"/>
      <c r="I556" s="25"/>
      <c r="J556" s="15" t="s">
        <v>117</v>
      </c>
      <c r="K556" s="21">
        <v>2</v>
      </c>
      <c r="L556" s="15"/>
    </row>
    <row r="557" spans="1:14" s="2" customFormat="1" ht="30" customHeight="1" outlineLevel="1" x14ac:dyDescent="0.15">
      <c r="A557" s="15"/>
      <c r="B557" s="22" t="s">
        <v>860</v>
      </c>
      <c r="C557" s="16">
        <f>SUBTOTAL(9,C550:C556)</f>
        <v>19180017</v>
      </c>
      <c r="D557" s="15">
        <f>(E557+I557)*0.7+(G557+60)*0.2+(K557+50)*0.1</f>
        <v>74.850999999999999</v>
      </c>
      <c r="E557" s="21">
        <f>SUBTOTAL(9,E550:E556)</f>
        <v>74.930000000000007</v>
      </c>
      <c r="F557" s="15"/>
      <c r="G557" s="18">
        <f>SUBTOTAL(9,G550:G556)</f>
        <v>16</v>
      </c>
      <c r="H557" s="25"/>
      <c r="I557" s="25">
        <f>SUBTOTAL(9,I550:I556)</f>
        <v>0</v>
      </c>
      <c r="J557" s="15"/>
      <c r="K557" s="21">
        <f>SUBTOTAL(9,K550:K556)</f>
        <v>22</v>
      </c>
      <c r="L557" s="15"/>
    </row>
    <row r="558" spans="1:14" s="2" customFormat="1" ht="30" customHeight="1" outlineLevel="2" x14ac:dyDescent="0.15">
      <c r="A558" s="15">
        <v>187</v>
      </c>
      <c r="B558" s="19" t="s">
        <v>265</v>
      </c>
      <c r="C558" s="30">
        <v>19180032</v>
      </c>
      <c r="D558" s="15">
        <f>(E558+I558)*0.7+(G558+60)*0.2+(K558+50)*0.1</f>
        <v>71.836999999999989</v>
      </c>
      <c r="E558" s="24">
        <v>76.91</v>
      </c>
      <c r="F558" s="19" t="s">
        <v>266</v>
      </c>
      <c r="G558" s="31">
        <v>1</v>
      </c>
      <c r="H558" s="19"/>
      <c r="I558" s="19"/>
      <c r="J558" s="19" t="s">
        <v>200</v>
      </c>
      <c r="K558" s="28">
        <v>8</v>
      </c>
      <c r="L558" s="34"/>
    </row>
    <row r="559" spans="1:14" s="2" customFormat="1" ht="30" customHeight="1" outlineLevel="2" x14ac:dyDescent="0.15">
      <c r="A559" s="15">
        <v>188</v>
      </c>
      <c r="B559" s="19" t="s">
        <v>265</v>
      </c>
      <c r="C559" s="16"/>
      <c r="D559" s="15">
        <f>(E559+I559)*0.7+(G559+60)*0.2+(K559+50)*0.1</f>
        <v>18.2</v>
      </c>
      <c r="E559" s="21"/>
      <c r="F559" s="15" t="s">
        <v>267</v>
      </c>
      <c r="G559" s="18">
        <v>5</v>
      </c>
      <c r="H559" s="15"/>
      <c r="I559" s="15"/>
      <c r="J559" s="15" t="s">
        <v>268</v>
      </c>
      <c r="K559" s="21">
        <v>2</v>
      </c>
      <c r="L559" s="15"/>
    </row>
    <row r="560" spans="1:14" s="2" customFormat="1" ht="30" customHeight="1" outlineLevel="2" x14ac:dyDescent="0.15">
      <c r="A560" s="15">
        <v>189</v>
      </c>
      <c r="B560" s="19" t="s">
        <v>265</v>
      </c>
      <c r="C560" s="16"/>
      <c r="D560" s="15">
        <f>(E560+I560)*0.7+(G560+60)*0.2+(K560+50)*0.1</f>
        <v>17.400000000000002</v>
      </c>
      <c r="E560" s="21"/>
      <c r="F560" s="15" t="s">
        <v>269</v>
      </c>
      <c r="G560" s="18">
        <v>1</v>
      </c>
      <c r="H560" s="15"/>
      <c r="I560" s="15"/>
      <c r="J560" s="15" t="s">
        <v>270</v>
      </c>
      <c r="K560" s="21">
        <v>2</v>
      </c>
      <c r="L560" s="15"/>
    </row>
    <row r="561" spans="1:12" s="2" customFormat="1" ht="30" customHeight="1" outlineLevel="2" collapsed="1" x14ac:dyDescent="0.15">
      <c r="A561" s="15">
        <v>190</v>
      </c>
      <c r="B561" s="19" t="s">
        <v>265</v>
      </c>
      <c r="C561" s="16"/>
      <c r="D561" s="15">
        <f>(E561+I561)*0.7+(G561+60)*0.2+(K561+50)*0.1</f>
        <v>17.400000000000002</v>
      </c>
      <c r="E561" s="21"/>
      <c r="F561" s="15" t="s">
        <v>271</v>
      </c>
      <c r="G561" s="18">
        <v>1</v>
      </c>
      <c r="H561" s="15"/>
      <c r="I561" s="15"/>
      <c r="J561" s="15" t="s">
        <v>272</v>
      </c>
      <c r="K561" s="21">
        <v>2</v>
      </c>
      <c r="L561" s="15"/>
    </row>
    <row r="562" spans="1:12" s="2" customFormat="1" ht="30" customHeight="1" outlineLevel="2" x14ac:dyDescent="0.15">
      <c r="A562" s="15">
        <v>191</v>
      </c>
      <c r="B562" s="19" t="s">
        <v>265</v>
      </c>
      <c r="C562" s="16"/>
      <c r="D562" s="15">
        <f>(E562+I562)*0.7+(G562+60)*0.2+(K562+50)*0.1</f>
        <v>17.400000000000002</v>
      </c>
      <c r="E562" s="21"/>
      <c r="F562" s="15" t="s">
        <v>273</v>
      </c>
      <c r="G562" s="18">
        <v>1</v>
      </c>
      <c r="H562" s="15"/>
      <c r="I562" s="15"/>
      <c r="J562" s="15" t="s">
        <v>274</v>
      </c>
      <c r="K562" s="21">
        <v>2</v>
      </c>
      <c r="L562" s="15"/>
    </row>
    <row r="563" spans="1:12" s="2" customFormat="1" ht="30" customHeight="1" outlineLevel="2" x14ac:dyDescent="0.15">
      <c r="A563" s="15">
        <v>192</v>
      </c>
      <c r="B563" s="19" t="s">
        <v>265</v>
      </c>
      <c r="C563" s="16"/>
      <c r="D563" s="15">
        <f>(E563+I563)*0.7+(G563+60)*0.2+(K563+50)*0.1</f>
        <v>17.200000000000003</v>
      </c>
      <c r="E563" s="21"/>
      <c r="F563" s="15" t="s">
        <v>275</v>
      </c>
      <c r="G563" s="18">
        <v>1</v>
      </c>
      <c r="H563" s="15"/>
      <c r="I563" s="15"/>
      <c r="J563" s="15"/>
      <c r="K563" s="21"/>
      <c r="L563" s="15"/>
    </row>
    <row r="564" spans="1:12" s="2" customFormat="1" ht="30" customHeight="1" outlineLevel="2" x14ac:dyDescent="0.15">
      <c r="A564" s="15">
        <v>193</v>
      </c>
      <c r="B564" s="19" t="s">
        <v>265</v>
      </c>
      <c r="C564" s="16"/>
      <c r="D564" s="15">
        <f>(E564+I564)*0.7+(G564+60)*0.2+(K564+50)*0.1</f>
        <v>17.200000000000003</v>
      </c>
      <c r="E564" s="21"/>
      <c r="F564" s="15" t="s">
        <v>276</v>
      </c>
      <c r="G564" s="18">
        <v>1</v>
      </c>
      <c r="H564" s="15"/>
      <c r="I564" s="15"/>
      <c r="J564" s="15"/>
      <c r="K564" s="21"/>
      <c r="L564" s="15"/>
    </row>
    <row r="565" spans="1:12" s="2" customFormat="1" ht="30" customHeight="1" outlineLevel="2" collapsed="1" x14ac:dyDescent="0.15">
      <c r="A565" s="15">
        <v>194</v>
      </c>
      <c r="B565" s="19" t="s">
        <v>265</v>
      </c>
      <c r="C565" s="16"/>
      <c r="D565" s="15">
        <f>(E565+I565)*0.7+(G565+60)*0.2+(K565+50)*0.1</f>
        <v>17.200000000000003</v>
      </c>
      <c r="E565" s="21"/>
      <c r="F565" s="15" t="s">
        <v>277</v>
      </c>
      <c r="G565" s="18">
        <v>1</v>
      </c>
      <c r="H565" s="15"/>
      <c r="I565" s="15"/>
      <c r="J565" s="15"/>
      <c r="K565" s="21"/>
      <c r="L565" s="15"/>
    </row>
    <row r="566" spans="1:12" s="2" customFormat="1" ht="30" customHeight="1" outlineLevel="1" x14ac:dyDescent="0.15">
      <c r="A566" s="15"/>
      <c r="B566" s="32" t="s">
        <v>874</v>
      </c>
      <c r="C566" s="16">
        <f>SUBTOTAL(9,C558:C565)</f>
        <v>19180032</v>
      </c>
      <c r="D566" s="15">
        <f>(E566+I566)*0.7+(G566+60)*0.2+(K566+50)*0.1</f>
        <v>74.836999999999989</v>
      </c>
      <c r="E566" s="21">
        <f>SUBTOTAL(9,E558:E565)</f>
        <v>76.91</v>
      </c>
      <c r="F566" s="15"/>
      <c r="G566" s="18">
        <f>SUBTOTAL(9,G558:G565)</f>
        <v>12</v>
      </c>
      <c r="H566" s="15"/>
      <c r="I566" s="15">
        <f>SUBTOTAL(9,I558:I565)</f>
        <v>0</v>
      </c>
      <c r="J566" s="15"/>
      <c r="K566" s="21">
        <f>SUBTOTAL(9,K558:K565)</f>
        <v>16</v>
      </c>
      <c r="L566" s="15"/>
    </row>
    <row r="567" spans="1:12" s="2" customFormat="1" ht="30" customHeight="1" outlineLevel="2" x14ac:dyDescent="0.15">
      <c r="A567" s="15">
        <v>342</v>
      </c>
      <c r="B567" s="19" t="s">
        <v>467</v>
      </c>
      <c r="C567" s="30">
        <v>19180056</v>
      </c>
      <c r="D567" s="15">
        <f>(E567+I567)*0.7+(G567+60)*0.2+(K567+50)*0.1</f>
        <v>73.614999999999995</v>
      </c>
      <c r="E567" s="24">
        <v>79.45</v>
      </c>
      <c r="F567" s="19" t="s">
        <v>468</v>
      </c>
      <c r="G567" s="31">
        <v>1</v>
      </c>
      <c r="H567" s="25"/>
      <c r="I567" s="25"/>
      <c r="J567" s="19" t="s">
        <v>139</v>
      </c>
      <c r="K567" s="28">
        <v>8</v>
      </c>
      <c r="L567" s="19"/>
    </row>
    <row r="568" spans="1:12" s="2" customFormat="1" ht="30" customHeight="1" outlineLevel="2" x14ac:dyDescent="0.15">
      <c r="A568" s="15">
        <v>343</v>
      </c>
      <c r="B568" s="19" t="s">
        <v>467</v>
      </c>
      <c r="C568" s="30"/>
      <c r="D568" s="15">
        <f>(E568+I568)*0.7+(G568+60)*0.2+(K568+50)*0.1</f>
        <v>17</v>
      </c>
      <c r="E568" s="28"/>
      <c r="F568" s="19" t="s">
        <v>420</v>
      </c>
      <c r="G568" s="31">
        <v>-1</v>
      </c>
      <c r="H568" s="25"/>
      <c r="I568" s="25"/>
      <c r="J568" s="19" t="s">
        <v>34</v>
      </c>
      <c r="K568" s="28">
        <v>2</v>
      </c>
      <c r="L568" s="19"/>
    </row>
    <row r="569" spans="1:12" s="2" customFormat="1" ht="30" customHeight="1" outlineLevel="2" collapsed="1" x14ac:dyDescent="0.15">
      <c r="A569" s="15">
        <v>344</v>
      </c>
      <c r="B569" s="19" t="s">
        <v>467</v>
      </c>
      <c r="C569" s="30"/>
      <c r="D569" s="15">
        <f>(E569+I569)*0.7+(G569+60)*0.2+(K569+50)*0.1</f>
        <v>18</v>
      </c>
      <c r="E569" s="28"/>
      <c r="F569" s="19" t="s">
        <v>466</v>
      </c>
      <c r="G569" s="31">
        <v>5</v>
      </c>
      <c r="H569" s="25"/>
      <c r="I569" s="25"/>
      <c r="J569" s="15"/>
      <c r="K569" s="21"/>
      <c r="L569" s="19"/>
    </row>
    <row r="570" spans="1:12" s="2" customFormat="1" ht="30" customHeight="1" outlineLevel="2" x14ac:dyDescent="0.15">
      <c r="A570" s="15">
        <v>345</v>
      </c>
      <c r="B570" s="19" t="s">
        <v>467</v>
      </c>
      <c r="C570" s="30"/>
      <c r="D570" s="15">
        <f>(E570+I570)*0.7+(G570+60)*0.2+(K570+50)*0.1</f>
        <v>17.200000000000003</v>
      </c>
      <c r="E570" s="28"/>
      <c r="F570" s="19" t="s">
        <v>469</v>
      </c>
      <c r="G570" s="31">
        <v>1</v>
      </c>
      <c r="H570" s="25"/>
      <c r="I570" s="25"/>
      <c r="J570" s="19"/>
      <c r="K570" s="28"/>
      <c r="L570" s="19"/>
    </row>
    <row r="571" spans="1:12" s="2" customFormat="1" ht="30" customHeight="1" outlineLevel="1" x14ac:dyDescent="0.15">
      <c r="A571" s="15"/>
      <c r="B571" s="32" t="s">
        <v>897</v>
      </c>
      <c r="C571" s="30">
        <f>SUBTOTAL(9,C567:C570)</f>
        <v>19180056</v>
      </c>
      <c r="D571" s="15">
        <f>(E571+I571)*0.7+(G571+60)*0.2+(K571+50)*0.1</f>
        <v>74.814999999999998</v>
      </c>
      <c r="E571" s="28">
        <f>SUBTOTAL(9,E567:E570)</f>
        <v>79.45</v>
      </c>
      <c r="F571" s="19"/>
      <c r="G571" s="31">
        <f>SUBTOTAL(9,G567:G570)</f>
        <v>6</v>
      </c>
      <c r="H571" s="25"/>
      <c r="I571" s="25">
        <f>SUBTOTAL(9,I567:I570)</f>
        <v>0</v>
      </c>
      <c r="J571" s="19"/>
      <c r="K571" s="28">
        <f>SUBTOTAL(9,K567:K570)</f>
        <v>10</v>
      </c>
      <c r="L571" s="19"/>
    </row>
    <row r="572" spans="1:12" s="2" customFormat="1" ht="30" customHeight="1" outlineLevel="2" x14ac:dyDescent="0.15">
      <c r="A572" s="15">
        <v>394</v>
      </c>
      <c r="B572" s="15" t="s">
        <v>518</v>
      </c>
      <c r="C572" s="16">
        <v>19180009</v>
      </c>
      <c r="D572" s="15">
        <f>(E572+I572)*0.7+(G572+60)*0.2+(K572+50)*0.1</f>
        <v>70.596999999999994</v>
      </c>
      <c r="E572" s="24">
        <v>75.709999999999994</v>
      </c>
      <c r="F572" s="15" t="s">
        <v>519</v>
      </c>
      <c r="G572" s="21">
        <v>2</v>
      </c>
      <c r="H572" s="25"/>
      <c r="I572" s="25"/>
      <c r="J572" s="15" t="s">
        <v>161</v>
      </c>
      <c r="K572" s="21">
        <v>2</v>
      </c>
      <c r="L572" s="15"/>
    </row>
    <row r="573" spans="1:12" s="2" customFormat="1" ht="30" customHeight="1" outlineLevel="2" collapsed="1" x14ac:dyDescent="0.15">
      <c r="A573" s="15">
        <v>395</v>
      </c>
      <c r="B573" s="15" t="s">
        <v>518</v>
      </c>
      <c r="C573" s="16"/>
      <c r="D573" s="15">
        <f>(E573+I573)*0.7+(G573+60)*0.2+(K573+50)*0.1</f>
        <v>18.400000000000002</v>
      </c>
      <c r="E573" s="21"/>
      <c r="F573" s="15" t="s">
        <v>520</v>
      </c>
      <c r="G573" s="21">
        <v>3</v>
      </c>
      <c r="H573" s="25"/>
      <c r="I573" s="25"/>
      <c r="J573" s="15" t="s">
        <v>38</v>
      </c>
      <c r="K573" s="21">
        <v>8</v>
      </c>
      <c r="L573" s="15"/>
    </row>
    <row r="574" spans="1:12" s="2" customFormat="1" ht="30" customHeight="1" outlineLevel="2" collapsed="1" x14ac:dyDescent="0.15">
      <c r="A574" s="15">
        <v>396</v>
      </c>
      <c r="B574" s="15" t="s">
        <v>518</v>
      </c>
      <c r="C574" s="16"/>
      <c r="D574" s="15">
        <f>(E574+I574)*0.7+(G574+60)*0.2+(K574+50)*0.1</f>
        <v>17.400000000000002</v>
      </c>
      <c r="E574" s="21"/>
      <c r="F574" s="15" t="s">
        <v>147</v>
      </c>
      <c r="G574" s="21">
        <v>1</v>
      </c>
      <c r="H574" s="25"/>
      <c r="I574" s="25"/>
      <c r="J574" s="15" t="s">
        <v>521</v>
      </c>
      <c r="K574" s="21">
        <v>2</v>
      </c>
      <c r="L574" s="15"/>
    </row>
    <row r="575" spans="1:12" s="2" customFormat="1" ht="30" customHeight="1" outlineLevel="2" x14ac:dyDescent="0.15">
      <c r="A575" s="15">
        <v>397</v>
      </c>
      <c r="B575" s="15" t="s">
        <v>518</v>
      </c>
      <c r="C575" s="16"/>
      <c r="D575" s="15">
        <f>(E575+I575)*0.7+(G575+60)*0.2+(K575+50)*0.1</f>
        <v>17.600000000000001</v>
      </c>
      <c r="E575" s="21"/>
      <c r="F575" s="15" t="s">
        <v>129</v>
      </c>
      <c r="G575" s="21">
        <v>1</v>
      </c>
      <c r="H575" s="25"/>
      <c r="I575" s="25"/>
      <c r="J575" s="15" t="s">
        <v>522</v>
      </c>
      <c r="K575" s="21">
        <v>4</v>
      </c>
      <c r="L575" s="15"/>
    </row>
    <row r="576" spans="1:12" s="2" customFormat="1" ht="30" customHeight="1" outlineLevel="2" x14ac:dyDescent="0.15">
      <c r="A576" s="15">
        <v>398</v>
      </c>
      <c r="B576" s="15" t="s">
        <v>518</v>
      </c>
      <c r="C576" s="16"/>
      <c r="D576" s="15">
        <f>(E576+I576)*0.7+(G576+60)*0.2+(K576+50)*0.1</f>
        <v>17.399999999999999</v>
      </c>
      <c r="E576" s="21"/>
      <c r="F576" s="15"/>
      <c r="G576" s="21"/>
      <c r="H576" s="25"/>
      <c r="I576" s="25"/>
      <c r="J576" s="15" t="s">
        <v>523</v>
      </c>
      <c r="K576" s="21">
        <v>4</v>
      </c>
      <c r="L576" s="15"/>
    </row>
    <row r="577" spans="1:12" s="2" customFormat="1" ht="30" customHeight="1" outlineLevel="2" x14ac:dyDescent="0.15">
      <c r="A577" s="15">
        <v>399</v>
      </c>
      <c r="B577" s="15" t="s">
        <v>518</v>
      </c>
      <c r="C577" s="16"/>
      <c r="D577" s="15">
        <f>(E577+I577)*0.7+(G577+60)*0.2+(K577+50)*0.1</f>
        <v>18.2</v>
      </c>
      <c r="E577" s="21"/>
      <c r="F577" s="15" t="s">
        <v>524</v>
      </c>
      <c r="G577" s="21">
        <v>5</v>
      </c>
      <c r="H577" s="25"/>
      <c r="I577" s="25"/>
      <c r="J577" s="15" t="s">
        <v>34</v>
      </c>
      <c r="K577" s="21">
        <v>2</v>
      </c>
      <c r="L577" s="15"/>
    </row>
    <row r="578" spans="1:12" s="2" customFormat="1" ht="30" customHeight="1" outlineLevel="2" x14ac:dyDescent="0.15">
      <c r="A578" s="15">
        <v>400</v>
      </c>
      <c r="B578" s="15" t="s">
        <v>518</v>
      </c>
      <c r="C578" s="16"/>
      <c r="D578" s="15">
        <f>(E578+I578)*0.7+(G578+60)*0.2+(K578+50)*0.1</f>
        <v>17.200000000000003</v>
      </c>
      <c r="E578" s="21"/>
      <c r="F578" s="15" t="s">
        <v>525</v>
      </c>
      <c r="G578" s="21">
        <v>1</v>
      </c>
      <c r="H578" s="25"/>
      <c r="I578" s="25"/>
      <c r="J578" s="15"/>
      <c r="K578" s="21"/>
      <c r="L578" s="15"/>
    </row>
    <row r="579" spans="1:12" s="2" customFormat="1" ht="30" customHeight="1" outlineLevel="1" x14ac:dyDescent="0.15">
      <c r="A579" s="15"/>
      <c r="B579" s="22" t="s">
        <v>852</v>
      </c>
      <c r="C579" s="16">
        <f>SUBTOTAL(9,C572:C578)</f>
        <v>19180009</v>
      </c>
      <c r="D579" s="15">
        <f>(E579+I579)*0.7+(G579+60)*0.2+(K579+50)*0.1</f>
        <v>74.796999999999997</v>
      </c>
      <c r="E579" s="21">
        <f>SUBTOTAL(9,E572:E578)</f>
        <v>75.709999999999994</v>
      </c>
      <c r="F579" s="15"/>
      <c r="G579" s="21">
        <f>SUBTOTAL(9,G572:G578)</f>
        <v>13</v>
      </c>
      <c r="H579" s="25"/>
      <c r="I579" s="25">
        <f>SUBTOTAL(9,I572:I578)</f>
        <v>0</v>
      </c>
      <c r="J579" s="15"/>
      <c r="K579" s="21">
        <f>SUBTOTAL(9,K572:K578)</f>
        <v>22</v>
      </c>
      <c r="L579" s="15"/>
    </row>
    <row r="580" spans="1:12" s="2" customFormat="1" ht="30" customHeight="1" outlineLevel="2" x14ac:dyDescent="0.15">
      <c r="A580" s="15">
        <v>346</v>
      </c>
      <c r="B580" s="15" t="s">
        <v>470</v>
      </c>
      <c r="C580" s="16">
        <v>19180051</v>
      </c>
      <c r="D580" s="15">
        <f>(E580+I580)*0.7+(G580+60)*0.2+(K580+50)*0.1</f>
        <v>73.460999999999999</v>
      </c>
      <c r="E580" s="24">
        <v>79.23</v>
      </c>
      <c r="F580" s="15" t="s">
        <v>419</v>
      </c>
      <c r="G580" s="18">
        <v>1</v>
      </c>
      <c r="H580" s="25"/>
      <c r="I580" s="25"/>
      <c r="J580" s="15" t="s">
        <v>411</v>
      </c>
      <c r="K580" s="21">
        <v>8</v>
      </c>
      <c r="L580" s="15"/>
    </row>
    <row r="581" spans="1:12" s="2" customFormat="1" ht="30" customHeight="1" outlineLevel="2" collapsed="1" x14ac:dyDescent="0.15">
      <c r="A581" s="15">
        <v>347</v>
      </c>
      <c r="B581" s="15" t="s">
        <v>470</v>
      </c>
      <c r="C581" s="16"/>
      <c r="D581" s="15">
        <f>(E581+I581)*0.7+(G581+60)*0.2+(K581+50)*0.1</f>
        <v>17</v>
      </c>
      <c r="E581" s="21"/>
      <c r="F581" s="15" t="s">
        <v>420</v>
      </c>
      <c r="G581" s="18">
        <v>-1</v>
      </c>
      <c r="H581" s="25"/>
      <c r="I581" s="25"/>
      <c r="J581" s="15" t="s">
        <v>270</v>
      </c>
      <c r="K581" s="21">
        <v>2</v>
      </c>
      <c r="L581" s="15"/>
    </row>
    <row r="582" spans="1:12" s="2" customFormat="1" ht="30" customHeight="1" outlineLevel="2" x14ac:dyDescent="0.15">
      <c r="A582" s="15">
        <v>348</v>
      </c>
      <c r="B582" s="15" t="s">
        <v>470</v>
      </c>
      <c r="C582" s="16"/>
      <c r="D582" s="15">
        <f>(E582+I582)*0.7+(G582+60)*0.2+(K582+50)*0.1</f>
        <v>18</v>
      </c>
      <c r="E582" s="21"/>
      <c r="F582" s="15" t="s">
        <v>462</v>
      </c>
      <c r="G582" s="18">
        <v>5</v>
      </c>
      <c r="H582" s="25"/>
      <c r="I582" s="25"/>
      <c r="J582" s="15"/>
      <c r="K582" s="21"/>
      <c r="L582" s="15"/>
    </row>
    <row r="583" spans="1:12" s="2" customFormat="1" ht="30" customHeight="1" outlineLevel="2" x14ac:dyDescent="0.15">
      <c r="A583" s="15">
        <v>349</v>
      </c>
      <c r="B583" s="15" t="s">
        <v>470</v>
      </c>
      <c r="C583" s="16"/>
      <c r="D583" s="15">
        <f>(E583+I583)*0.7+(G583+60)*0.2+(K583+50)*0.1</f>
        <v>17.200000000000003</v>
      </c>
      <c r="E583" s="21"/>
      <c r="F583" s="15" t="s">
        <v>471</v>
      </c>
      <c r="G583" s="18">
        <v>1</v>
      </c>
      <c r="H583" s="25"/>
      <c r="I583" s="25"/>
      <c r="J583" s="15"/>
      <c r="K583" s="21"/>
      <c r="L583" s="15"/>
    </row>
    <row r="584" spans="1:12" s="2" customFormat="1" ht="30" customHeight="1" outlineLevel="1" x14ac:dyDescent="0.15">
      <c r="A584" s="15"/>
      <c r="B584" s="22" t="s">
        <v>892</v>
      </c>
      <c r="C584" s="16">
        <f>SUBTOTAL(9,C580:C583)</f>
        <v>19180051</v>
      </c>
      <c r="D584" s="15">
        <f>(E584+I584)*0.7+(G584+60)*0.2+(K584+50)*0.1</f>
        <v>74.661000000000001</v>
      </c>
      <c r="E584" s="21">
        <f>SUBTOTAL(9,E580:E583)</f>
        <v>79.23</v>
      </c>
      <c r="F584" s="15"/>
      <c r="G584" s="18">
        <f>SUBTOTAL(9,G580:G583)</f>
        <v>6</v>
      </c>
      <c r="H584" s="25"/>
      <c r="I584" s="25">
        <f>SUBTOTAL(9,I580:I583)</f>
        <v>0</v>
      </c>
      <c r="J584" s="15"/>
      <c r="K584" s="21">
        <f>SUBTOTAL(9,K580:K583)</f>
        <v>10</v>
      </c>
      <c r="L584" s="15"/>
    </row>
    <row r="585" spans="1:12" s="2" customFormat="1" ht="30" customHeight="1" outlineLevel="2" x14ac:dyDescent="0.15">
      <c r="A585" s="15">
        <v>18</v>
      </c>
      <c r="B585" s="15" t="s">
        <v>47</v>
      </c>
      <c r="C585" s="16">
        <v>19180033</v>
      </c>
      <c r="D585" s="15">
        <f>(E585+I585)*0.7+(G585+60)*0.2+(K585+50)*0.1</f>
        <v>72.414999999999992</v>
      </c>
      <c r="E585" s="24">
        <v>77.45</v>
      </c>
      <c r="F585" s="15" t="s">
        <v>48</v>
      </c>
      <c r="G585" s="18">
        <v>2</v>
      </c>
      <c r="H585" s="15"/>
      <c r="I585" s="15"/>
      <c r="J585" s="15" t="s">
        <v>32</v>
      </c>
      <c r="K585" s="18">
        <v>8</v>
      </c>
      <c r="L585" s="15"/>
    </row>
    <row r="586" spans="1:12" s="2" customFormat="1" ht="30" customHeight="1" outlineLevel="2" x14ac:dyDescent="0.15">
      <c r="A586" s="15">
        <v>19</v>
      </c>
      <c r="B586" s="15" t="s">
        <v>47</v>
      </c>
      <c r="C586" s="16"/>
      <c r="D586" s="15">
        <f>(E586+I586)*0.7+(G586+60)*0.2+(K586+50)*0.1</f>
        <v>17.400000000000002</v>
      </c>
      <c r="E586" s="21"/>
      <c r="F586" s="15" t="s">
        <v>49</v>
      </c>
      <c r="G586" s="18">
        <v>1</v>
      </c>
      <c r="H586" s="15"/>
      <c r="I586" s="15"/>
      <c r="J586" s="15" t="s">
        <v>50</v>
      </c>
      <c r="K586" s="18">
        <v>2</v>
      </c>
      <c r="L586" s="15"/>
    </row>
    <row r="587" spans="1:12" s="2" customFormat="1" ht="30" customHeight="1" outlineLevel="2" x14ac:dyDescent="0.15">
      <c r="A587" s="15">
        <v>20</v>
      </c>
      <c r="B587" s="15" t="s">
        <v>47</v>
      </c>
      <c r="C587" s="16"/>
      <c r="D587" s="15">
        <f>(E587+I587)*0.7+(G587+60)*0.2+(K587+50)*0.1</f>
        <v>17.400000000000002</v>
      </c>
      <c r="E587" s="21"/>
      <c r="F587" s="15" t="s">
        <v>51</v>
      </c>
      <c r="G587" s="18">
        <v>1</v>
      </c>
      <c r="H587" s="15"/>
      <c r="I587" s="15"/>
      <c r="J587" s="15" t="s">
        <v>52</v>
      </c>
      <c r="K587" s="18">
        <v>2</v>
      </c>
      <c r="L587" s="15"/>
    </row>
    <row r="588" spans="1:12" s="2" customFormat="1" ht="30" customHeight="1" outlineLevel="2" x14ac:dyDescent="0.15">
      <c r="A588" s="15">
        <v>21</v>
      </c>
      <c r="B588" s="15" t="s">
        <v>47</v>
      </c>
      <c r="C588" s="16"/>
      <c r="D588" s="15">
        <f>(E588+I588)*0.7+(G588+60)*0.2+(K588+50)*0.1</f>
        <v>18</v>
      </c>
      <c r="E588" s="21"/>
      <c r="F588" s="15" t="s">
        <v>46</v>
      </c>
      <c r="G588" s="18">
        <v>4</v>
      </c>
      <c r="H588" s="15"/>
      <c r="I588" s="15"/>
      <c r="J588" s="15" t="s">
        <v>53</v>
      </c>
      <c r="K588" s="18">
        <v>2</v>
      </c>
      <c r="L588" s="15"/>
    </row>
    <row r="589" spans="1:12" s="2" customFormat="1" ht="30" customHeight="1" outlineLevel="2" x14ac:dyDescent="0.15">
      <c r="A589" s="15">
        <v>22</v>
      </c>
      <c r="B589" s="15" t="s">
        <v>47</v>
      </c>
      <c r="C589" s="16"/>
      <c r="D589" s="15">
        <f>(E589+I589)*0.7+(G589+60)*0.2+(K589+50)*0.1</f>
        <v>17.200000000000003</v>
      </c>
      <c r="E589" s="21"/>
      <c r="F589" s="15" t="s">
        <v>54</v>
      </c>
      <c r="G589" s="18">
        <v>1</v>
      </c>
      <c r="H589" s="15"/>
      <c r="I589" s="15"/>
      <c r="J589" s="15"/>
      <c r="K589" s="21"/>
      <c r="L589" s="15"/>
    </row>
    <row r="590" spans="1:12" s="2" customFormat="1" ht="30" customHeight="1" outlineLevel="2" collapsed="1" x14ac:dyDescent="0.15">
      <c r="A590" s="15">
        <v>23</v>
      </c>
      <c r="B590" s="15" t="s">
        <v>47</v>
      </c>
      <c r="C590" s="16"/>
      <c r="D590" s="15">
        <f>(E590+I590)*0.7+(G590+60)*0.2+(K590+50)*0.1</f>
        <v>16.899999999999999</v>
      </c>
      <c r="E590" s="21"/>
      <c r="F590" s="15" t="s">
        <v>55</v>
      </c>
      <c r="G590" s="18">
        <v>-0.5</v>
      </c>
      <c r="H590" s="15"/>
      <c r="I590" s="15"/>
      <c r="J590" s="15"/>
      <c r="K590" s="16"/>
      <c r="L590" s="15"/>
    </row>
    <row r="591" spans="1:12" s="2" customFormat="1" ht="30" customHeight="1" outlineLevel="2" x14ac:dyDescent="0.15">
      <c r="A591" s="15">
        <v>24</v>
      </c>
      <c r="B591" s="15" t="s">
        <v>47</v>
      </c>
      <c r="C591" s="16"/>
      <c r="D591" s="15">
        <f>(E591+I591)*0.7+(G591+60)*0.2+(K591+50)*0.1</f>
        <v>17.200000000000003</v>
      </c>
      <c r="E591" s="21"/>
      <c r="F591" s="15" t="s">
        <v>56</v>
      </c>
      <c r="G591" s="18">
        <v>1</v>
      </c>
      <c r="H591" s="15"/>
      <c r="I591" s="15"/>
      <c r="J591" s="15"/>
      <c r="K591" s="21"/>
      <c r="L591" s="15"/>
    </row>
    <row r="592" spans="1:12" s="2" customFormat="1" ht="30" customHeight="1" outlineLevel="1" x14ac:dyDescent="0.15">
      <c r="A592" s="15"/>
      <c r="B592" s="22" t="s">
        <v>875</v>
      </c>
      <c r="C592" s="16">
        <f>SUBTOTAL(9,C585:C591)</f>
        <v>19180033</v>
      </c>
      <c r="D592" s="15">
        <f>(E592+I592)*0.7+(G592+60)*0.2+(K592+50)*0.1</f>
        <v>74.515000000000001</v>
      </c>
      <c r="E592" s="21">
        <f>SUBTOTAL(9,E585:E591)</f>
        <v>77.45</v>
      </c>
      <c r="F592" s="15"/>
      <c r="G592" s="18">
        <f>SUBTOTAL(9,G585:G591)</f>
        <v>9.5</v>
      </c>
      <c r="H592" s="15"/>
      <c r="I592" s="15">
        <f>SUBTOTAL(9,I585:I591)</f>
        <v>0</v>
      </c>
      <c r="J592" s="15"/>
      <c r="K592" s="21">
        <f>SUBTOTAL(9,K585:K591)</f>
        <v>14</v>
      </c>
      <c r="L592" s="15"/>
    </row>
    <row r="593" spans="1:12" s="2" customFormat="1" ht="30" customHeight="1" outlineLevel="2" x14ac:dyDescent="0.15">
      <c r="A593" s="15">
        <v>469</v>
      </c>
      <c r="B593" s="15" t="s">
        <v>590</v>
      </c>
      <c r="C593" s="16">
        <v>19180088</v>
      </c>
      <c r="D593" s="15">
        <f>(E593+I593)*0.7+(G593+60)*0.2+(K593+50)*0.1</f>
        <v>70.387</v>
      </c>
      <c r="E593" s="24">
        <v>75.41</v>
      </c>
      <c r="F593" s="15" t="s">
        <v>591</v>
      </c>
      <c r="G593" s="18">
        <v>2</v>
      </c>
      <c r="H593" s="15"/>
      <c r="I593" s="15"/>
      <c r="J593" s="15" t="s">
        <v>592</v>
      </c>
      <c r="K593" s="21">
        <v>2</v>
      </c>
      <c r="L593" s="15"/>
    </row>
    <row r="594" spans="1:12" s="2" customFormat="1" ht="30" customHeight="1" outlineLevel="2" x14ac:dyDescent="0.15">
      <c r="A594" s="15">
        <v>470</v>
      </c>
      <c r="B594" s="15" t="s">
        <v>590</v>
      </c>
      <c r="C594" s="16"/>
      <c r="D594" s="15">
        <f>(E594+I594)*0.7+(G594+60)*0.2+(K594+50)*0.1</f>
        <v>17.400000000000002</v>
      </c>
      <c r="E594" s="21"/>
      <c r="F594" s="15" t="s">
        <v>593</v>
      </c>
      <c r="G594" s="18">
        <v>1</v>
      </c>
      <c r="H594" s="15"/>
      <c r="I594" s="15"/>
      <c r="J594" s="15" t="s">
        <v>594</v>
      </c>
      <c r="K594" s="21">
        <v>2</v>
      </c>
      <c r="L594" s="15"/>
    </row>
    <row r="595" spans="1:12" s="2" customFormat="1" ht="30" customHeight="1" outlineLevel="2" x14ac:dyDescent="0.15">
      <c r="A595" s="15">
        <v>471</v>
      </c>
      <c r="B595" s="15" t="s">
        <v>590</v>
      </c>
      <c r="C595" s="16"/>
      <c r="D595" s="15">
        <f>(E595+I595)*0.7+(G595+60)*0.2+(K595+50)*0.1</f>
        <v>17.400000000000002</v>
      </c>
      <c r="E595" s="21"/>
      <c r="F595" s="15" t="s">
        <v>595</v>
      </c>
      <c r="G595" s="18">
        <v>1</v>
      </c>
      <c r="H595" s="15"/>
      <c r="I595" s="15"/>
      <c r="J595" s="15" t="s">
        <v>596</v>
      </c>
      <c r="K595" s="21">
        <v>2</v>
      </c>
      <c r="L595" s="15"/>
    </row>
    <row r="596" spans="1:12" s="2" customFormat="1" ht="30" customHeight="1" outlineLevel="2" x14ac:dyDescent="0.15">
      <c r="A596" s="15">
        <v>472</v>
      </c>
      <c r="B596" s="15" t="s">
        <v>590</v>
      </c>
      <c r="C596" s="16"/>
      <c r="D596" s="15">
        <f>(E596+I596)*0.7+(G596+60)*0.2+(K596+50)*0.1</f>
        <v>17.400000000000002</v>
      </c>
      <c r="E596" s="21"/>
      <c r="F596" s="15" t="s">
        <v>597</v>
      </c>
      <c r="G596" s="18">
        <v>1</v>
      </c>
      <c r="H596" s="15"/>
      <c r="I596" s="15"/>
      <c r="J596" s="15" t="s">
        <v>377</v>
      </c>
      <c r="K596" s="21">
        <v>2</v>
      </c>
      <c r="L596" s="15"/>
    </row>
    <row r="597" spans="1:12" s="2" customFormat="1" ht="30" customHeight="1" outlineLevel="2" x14ac:dyDescent="0.15">
      <c r="A597" s="15">
        <v>473</v>
      </c>
      <c r="B597" s="15" t="s">
        <v>590</v>
      </c>
      <c r="C597" s="16"/>
      <c r="D597" s="15">
        <f>(E597+I597)*0.7+(G597+60)*0.2+(K597+50)*0.1</f>
        <v>17.700000000000003</v>
      </c>
      <c r="E597" s="21"/>
      <c r="F597" s="15" t="s">
        <v>598</v>
      </c>
      <c r="G597" s="18">
        <v>1</v>
      </c>
      <c r="H597" s="15"/>
      <c r="I597" s="15"/>
      <c r="J597" s="15" t="s">
        <v>599</v>
      </c>
      <c r="K597" s="21">
        <v>5</v>
      </c>
      <c r="L597" s="15"/>
    </row>
    <row r="598" spans="1:12" s="2" customFormat="1" ht="30" customHeight="1" outlineLevel="2" collapsed="1" x14ac:dyDescent="0.15">
      <c r="A598" s="15">
        <v>474</v>
      </c>
      <c r="B598" s="15" t="s">
        <v>590</v>
      </c>
      <c r="C598" s="16"/>
      <c r="D598" s="15">
        <f>(E598+I598)*0.7+(G598+60)*0.2+(K598+50)*0.1</f>
        <v>17.400000000000002</v>
      </c>
      <c r="E598" s="21"/>
      <c r="F598" s="15" t="s">
        <v>600</v>
      </c>
      <c r="G598" s="18">
        <v>1</v>
      </c>
      <c r="H598" s="15"/>
      <c r="I598" s="15"/>
      <c r="J598" s="15" t="s">
        <v>601</v>
      </c>
      <c r="K598" s="21">
        <v>2</v>
      </c>
      <c r="L598" s="15"/>
    </row>
    <row r="599" spans="1:12" s="2" customFormat="1" ht="30" customHeight="1" outlineLevel="2" x14ac:dyDescent="0.15">
      <c r="A599" s="15">
        <v>475</v>
      </c>
      <c r="B599" s="15" t="s">
        <v>590</v>
      </c>
      <c r="C599" s="16"/>
      <c r="D599" s="15">
        <f>(E599+I599)*0.7+(G599+60)*0.2+(K599+50)*0.1</f>
        <v>18</v>
      </c>
      <c r="E599" s="21"/>
      <c r="F599" s="15" t="s">
        <v>602</v>
      </c>
      <c r="G599" s="21">
        <v>1</v>
      </c>
      <c r="H599" s="15"/>
      <c r="I599" s="15"/>
      <c r="J599" s="15" t="s">
        <v>603</v>
      </c>
      <c r="K599" s="21">
        <v>8</v>
      </c>
      <c r="L599" s="15"/>
    </row>
    <row r="600" spans="1:12" s="2" customFormat="1" ht="30" customHeight="1" outlineLevel="2" x14ac:dyDescent="0.15">
      <c r="A600" s="15">
        <v>476</v>
      </c>
      <c r="B600" s="15" t="s">
        <v>590</v>
      </c>
      <c r="C600" s="16"/>
      <c r="D600" s="15">
        <f>(E600+I600)*0.7+(G600+60)*0.2+(K600+50)*0.1</f>
        <v>17.8</v>
      </c>
      <c r="E600" s="21"/>
      <c r="F600" s="15" t="s">
        <v>604</v>
      </c>
      <c r="G600" s="21">
        <v>4</v>
      </c>
      <c r="H600" s="15"/>
      <c r="I600" s="15"/>
      <c r="J600" s="19"/>
      <c r="K600" s="28"/>
      <c r="L600" s="15"/>
    </row>
    <row r="601" spans="1:12" s="2" customFormat="1" ht="30" customHeight="1" outlineLevel="1" x14ac:dyDescent="0.15">
      <c r="A601" s="15"/>
      <c r="B601" s="22" t="s">
        <v>927</v>
      </c>
      <c r="C601" s="16">
        <f>SUBTOTAL(9,C593:C600)</f>
        <v>19180088</v>
      </c>
      <c r="D601" s="15">
        <f>(E601+I601)*0.7+(G601+60)*0.2+(K601+50)*0.1</f>
        <v>74.486999999999995</v>
      </c>
      <c r="E601" s="21">
        <f>SUBTOTAL(9,E593:E600)</f>
        <v>75.41</v>
      </c>
      <c r="F601" s="15"/>
      <c r="G601" s="21">
        <f>SUBTOTAL(9,G593:G600)</f>
        <v>12</v>
      </c>
      <c r="H601" s="15"/>
      <c r="I601" s="15">
        <f>SUBTOTAL(9,I593:I600)</f>
        <v>0</v>
      </c>
      <c r="J601" s="19"/>
      <c r="K601" s="28">
        <f>SUBTOTAL(9,K593:K600)</f>
        <v>23</v>
      </c>
      <c r="L601" s="15"/>
    </row>
    <row r="602" spans="1:12" s="2" customFormat="1" ht="30" customHeight="1" outlineLevel="2" x14ac:dyDescent="0.15">
      <c r="A602" s="15">
        <v>322</v>
      </c>
      <c r="B602" s="15" t="s">
        <v>451</v>
      </c>
      <c r="C602" s="16">
        <v>19180071</v>
      </c>
      <c r="D602" s="15">
        <f>(E602+I602)*0.7+(G602+60)*0.2+(K602+50)*0.1</f>
        <v>69.605000000000004</v>
      </c>
      <c r="E602" s="24">
        <v>74.150000000000006</v>
      </c>
      <c r="F602" s="15" t="s">
        <v>146</v>
      </c>
      <c r="G602" s="21">
        <v>2</v>
      </c>
      <c r="H602" s="25"/>
      <c r="I602" s="25"/>
      <c r="J602" s="15" t="s">
        <v>452</v>
      </c>
      <c r="K602" s="21">
        <v>3</v>
      </c>
      <c r="L602" s="15"/>
    </row>
    <row r="603" spans="1:12" s="2" customFormat="1" ht="30" customHeight="1" outlineLevel="2" x14ac:dyDescent="0.15">
      <c r="A603" s="15">
        <v>323</v>
      </c>
      <c r="B603" s="15" t="s">
        <v>451</v>
      </c>
      <c r="C603" s="16"/>
      <c r="D603" s="15">
        <f>(E603+I603)*0.7+(G603+60)*0.2+(K603+50)*0.1</f>
        <v>17.400000000000002</v>
      </c>
      <c r="E603" s="21"/>
      <c r="F603" s="15" t="s">
        <v>129</v>
      </c>
      <c r="G603" s="21">
        <v>1</v>
      </c>
      <c r="H603" s="25"/>
      <c r="I603" s="25"/>
      <c r="J603" s="15" t="s">
        <v>453</v>
      </c>
      <c r="K603" s="21">
        <v>2</v>
      </c>
      <c r="L603" s="15"/>
    </row>
    <row r="604" spans="1:12" s="2" customFormat="1" ht="30" customHeight="1" outlineLevel="2" x14ac:dyDescent="0.15">
      <c r="A604" s="15">
        <v>324</v>
      </c>
      <c r="B604" s="15" t="s">
        <v>451</v>
      </c>
      <c r="C604" s="16"/>
      <c r="D604" s="15">
        <f>(E604+I604)*0.7+(G604+60)*0.2+(K604+50)*0.1</f>
        <v>17.400000000000002</v>
      </c>
      <c r="E604" s="21"/>
      <c r="F604" s="15" t="s">
        <v>41</v>
      </c>
      <c r="G604" s="21">
        <v>1</v>
      </c>
      <c r="H604" s="25"/>
      <c r="I604" s="25"/>
      <c r="J604" s="15" t="s">
        <v>119</v>
      </c>
      <c r="K604" s="21">
        <v>2</v>
      </c>
      <c r="L604" s="15"/>
    </row>
    <row r="605" spans="1:12" s="2" customFormat="1" ht="30" customHeight="1" outlineLevel="2" x14ac:dyDescent="0.15">
      <c r="A605" s="15">
        <v>325</v>
      </c>
      <c r="B605" s="15" t="s">
        <v>451</v>
      </c>
      <c r="C605" s="16"/>
      <c r="D605" s="15">
        <f>(E605+I605)*0.7+(G605+60)*0.2+(K605+50)*0.1</f>
        <v>17.400000000000002</v>
      </c>
      <c r="E605" s="21"/>
      <c r="F605" s="15" t="s">
        <v>454</v>
      </c>
      <c r="G605" s="21">
        <v>1</v>
      </c>
      <c r="H605" s="25"/>
      <c r="I605" s="25"/>
      <c r="J605" s="15" t="s">
        <v>122</v>
      </c>
      <c r="K605" s="21">
        <v>2</v>
      </c>
      <c r="L605" s="15"/>
    </row>
    <row r="606" spans="1:12" s="2" customFormat="1" ht="30" customHeight="1" outlineLevel="2" x14ac:dyDescent="0.15">
      <c r="A606" s="15">
        <v>326</v>
      </c>
      <c r="B606" s="15" t="s">
        <v>451</v>
      </c>
      <c r="C606" s="16"/>
      <c r="D606" s="15">
        <f>(E606+I606)*0.7+(G606+60)*0.2+(K606+50)*0.1</f>
        <v>18.2</v>
      </c>
      <c r="E606" s="21"/>
      <c r="F606" s="15" t="s">
        <v>455</v>
      </c>
      <c r="G606" s="21">
        <v>5</v>
      </c>
      <c r="H606" s="25"/>
      <c r="I606" s="25"/>
      <c r="J606" s="15" t="s">
        <v>148</v>
      </c>
      <c r="K606" s="21">
        <v>2</v>
      </c>
      <c r="L606" s="15"/>
    </row>
    <row r="607" spans="1:12" s="2" customFormat="1" ht="30" customHeight="1" outlineLevel="2" x14ac:dyDescent="0.15">
      <c r="A607" s="15">
        <v>327</v>
      </c>
      <c r="B607" s="15" t="s">
        <v>451</v>
      </c>
      <c r="C607" s="16"/>
      <c r="D607" s="15">
        <f>(E607+I607)*0.7+(G607+60)*0.2+(K607+50)*0.1</f>
        <v>17.5</v>
      </c>
      <c r="E607" s="21"/>
      <c r="F607" s="15" t="s">
        <v>122</v>
      </c>
      <c r="G607" s="21">
        <v>1</v>
      </c>
      <c r="H607" s="25"/>
      <c r="I607" s="25"/>
      <c r="J607" s="15" t="s">
        <v>431</v>
      </c>
      <c r="K607" s="21">
        <v>3</v>
      </c>
      <c r="L607" s="15"/>
    </row>
    <row r="608" spans="1:12" s="2" customFormat="1" ht="30" customHeight="1" outlineLevel="2" x14ac:dyDescent="0.15">
      <c r="A608" s="15">
        <v>328</v>
      </c>
      <c r="B608" s="15" t="s">
        <v>451</v>
      </c>
      <c r="C608" s="16"/>
      <c r="D608" s="15">
        <f>(E608+I608)*0.7+(G608+60)*0.2+(K608+50)*0.1</f>
        <v>17.400000000000002</v>
      </c>
      <c r="E608" s="21"/>
      <c r="F608" s="15" t="s">
        <v>456</v>
      </c>
      <c r="G608" s="21">
        <v>1</v>
      </c>
      <c r="H608" s="25"/>
      <c r="I608" s="25"/>
      <c r="J608" s="15" t="s">
        <v>152</v>
      </c>
      <c r="K608" s="21">
        <v>2</v>
      </c>
      <c r="L608" s="15"/>
    </row>
    <row r="609" spans="1:12" s="2" customFormat="1" ht="30" customHeight="1" outlineLevel="2" x14ac:dyDescent="0.15">
      <c r="A609" s="15">
        <v>329</v>
      </c>
      <c r="B609" s="15" t="s">
        <v>451</v>
      </c>
      <c r="C609" s="16"/>
      <c r="D609" s="15">
        <f>(E609+I609)*0.7+(G609+60)*0.2+(K609+50)*0.1</f>
        <v>17.400000000000002</v>
      </c>
      <c r="E609" s="21"/>
      <c r="F609" s="15" t="s">
        <v>158</v>
      </c>
      <c r="G609" s="21">
        <v>1</v>
      </c>
      <c r="H609" s="25"/>
      <c r="I609" s="25"/>
      <c r="J609" s="15" t="s">
        <v>42</v>
      </c>
      <c r="K609" s="21">
        <v>2</v>
      </c>
      <c r="L609" s="15"/>
    </row>
    <row r="610" spans="1:12" s="2" customFormat="1" ht="30" customHeight="1" outlineLevel="2" x14ac:dyDescent="0.15">
      <c r="A610" s="15">
        <v>330</v>
      </c>
      <c r="B610" s="15" t="s">
        <v>451</v>
      </c>
      <c r="C610" s="16"/>
      <c r="D610" s="15">
        <f>(E610+I610)*0.7+(G610+60)*0.2+(K610+50)*0.1</f>
        <v>17.8</v>
      </c>
      <c r="E610" s="21"/>
      <c r="F610" s="15"/>
      <c r="G610" s="21"/>
      <c r="H610" s="25"/>
      <c r="I610" s="25"/>
      <c r="J610" s="15" t="s">
        <v>38</v>
      </c>
      <c r="K610" s="21">
        <v>8</v>
      </c>
      <c r="L610" s="15"/>
    </row>
    <row r="611" spans="1:12" s="2" customFormat="1" ht="30" customHeight="1" outlineLevel="2" x14ac:dyDescent="0.15">
      <c r="A611" s="15">
        <v>331</v>
      </c>
      <c r="B611" s="15" t="s">
        <v>451</v>
      </c>
      <c r="C611" s="16"/>
      <c r="D611" s="15">
        <f>(E611+I611)*0.7+(G611+60)*0.2+(K611+50)*0.1</f>
        <v>17.2</v>
      </c>
      <c r="E611" s="21"/>
      <c r="F611" s="15"/>
      <c r="G611" s="21"/>
      <c r="H611" s="25"/>
      <c r="I611" s="25"/>
      <c r="J611" s="15" t="s">
        <v>34</v>
      </c>
      <c r="K611" s="21">
        <v>2</v>
      </c>
      <c r="L611" s="15"/>
    </row>
    <row r="612" spans="1:12" s="2" customFormat="1" ht="30" customHeight="1" outlineLevel="1" x14ac:dyDescent="0.15">
      <c r="A612" s="15"/>
      <c r="B612" s="22" t="s">
        <v>911</v>
      </c>
      <c r="C612" s="16">
        <f>SUBTOTAL(9,C602:C611)</f>
        <v>19180071</v>
      </c>
      <c r="D612" s="15">
        <f>(E612+I612)*0.7+(G612+60)*0.2+(K612+50)*0.1</f>
        <v>74.304999999999993</v>
      </c>
      <c r="E612" s="21">
        <f>SUBTOTAL(9,E602:E611)</f>
        <v>74.150000000000006</v>
      </c>
      <c r="F612" s="15"/>
      <c r="G612" s="21">
        <f>SUBTOTAL(9,G602:G611)</f>
        <v>13</v>
      </c>
      <c r="H612" s="25"/>
      <c r="I612" s="25">
        <f>SUBTOTAL(9,I602:I611)</f>
        <v>0</v>
      </c>
      <c r="J612" s="15"/>
      <c r="K612" s="21">
        <f>SUBTOTAL(9,K602:K611)</f>
        <v>28</v>
      </c>
      <c r="L612" s="15"/>
    </row>
    <row r="613" spans="1:12" s="2" customFormat="1" ht="30" customHeight="1" outlineLevel="2" x14ac:dyDescent="0.15">
      <c r="A613" s="15">
        <v>220</v>
      </c>
      <c r="B613" s="15" t="s">
        <v>324</v>
      </c>
      <c r="C613" s="18">
        <v>19180047</v>
      </c>
      <c r="D613" s="15">
        <f>(E613+I613)*0.7+(G613+60)*0.2+(K613+50)*0.1</f>
        <v>71.194000000000003</v>
      </c>
      <c r="E613" s="24">
        <v>75.42</v>
      </c>
      <c r="F613" s="15" t="s">
        <v>325</v>
      </c>
      <c r="G613" s="18">
        <v>1</v>
      </c>
      <c r="H613" s="25"/>
      <c r="I613" s="15"/>
      <c r="J613" s="15" t="s">
        <v>326</v>
      </c>
      <c r="K613" s="18">
        <v>12</v>
      </c>
      <c r="L613" s="15"/>
    </row>
    <row r="614" spans="1:12" s="2" customFormat="1" ht="30" customHeight="1" outlineLevel="2" x14ac:dyDescent="0.15">
      <c r="A614" s="15">
        <v>221</v>
      </c>
      <c r="B614" s="15" t="s">
        <v>324</v>
      </c>
      <c r="C614" s="16"/>
      <c r="D614" s="15">
        <f>(E614+I614)*0.7+(G614+60)*0.2+(K614+50)*0.1</f>
        <v>17.700000000000003</v>
      </c>
      <c r="E614" s="21"/>
      <c r="F614" s="15" t="s">
        <v>327</v>
      </c>
      <c r="G614" s="18">
        <v>1</v>
      </c>
      <c r="H614" s="15"/>
      <c r="I614" s="25"/>
      <c r="J614" s="15" t="s">
        <v>328</v>
      </c>
      <c r="K614" s="18">
        <v>5</v>
      </c>
      <c r="L614" s="15"/>
    </row>
    <row r="615" spans="1:12" s="2" customFormat="1" ht="30" customHeight="1" outlineLevel="2" x14ac:dyDescent="0.15">
      <c r="A615" s="15">
        <v>222</v>
      </c>
      <c r="B615" s="15" t="s">
        <v>324</v>
      </c>
      <c r="C615" s="16"/>
      <c r="D615" s="15">
        <f>(E615+I615)*0.7+(G615+60)*0.2+(K615+50)*0.1</f>
        <v>18.200000000000003</v>
      </c>
      <c r="E615" s="21"/>
      <c r="F615" s="15" t="s">
        <v>329</v>
      </c>
      <c r="G615" s="18">
        <v>2</v>
      </c>
      <c r="H615" s="15"/>
      <c r="I615" s="25"/>
      <c r="J615" s="15" t="s">
        <v>330</v>
      </c>
      <c r="K615" s="18">
        <v>8</v>
      </c>
      <c r="L615" s="15"/>
    </row>
    <row r="616" spans="1:12" s="2" customFormat="1" ht="30" customHeight="1" outlineLevel="2" x14ac:dyDescent="0.15">
      <c r="A616" s="15">
        <v>223</v>
      </c>
      <c r="B616" s="15" t="s">
        <v>324</v>
      </c>
      <c r="C616" s="16"/>
      <c r="D616" s="15">
        <f>(E616+I616)*0.7+(G616+60)*0.2+(K616+50)*0.1</f>
        <v>18.2</v>
      </c>
      <c r="E616" s="21"/>
      <c r="F616" s="15" t="s">
        <v>332</v>
      </c>
      <c r="G616" s="18">
        <v>5</v>
      </c>
      <c r="H616" s="15"/>
      <c r="I616" s="25"/>
      <c r="J616" s="15" t="s">
        <v>320</v>
      </c>
      <c r="K616" s="18">
        <v>2</v>
      </c>
      <c r="L616" s="15"/>
    </row>
    <row r="617" spans="1:12" s="2" customFormat="1" ht="30" customHeight="1" outlineLevel="1" x14ac:dyDescent="0.15">
      <c r="A617" s="15"/>
      <c r="B617" s="22" t="s">
        <v>888</v>
      </c>
      <c r="C617" s="16">
        <f>SUBTOTAL(9,C613:C616)</f>
        <v>19180047</v>
      </c>
      <c r="D617" s="15">
        <f>(E617+I617)*0.7+(G617+60)*0.2+(K617+50)*0.1</f>
        <v>74.293999999999997</v>
      </c>
      <c r="E617" s="21">
        <f>SUBTOTAL(9,E613:E616)</f>
        <v>75.42</v>
      </c>
      <c r="F617" s="15"/>
      <c r="G617" s="18">
        <f>SUBTOTAL(9,G613:G616)</f>
        <v>9</v>
      </c>
      <c r="H617" s="15"/>
      <c r="I617" s="25">
        <f>SUBTOTAL(9,I613:I616)</f>
        <v>0</v>
      </c>
      <c r="J617" s="15"/>
      <c r="K617" s="18">
        <f>SUBTOTAL(9,K613:K616)</f>
        <v>27</v>
      </c>
      <c r="L617" s="15"/>
    </row>
    <row r="618" spans="1:12" s="2" customFormat="1" ht="30" customHeight="1" outlineLevel="2" x14ac:dyDescent="0.15">
      <c r="A618" s="15">
        <v>507</v>
      </c>
      <c r="B618" s="15" t="s">
        <v>630</v>
      </c>
      <c r="C618" s="18">
        <v>19180049</v>
      </c>
      <c r="D618" s="15">
        <f>(E618+I618)*0.7+(G618+60)*0.2+(K618+50)*0.1</f>
        <v>71.988</v>
      </c>
      <c r="E618" s="24">
        <v>76.84</v>
      </c>
      <c r="F618" s="15" t="s">
        <v>631</v>
      </c>
      <c r="G618" s="18">
        <v>2</v>
      </c>
      <c r="H618" s="15"/>
      <c r="I618" s="15"/>
      <c r="J618" s="15" t="s">
        <v>632</v>
      </c>
      <c r="K618" s="18">
        <v>8</v>
      </c>
      <c r="L618" s="15"/>
    </row>
    <row r="619" spans="1:12" s="2" customFormat="1" ht="30" customHeight="1" outlineLevel="2" x14ac:dyDescent="0.15">
      <c r="A619" s="15">
        <v>508</v>
      </c>
      <c r="B619" s="15" t="s">
        <v>630</v>
      </c>
      <c r="C619" s="16"/>
      <c r="D619" s="15">
        <f>(E619+I619)*0.7+(G619+60)*0.2+(K619+50)*0.1</f>
        <v>17.3</v>
      </c>
      <c r="E619" s="21"/>
      <c r="F619" s="15" t="s">
        <v>389</v>
      </c>
      <c r="G619" s="18">
        <v>1</v>
      </c>
      <c r="H619" s="15"/>
      <c r="I619" s="15"/>
      <c r="J619" s="15" t="s">
        <v>633</v>
      </c>
      <c r="K619" s="18">
        <v>1</v>
      </c>
      <c r="L619" s="15"/>
    </row>
    <row r="620" spans="1:12" s="2" customFormat="1" ht="30" customHeight="1" outlineLevel="2" x14ac:dyDescent="0.15">
      <c r="A620" s="15">
        <v>509</v>
      </c>
      <c r="B620" s="15" t="s">
        <v>630</v>
      </c>
      <c r="C620" s="16"/>
      <c r="D620" s="15">
        <f>(E620+I620)*0.7+(G620+60)*0.2+(K620+50)*0.1</f>
        <v>18</v>
      </c>
      <c r="E620" s="21"/>
      <c r="F620" s="15" t="s">
        <v>535</v>
      </c>
      <c r="G620" s="18">
        <v>4</v>
      </c>
      <c r="H620" s="15"/>
      <c r="I620" s="15"/>
      <c r="J620" s="15" t="s">
        <v>634</v>
      </c>
      <c r="K620" s="18">
        <v>2</v>
      </c>
      <c r="L620" s="15"/>
    </row>
    <row r="621" spans="1:12" s="2" customFormat="1" ht="30" customHeight="1" outlineLevel="2" x14ac:dyDescent="0.15">
      <c r="A621" s="15">
        <v>510</v>
      </c>
      <c r="B621" s="15" t="s">
        <v>630</v>
      </c>
      <c r="C621" s="16"/>
      <c r="D621" s="15">
        <f>(E621+I621)*0.7+(G621+60)*0.2+(K621+50)*0.1</f>
        <v>17.200000000000003</v>
      </c>
      <c r="E621" s="21"/>
      <c r="F621" s="15" t="s">
        <v>635</v>
      </c>
      <c r="G621" s="18">
        <v>1</v>
      </c>
      <c r="H621" s="15"/>
      <c r="I621" s="15"/>
      <c r="J621" s="15"/>
      <c r="K621" s="16"/>
      <c r="L621" s="15"/>
    </row>
    <row r="622" spans="1:12" s="2" customFormat="1" ht="30" customHeight="1" outlineLevel="2" collapsed="1" x14ac:dyDescent="0.15">
      <c r="A622" s="15">
        <v>511</v>
      </c>
      <c r="B622" s="15" t="s">
        <v>630</v>
      </c>
      <c r="C622" s="16"/>
      <c r="D622" s="15">
        <f>(E622+I622)*0.7+(G622+60)*0.2+(K622+50)*0.1</f>
        <v>17.399999999999999</v>
      </c>
      <c r="E622" s="21"/>
      <c r="F622" s="15" t="s">
        <v>636</v>
      </c>
      <c r="G622" s="18">
        <v>2</v>
      </c>
      <c r="H622" s="15"/>
      <c r="I622" s="15"/>
      <c r="J622" s="15"/>
      <c r="K622" s="21"/>
      <c r="L622" s="15"/>
    </row>
    <row r="623" spans="1:12" s="2" customFormat="1" ht="30" customHeight="1" outlineLevel="2" x14ac:dyDescent="0.15">
      <c r="A623" s="15">
        <v>512</v>
      </c>
      <c r="B623" s="15" t="s">
        <v>630</v>
      </c>
      <c r="C623" s="16"/>
      <c r="D623" s="15">
        <f>(E623+I623)*0.7+(G623+60)*0.2+(K623+50)*0.1</f>
        <v>17.200000000000003</v>
      </c>
      <c r="E623" s="21"/>
      <c r="F623" s="15" t="s">
        <v>637</v>
      </c>
      <c r="G623" s="18">
        <v>1</v>
      </c>
      <c r="H623" s="15"/>
      <c r="I623" s="15"/>
      <c r="J623" s="15"/>
      <c r="K623" s="21"/>
      <c r="L623" s="15"/>
    </row>
    <row r="624" spans="1:12" s="2" customFormat="1" ht="30" customHeight="1" outlineLevel="2" x14ac:dyDescent="0.15">
      <c r="A624" s="15">
        <v>513</v>
      </c>
      <c r="B624" s="15" t="s">
        <v>630</v>
      </c>
      <c r="C624" s="16"/>
      <c r="D624" s="15">
        <f>(E624+I624)*0.7+(G624+60)*0.2+(K624+50)*0.1</f>
        <v>17.200000000000003</v>
      </c>
      <c r="E624" s="21"/>
      <c r="F624" s="15" t="s">
        <v>638</v>
      </c>
      <c r="G624" s="18">
        <v>1</v>
      </c>
      <c r="H624" s="15"/>
      <c r="I624" s="15"/>
      <c r="J624" s="15"/>
      <c r="K624" s="21"/>
      <c r="L624" s="15"/>
    </row>
    <row r="625" spans="1:12" s="2" customFormat="1" ht="30" customHeight="1" outlineLevel="1" x14ac:dyDescent="0.15">
      <c r="A625" s="15"/>
      <c r="B625" s="22" t="s">
        <v>890</v>
      </c>
      <c r="C625" s="16">
        <f>SUBTOTAL(9,C618:C624)</f>
        <v>19180049</v>
      </c>
      <c r="D625" s="15">
        <f>(E625+I625)*0.7+(G625+60)*0.2+(K625+50)*0.1</f>
        <v>74.287999999999997</v>
      </c>
      <c r="E625" s="21">
        <f>SUBTOTAL(9,E618:E624)</f>
        <v>76.84</v>
      </c>
      <c r="F625" s="15"/>
      <c r="G625" s="18">
        <f>SUBTOTAL(9,G618:G624)</f>
        <v>12</v>
      </c>
      <c r="H625" s="15"/>
      <c r="I625" s="15">
        <f>SUBTOTAL(9,I618:I624)</f>
        <v>0</v>
      </c>
      <c r="J625" s="15"/>
      <c r="K625" s="21">
        <f>SUBTOTAL(9,K618:K624)</f>
        <v>11</v>
      </c>
      <c r="L625" s="15"/>
    </row>
    <row r="626" spans="1:12" s="2" customFormat="1" ht="30" customHeight="1" outlineLevel="2" x14ac:dyDescent="0.15">
      <c r="A626" s="15">
        <v>110</v>
      </c>
      <c r="B626" s="15" t="s">
        <v>180</v>
      </c>
      <c r="C626" s="16">
        <v>19180004</v>
      </c>
      <c r="D626" s="15">
        <f>(E626+I626)*0.7+(G626+60)*0.2+(K626+50)*0.1</f>
        <v>69.134</v>
      </c>
      <c r="E626" s="24">
        <v>73.62</v>
      </c>
      <c r="F626" s="15" t="s">
        <v>181</v>
      </c>
      <c r="G626" s="18">
        <v>2</v>
      </c>
      <c r="H626" s="15"/>
      <c r="I626" s="15"/>
      <c r="J626" s="15" t="s">
        <v>182</v>
      </c>
      <c r="K626" s="21">
        <v>2</v>
      </c>
      <c r="L626" s="15"/>
    </row>
    <row r="627" spans="1:12" s="2" customFormat="1" ht="30" customHeight="1" outlineLevel="2" x14ac:dyDescent="0.15">
      <c r="A627" s="15">
        <v>111</v>
      </c>
      <c r="B627" s="15" t="s">
        <v>180</v>
      </c>
      <c r="C627" s="16"/>
      <c r="D627" s="15">
        <f>(E627+I627)*0.7+(G627+60)*0.2+(K627+50)*0.1</f>
        <v>18</v>
      </c>
      <c r="E627" s="21"/>
      <c r="F627" s="15" t="s">
        <v>183</v>
      </c>
      <c r="G627" s="18">
        <v>1</v>
      </c>
      <c r="H627" s="15"/>
      <c r="I627" s="15"/>
      <c r="J627" s="15" t="s">
        <v>139</v>
      </c>
      <c r="K627" s="21">
        <v>8</v>
      </c>
      <c r="L627" s="15"/>
    </row>
    <row r="628" spans="1:12" s="2" customFormat="1" ht="30" customHeight="1" outlineLevel="2" collapsed="1" x14ac:dyDescent="0.15">
      <c r="A628" s="15">
        <v>112</v>
      </c>
      <c r="B628" s="15" t="s">
        <v>180</v>
      </c>
      <c r="C628" s="16"/>
      <c r="D628" s="15">
        <f>(E628+I628)*0.7+(G628+60)*0.2+(K628+50)*0.1</f>
        <v>17.400000000000002</v>
      </c>
      <c r="E628" s="21"/>
      <c r="F628" s="36" t="s">
        <v>184</v>
      </c>
      <c r="G628" s="21">
        <v>1</v>
      </c>
      <c r="H628" s="15"/>
      <c r="I628" s="15"/>
      <c r="J628" s="15" t="s">
        <v>185</v>
      </c>
      <c r="K628" s="21">
        <v>2</v>
      </c>
      <c r="L628" s="15"/>
    </row>
    <row r="629" spans="1:12" s="2" customFormat="1" ht="30" customHeight="1" outlineLevel="2" x14ac:dyDescent="0.15">
      <c r="A629" s="15">
        <v>113</v>
      </c>
      <c r="B629" s="15" t="s">
        <v>180</v>
      </c>
      <c r="C629" s="16"/>
      <c r="D629" s="15">
        <f>(E629+I629)*0.7+(G629+60)*0.2+(K629+50)*0.1</f>
        <v>17.400000000000002</v>
      </c>
      <c r="E629" s="21"/>
      <c r="F629" s="15" t="s">
        <v>63</v>
      </c>
      <c r="G629" s="21">
        <v>1</v>
      </c>
      <c r="H629" s="15"/>
      <c r="I629" s="15"/>
      <c r="J629" s="15" t="s">
        <v>34</v>
      </c>
      <c r="K629" s="21">
        <v>2</v>
      </c>
      <c r="L629" s="15"/>
    </row>
    <row r="630" spans="1:12" s="2" customFormat="1" ht="30" customHeight="1" outlineLevel="2" x14ac:dyDescent="0.15">
      <c r="A630" s="15">
        <v>114</v>
      </c>
      <c r="B630" s="15" t="s">
        <v>180</v>
      </c>
      <c r="C630" s="16"/>
      <c r="D630" s="15">
        <f>(E630+I630)*0.7+(G630+60)*0.2+(K630+50)*0.1</f>
        <v>17.400000000000002</v>
      </c>
      <c r="E630" s="21"/>
      <c r="F630" s="19" t="s">
        <v>186</v>
      </c>
      <c r="G630" s="28">
        <v>1</v>
      </c>
      <c r="H630" s="19"/>
      <c r="I630" s="19"/>
      <c r="J630" s="15" t="s">
        <v>187</v>
      </c>
      <c r="K630" s="28">
        <v>2</v>
      </c>
      <c r="L630" s="19"/>
    </row>
    <row r="631" spans="1:12" s="2" customFormat="1" ht="30" customHeight="1" outlineLevel="2" x14ac:dyDescent="0.15">
      <c r="A631" s="15">
        <v>115</v>
      </c>
      <c r="B631" s="15" t="s">
        <v>180</v>
      </c>
      <c r="C631" s="16"/>
      <c r="D631" s="15">
        <f>(E631+I631)*0.7+(G631+60)*0.2+(K631+50)*0.1</f>
        <v>17.400000000000002</v>
      </c>
      <c r="E631" s="21"/>
      <c r="F631" s="19" t="s">
        <v>188</v>
      </c>
      <c r="G631" s="21">
        <v>1</v>
      </c>
      <c r="H631" s="15"/>
      <c r="I631" s="15"/>
      <c r="J631" s="15" t="s">
        <v>189</v>
      </c>
      <c r="K631" s="21">
        <v>2</v>
      </c>
      <c r="L631" s="15"/>
    </row>
    <row r="632" spans="1:12" s="2" customFormat="1" ht="30" customHeight="1" outlineLevel="2" x14ac:dyDescent="0.15">
      <c r="A632" s="15">
        <v>116</v>
      </c>
      <c r="B632" s="15" t="s">
        <v>180</v>
      </c>
      <c r="C632" s="16"/>
      <c r="D632" s="15">
        <f>(E632+I632)*0.7+(G632+60)*0.2+(K632+50)*0.1</f>
        <v>17.200000000000003</v>
      </c>
      <c r="E632" s="21"/>
      <c r="F632" s="19" t="s">
        <v>190</v>
      </c>
      <c r="G632" s="18">
        <v>1</v>
      </c>
      <c r="H632" s="15"/>
      <c r="I632" s="15"/>
      <c r="J632" s="15"/>
      <c r="K632" s="21"/>
      <c r="L632" s="15"/>
    </row>
    <row r="633" spans="1:12" s="2" customFormat="1" ht="30" customHeight="1" outlineLevel="2" x14ac:dyDescent="0.15">
      <c r="A633" s="15">
        <v>117</v>
      </c>
      <c r="B633" s="15" t="s">
        <v>180</v>
      </c>
      <c r="C633" s="16"/>
      <c r="D633" s="15">
        <f>(E633+I633)*0.7+(G633+60)*0.2+(K633+50)*0.1</f>
        <v>17.200000000000003</v>
      </c>
      <c r="E633" s="21"/>
      <c r="F633" s="19" t="s">
        <v>191</v>
      </c>
      <c r="G633" s="21">
        <v>1</v>
      </c>
      <c r="H633" s="15"/>
      <c r="I633" s="15"/>
      <c r="J633" s="15"/>
      <c r="K633" s="21"/>
      <c r="L633" s="15"/>
    </row>
    <row r="634" spans="1:12" s="2" customFormat="1" ht="30" customHeight="1" outlineLevel="2" x14ac:dyDescent="0.15">
      <c r="A634" s="15">
        <v>118</v>
      </c>
      <c r="B634" s="15" t="s">
        <v>180</v>
      </c>
      <c r="C634" s="16"/>
      <c r="D634" s="15">
        <f>(E634+I634)*0.7+(G634+60)*0.2+(K634+50)*0.1</f>
        <v>17.399999999999999</v>
      </c>
      <c r="E634" s="21"/>
      <c r="F634" s="19" t="s">
        <v>192</v>
      </c>
      <c r="G634" s="21">
        <v>2</v>
      </c>
      <c r="H634" s="15"/>
      <c r="I634" s="15"/>
      <c r="J634" s="15"/>
      <c r="K634" s="21"/>
      <c r="L634" s="15"/>
    </row>
    <row r="635" spans="1:12" s="2" customFormat="1" ht="30" customHeight="1" outlineLevel="2" x14ac:dyDescent="0.15">
      <c r="A635" s="15">
        <v>119</v>
      </c>
      <c r="B635" s="15" t="s">
        <v>180</v>
      </c>
      <c r="C635" s="16"/>
      <c r="D635" s="15">
        <f>(E635+I635)*0.7+(G635+60)*0.2+(K635+50)*0.1</f>
        <v>17.200000000000003</v>
      </c>
      <c r="E635" s="21"/>
      <c r="F635" s="19" t="s">
        <v>193</v>
      </c>
      <c r="G635" s="21">
        <v>1</v>
      </c>
      <c r="H635" s="15"/>
      <c r="I635" s="15"/>
      <c r="J635" s="15"/>
      <c r="K635" s="21"/>
      <c r="L635" s="15"/>
    </row>
    <row r="636" spans="1:12" s="2" customFormat="1" ht="30" customHeight="1" outlineLevel="2" x14ac:dyDescent="0.15">
      <c r="A636" s="15">
        <v>120</v>
      </c>
      <c r="B636" s="15" t="s">
        <v>180</v>
      </c>
      <c r="C636" s="16"/>
      <c r="D636" s="15">
        <f>(E636+I636)*0.7+(G636+60)*0.2+(K636+50)*0.1</f>
        <v>17.200000000000003</v>
      </c>
      <c r="E636" s="21"/>
      <c r="F636" s="19" t="s">
        <v>194</v>
      </c>
      <c r="G636" s="21">
        <v>1</v>
      </c>
      <c r="H636" s="15"/>
      <c r="I636" s="15"/>
      <c r="J636" s="15"/>
      <c r="K636" s="21"/>
      <c r="L636" s="15"/>
    </row>
    <row r="637" spans="1:12" s="2" customFormat="1" ht="30" customHeight="1" outlineLevel="2" x14ac:dyDescent="0.15">
      <c r="A637" s="15">
        <v>121</v>
      </c>
      <c r="B637" s="15" t="s">
        <v>180</v>
      </c>
      <c r="C637" s="16"/>
      <c r="D637" s="15">
        <f>(E637+I637)*0.7+(G637+60)*0.2+(K637+50)*0.1</f>
        <v>17.8</v>
      </c>
      <c r="E637" s="21"/>
      <c r="F637" s="15" t="s">
        <v>195</v>
      </c>
      <c r="G637" s="21">
        <v>4</v>
      </c>
      <c r="H637" s="15"/>
      <c r="I637" s="15"/>
      <c r="J637" s="15"/>
      <c r="K637" s="21"/>
      <c r="L637" s="15"/>
    </row>
    <row r="638" spans="1:12" s="2" customFormat="1" ht="30" customHeight="1" outlineLevel="2" collapsed="1" x14ac:dyDescent="0.15">
      <c r="A638" s="15">
        <v>122</v>
      </c>
      <c r="B638" s="15" t="s">
        <v>180</v>
      </c>
      <c r="C638" s="16"/>
      <c r="D638" s="15">
        <f>(E638+I638)*0.7+(G638+60)*0.2+(K638+50)*0.1</f>
        <v>17.200000000000003</v>
      </c>
      <c r="E638" s="21"/>
      <c r="F638" s="15" t="s">
        <v>196</v>
      </c>
      <c r="G638" s="21">
        <v>1</v>
      </c>
      <c r="H638" s="15"/>
      <c r="I638" s="15"/>
      <c r="J638" s="15"/>
      <c r="K638" s="21"/>
      <c r="L638" s="15"/>
    </row>
    <row r="639" spans="1:12" s="2" customFormat="1" ht="30" customHeight="1" outlineLevel="2" collapsed="1" x14ac:dyDescent="0.15">
      <c r="A639" s="15">
        <v>123</v>
      </c>
      <c r="B639" s="15" t="s">
        <v>180</v>
      </c>
      <c r="C639" s="16"/>
      <c r="D639" s="15">
        <f>(E639+I639)*0.7+(G639+60)*0.2+(K639+50)*0.1</f>
        <v>17.200000000000003</v>
      </c>
      <c r="E639" s="21"/>
      <c r="F639" s="15" t="s">
        <v>197</v>
      </c>
      <c r="G639" s="21">
        <v>1</v>
      </c>
      <c r="H639" s="15"/>
      <c r="I639" s="15"/>
      <c r="J639" s="15"/>
      <c r="K639" s="21"/>
      <c r="L639" s="15"/>
    </row>
    <row r="640" spans="1:12" s="2" customFormat="1" ht="30" customHeight="1" outlineLevel="2" x14ac:dyDescent="0.15">
      <c r="A640" s="15">
        <v>124</v>
      </c>
      <c r="B640" s="15" t="s">
        <v>180</v>
      </c>
      <c r="C640" s="16"/>
      <c r="D640" s="15">
        <f>(E640+I640)*0.7+(G640+60)*0.2+(K640+50)*0.1</f>
        <v>17</v>
      </c>
      <c r="E640" s="21"/>
      <c r="F640" s="15"/>
      <c r="G640" s="21"/>
      <c r="H640" s="15"/>
      <c r="I640" s="15"/>
      <c r="J640" s="15"/>
      <c r="K640" s="21"/>
      <c r="L640" s="15"/>
    </row>
    <row r="641" spans="1:12" s="2" customFormat="1" ht="30" customHeight="1" outlineLevel="1" x14ac:dyDescent="0.15">
      <c r="A641" s="15"/>
      <c r="B641" s="22" t="s">
        <v>847</v>
      </c>
      <c r="C641" s="16">
        <f>SUBTOTAL(9,C626:C640)</f>
        <v>19180004</v>
      </c>
      <c r="D641" s="15">
        <f>(E641+I641)*0.7+(G641+60)*0.2+(K641+50)*0.1</f>
        <v>74.134</v>
      </c>
      <c r="E641" s="21">
        <f>SUBTOTAL(9,E626:E640)</f>
        <v>73.62</v>
      </c>
      <c r="F641" s="15"/>
      <c r="G641" s="21">
        <f>SUBTOTAL(9,G626:G640)</f>
        <v>19</v>
      </c>
      <c r="H641" s="15"/>
      <c r="I641" s="15">
        <f>SUBTOTAL(9,I626:I640)</f>
        <v>0</v>
      </c>
      <c r="J641" s="15"/>
      <c r="K641" s="21">
        <f>SUBTOTAL(9,K626:K640)</f>
        <v>18</v>
      </c>
      <c r="L641" s="15"/>
    </row>
    <row r="642" spans="1:12" s="2" customFormat="1" ht="30" customHeight="1" outlineLevel="2" x14ac:dyDescent="0.15">
      <c r="A642" s="15">
        <v>203</v>
      </c>
      <c r="B642" s="15" t="s">
        <v>294</v>
      </c>
      <c r="C642" s="16">
        <v>19180070</v>
      </c>
      <c r="D642" s="15">
        <f>(E642+I642)*0.7+(G642+60)*0.2+(K642+50)*0.1</f>
        <v>68.426999999999992</v>
      </c>
      <c r="E642" s="24">
        <v>72.61</v>
      </c>
      <c r="F642" s="15" t="s">
        <v>295</v>
      </c>
      <c r="G642" s="18">
        <v>2</v>
      </c>
      <c r="H642" s="15"/>
      <c r="I642" s="15"/>
      <c r="J642" s="15" t="s">
        <v>296</v>
      </c>
      <c r="K642" s="21">
        <v>2</v>
      </c>
      <c r="L642" s="15"/>
    </row>
    <row r="643" spans="1:12" s="2" customFormat="1" ht="30" customHeight="1" outlineLevel="2" x14ac:dyDescent="0.15">
      <c r="A643" s="15">
        <v>204</v>
      </c>
      <c r="B643" s="15" t="s">
        <v>294</v>
      </c>
      <c r="C643" s="16"/>
      <c r="D643" s="15">
        <f>(E643+I643)*0.7+(G643+60)*0.2+(K643+50)*0.1</f>
        <v>18.2</v>
      </c>
      <c r="E643" s="21"/>
      <c r="F643" s="15" t="s">
        <v>297</v>
      </c>
      <c r="G643" s="18">
        <v>5</v>
      </c>
      <c r="H643" s="15"/>
      <c r="I643" s="15"/>
      <c r="J643" s="15" t="s">
        <v>298</v>
      </c>
      <c r="K643" s="21">
        <v>2</v>
      </c>
      <c r="L643" s="15"/>
    </row>
    <row r="644" spans="1:12" s="2" customFormat="1" ht="30" customHeight="1" outlineLevel="2" collapsed="1" x14ac:dyDescent="0.15">
      <c r="A644" s="15">
        <v>205</v>
      </c>
      <c r="B644" s="15" t="s">
        <v>294</v>
      </c>
      <c r="C644" s="16"/>
      <c r="D644" s="15">
        <f>(E644+I644)*0.7+(G644+60)*0.2+(K644+50)*0.1</f>
        <v>17.3</v>
      </c>
      <c r="E644" s="21"/>
      <c r="F644" s="15"/>
      <c r="G644" s="18"/>
      <c r="H644" s="15"/>
      <c r="I644" s="15"/>
      <c r="J644" s="15" t="s">
        <v>299</v>
      </c>
      <c r="K644" s="21">
        <v>3</v>
      </c>
      <c r="L644" s="15"/>
    </row>
    <row r="645" spans="1:12" s="2" customFormat="1" ht="30" customHeight="1" outlineLevel="2" x14ac:dyDescent="0.15">
      <c r="A645" s="15">
        <v>206</v>
      </c>
      <c r="B645" s="15" t="s">
        <v>294</v>
      </c>
      <c r="C645" s="16"/>
      <c r="D645" s="15">
        <f>(E645+I645)*0.7+(G645+60)*0.2+(K645+50)*0.1</f>
        <v>17.400000000000002</v>
      </c>
      <c r="E645" s="21"/>
      <c r="F645" s="15" t="s">
        <v>300</v>
      </c>
      <c r="G645" s="21">
        <v>1</v>
      </c>
      <c r="H645" s="15"/>
      <c r="I645" s="15"/>
      <c r="J645" s="19" t="s">
        <v>301</v>
      </c>
      <c r="K645" s="28">
        <v>2</v>
      </c>
      <c r="L645" s="15"/>
    </row>
    <row r="646" spans="1:12" s="2" customFormat="1" ht="30" customHeight="1" outlineLevel="2" x14ac:dyDescent="0.15">
      <c r="A646" s="15">
        <v>207</v>
      </c>
      <c r="B646" s="15" t="s">
        <v>294</v>
      </c>
      <c r="C646" s="16"/>
      <c r="D646" s="15">
        <f>(E646+I646)*0.7+(G646+60)*0.2+(K646+50)*0.1</f>
        <v>18</v>
      </c>
      <c r="E646" s="21"/>
      <c r="F646" s="19" t="s">
        <v>302</v>
      </c>
      <c r="G646" s="28">
        <v>1</v>
      </c>
      <c r="H646" s="19"/>
      <c r="I646" s="19"/>
      <c r="J646" s="15" t="s">
        <v>303</v>
      </c>
      <c r="K646" s="21">
        <v>8</v>
      </c>
      <c r="L646" s="19"/>
    </row>
    <row r="647" spans="1:12" s="2" customFormat="1" ht="30" customHeight="1" outlineLevel="2" x14ac:dyDescent="0.15">
      <c r="A647" s="15">
        <v>208</v>
      </c>
      <c r="B647" s="15" t="s">
        <v>294</v>
      </c>
      <c r="C647" s="16"/>
      <c r="D647" s="15">
        <f>(E647+I647)*0.7+(G647+60)*0.2+(K647+50)*0.1</f>
        <v>17.400000000000002</v>
      </c>
      <c r="E647" s="21"/>
      <c r="F647" s="15" t="s">
        <v>304</v>
      </c>
      <c r="G647" s="18">
        <v>1</v>
      </c>
      <c r="H647" s="15"/>
      <c r="I647" s="15"/>
      <c r="J647" s="15" t="s">
        <v>305</v>
      </c>
      <c r="K647" s="21">
        <v>2</v>
      </c>
      <c r="L647" s="15"/>
    </row>
    <row r="648" spans="1:12" s="2" customFormat="1" ht="30" customHeight="1" outlineLevel="2" x14ac:dyDescent="0.15">
      <c r="A648" s="15">
        <v>209</v>
      </c>
      <c r="B648" s="15" t="s">
        <v>294</v>
      </c>
      <c r="C648" s="16"/>
      <c r="D648" s="15">
        <f>(E648+I648)*0.7+(G648+60)*0.2+(K648+50)*0.1</f>
        <v>17.600000000000001</v>
      </c>
      <c r="E648" s="21"/>
      <c r="F648" s="15" t="s">
        <v>306</v>
      </c>
      <c r="G648" s="21">
        <v>1</v>
      </c>
      <c r="H648" s="15"/>
      <c r="I648" s="15"/>
      <c r="J648" s="15" t="s">
        <v>307</v>
      </c>
      <c r="K648" s="21">
        <v>4</v>
      </c>
      <c r="L648" s="15"/>
    </row>
    <row r="649" spans="1:12" s="2" customFormat="1" ht="30" customHeight="1" outlineLevel="2" x14ac:dyDescent="0.15">
      <c r="A649" s="15">
        <v>210</v>
      </c>
      <c r="B649" s="15" t="s">
        <v>294</v>
      </c>
      <c r="C649" s="16"/>
      <c r="D649" s="15">
        <f>(E649+I649)*0.7+(G649+60)*0.2+(K649+50)*0.1</f>
        <v>17.400000000000002</v>
      </c>
      <c r="E649" s="21"/>
      <c r="F649" s="15" t="s">
        <v>308</v>
      </c>
      <c r="G649" s="18">
        <v>1</v>
      </c>
      <c r="H649" s="15"/>
      <c r="I649" s="15"/>
      <c r="J649" s="15" t="s">
        <v>309</v>
      </c>
      <c r="K649" s="21">
        <v>2</v>
      </c>
      <c r="L649" s="15"/>
    </row>
    <row r="650" spans="1:12" s="2" customFormat="1" ht="30" customHeight="1" outlineLevel="2" x14ac:dyDescent="0.15">
      <c r="A650" s="15">
        <v>211</v>
      </c>
      <c r="B650" s="15" t="s">
        <v>294</v>
      </c>
      <c r="C650" s="16"/>
      <c r="D650" s="15">
        <f>(E650+I650)*0.7+(G650+60)*0.2+(K650+50)*0.1</f>
        <v>17.400000000000002</v>
      </c>
      <c r="E650" s="21"/>
      <c r="F650" s="15" t="s">
        <v>310</v>
      </c>
      <c r="G650" s="18">
        <v>1</v>
      </c>
      <c r="H650" s="15"/>
      <c r="I650" s="15"/>
      <c r="J650" s="15" t="s">
        <v>311</v>
      </c>
      <c r="K650" s="21">
        <v>2</v>
      </c>
      <c r="L650" s="15"/>
    </row>
    <row r="651" spans="1:12" s="2" customFormat="1" ht="30" customHeight="1" outlineLevel="2" x14ac:dyDescent="0.15">
      <c r="A651" s="15">
        <v>212</v>
      </c>
      <c r="B651" s="15" t="s">
        <v>294</v>
      </c>
      <c r="C651" s="16"/>
      <c r="D651" s="15">
        <f>(E651+I651)*0.7+(G651+60)*0.2+(K651+50)*0.1</f>
        <v>18</v>
      </c>
      <c r="E651" s="21"/>
      <c r="F651" s="15" t="s">
        <v>312</v>
      </c>
      <c r="G651" s="18">
        <v>1</v>
      </c>
      <c r="H651" s="15"/>
      <c r="I651" s="15"/>
      <c r="J651" s="15" t="s">
        <v>313</v>
      </c>
      <c r="K651" s="21">
        <v>8</v>
      </c>
      <c r="L651" s="15"/>
    </row>
    <row r="652" spans="1:12" s="2" customFormat="1" ht="30" customHeight="1" outlineLevel="1" x14ac:dyDescent="0.15">
      <c r="A652" s="15"/>
      <c r="B652" s="22" t="s">
        <v>910</v>
      </c>
      <c r="C652" s="16">
        <f>SUBTOTAL(9,C642:C651)</f>
        <v>19180070</v>
      </c>
      <c r="D652" s="15">
        <f>(E652+I652)*0.7+(G652+60)*0.2+(K652+50)*0.1</f>
        <v>74.126999999999995</v>
      </c>
      <c r="E652" s="21">
        <f>SUBTOTAL(9,E642:E651)</f>
        <v>72.61</v>
      </c>
      <c r="F652" s="15"/>
      <c r="G652" s="18">
        <f>SUBTOTAL(9,G642:G651)</f>
        <v>14</v>
      </c>
      <c r="H652" s="15"/>
      <c r="I652" s="15">
        <f>SUBTOTAL(9,I642:I651)</f>
        <v>0</v>
      </c>
      <c r="J652" s="15"/>
      <c r="K652" s="21">
        <f>SUBTOTAL(9,K642:K651)</f>
        <v>35</v>
      </c>
      <c r="L652" s="15"/>
    </row>
    <row r="653" spans="1:12" s="2" customFormat="1" ht="30" customHeight="1" outlineLevel="2" x14ac:dyDescent="0.15">
      <c r="A653" s="15">
        <v>8</v>
      </c>
      <c r="B653" s="15" t="s">
        <v>28</v>
      </c>
      <c r="C653" s="16">
        <v>19180059</v>
      </c>
      <c r="D653" s="15">
        <f>(E653+I653)*0.7+(G653+60)*0.2+(K653+50)*0.1</f>
        <v>72.288000000000011</v>
      </c>
      <c r="E653" s="24">
        <v>77.84</v>
      </c>
      <c r="F653" s="15" t="s">
        <v>29</v>
      </c>
      <c r="G653" s="21">
        <v>2</v>
      </c>
      <c r="H653" s="15"/>
      <c r="I653" s="15"/>
      <c r="J653" s="15" t="s">
        <v>30</v>
      </c>
      <c r="K653" s="21">
        <v>4</v>
      </c>
      <c r="L653" s="15"/>
    </row>
    <row r="654" spans="1:12" s="2" customFormat="1" ht="30" customHeight="1" outlineLevel="2" x14ac:dyDescent="0.15">
      <c r="A654" s="15">
        <v>9</v>
      </c>
      <c r="B654" s="15" t="s">
        <v>28</v>
      </c>
      <c r="C654" s="16"/>
      <c r="D654" s="15">
        <f>(E654+I654)*0.7+(G654+60)*0.2+(K654+50)*0.1</f>
        <v>17.600000000000001</v>
      </c>
      <c r="E654" s="21"/>
      <c r="F654" s="15" t="s">
        <v>31</v>
      </c>
      <c r="G654" s="21">
        <v>-1</v>
      </c>
      <c r="H654" s="15"/>
      <c r="I654" s="15"/>
      <c r="J654" s="15" t="s">
        <v>32</v>
      </c>
      <c r="K654" s="21">
        <v>8</v>
      </c>
      <c r="L654" s="15"/>
    </row>
    <row r="655" spans="1:12" s="2" customFormat="1" ht="30" customHeight="1" outlineLevel="2" x14ac:dyDescent="0.15">
      <c r="A655" s="15">
        <v>10</v>
      </c>
      <c r="B655" s="15" t="s">
        <v>28</v>
      </c>
      <c r="C655" s="16"/>
      <c r="D655" s="15">
        <f>(E655+I655)*0.7+(G655+60)*0.2+(K655+50)*0.1</f>
        <v>17.8</v>
      </c>
      <c r="E655" s="21"/>
      <c r="F655" s="15" t="s">
        <v>33</v>
      </c>
      <c r="G655" s="21">
        <v>3</v>
      </c>
      <c r="H655" s="15"/>
      <c r="I655" s="15"/>
      <c r="J655" s="15" t="s">
        <v>34</v>
      </c>
      <c r="K655" s="21">
        <v>2</v>
      </c>
      <c r="L655" s="15"/>
    </row>
    <row r="656" spans="1:12" s="2" customFormat="1" ht="30" customHeight="1" outlineLevel="2" x14ac:dyDescent="0.15">
      <c r="A656" s="15">
        <v>11</v>
      </c>
      <c r="B656" s="15" t="s">
        <v>28</v>
      </c>
      <c r="C656" s="16"/>
      <c r="D656" s="15">
        <f>(E656+I656)*0.7+(G656+60)*0.2+(K656+50)*0.1</f>
        <v>17.200000000000003</v>
      </c>
      <c r="E656" s="21"/>
      <c r="F656" s="15" t="s">
        <v>35</v>
      </c>
      <c r="G656" s="21">
        <v>1</v>
      </c>
      <c r="H656" s="15"/>
      <c r="I656" s="15"/>
      <c r="J656" s="15"/>
      <c r="K656" s="21"/>
      <c r="L656" s="15"/>
    </row>
    <row r="657" spans="1:12" s="2" customFormat="1" ht="30" customHeight="1" outlineLevel="1" x14ac:dyDescent="0.15">
      <c r="A657" s="15"/>
      <c r="B657" s="22" t="s">
        <v>899</v>
      </c>
      <c r="C657" s="16">
        <f>SUBTOTAL(9,C653:C656)</f>
        <v>19180059</v>
      </c>
      <c r="D657" s="15">
        <f>(E657+I657)*0.7+(G657+60)*0.2+(K657+50)*0.1</f>
        <v>73.888000000000005</v>
      </c>
      <c r="E657" s="21">
        <f>SUBTOTAL(9,E653:E656)</f>
        <v>77.84</v>
      </c>
      <c r="F657" s="15"/>
      <c r="G657" s="21">
        <f>SUBTOTAL(9,G653:G656)</f>
        <v>5</v>
      </c>
      <c r="H657" s="15"/>
      <c r="I657" s="15">
        <f>SUBTOTAL(9,I653:I656)</f>
        <v>0</v>
      </c>
      <c r="J657" s="15"/>
      <c r="K657" s="21">
        <f>SUBTOTAL(9,K653:K656)</f>
        <v>14</v>
      </c>
      <c r="L657" s="15"/>
    </row>
    <row r="658" spans="1:12" s="2" customFormat="1" ht="30" customHeight="1" outlineLevel="2" x14ac:dyDescent="0.15">
      <c r="A658" s="15">
        <v>423</v>
      </c>
      <c r="B658" s="15" t="s">
        <v>542</v>
      </c>
      <c r="C658" s="16">
        <v>19180002</v>
      </c>
      <c r="D658" s="15">
        <f>(E658+I658)*0.7+(G658+60)*0.2+(K658+50)*0.1</f>
        <v>72.193999999999988</v>
      </c>
      <c r="E658" s="24">
        <v>77.42</v>
      </c>
      <c r="F658" s="15" t="s">
        <v>543</v>
      </c>
      <c r="G658" s="21">
        <v>1</v>
      </c>
      <c r="H658" s="25"/>
      <c r="I658" s="25"/>
      <c r="J658" s="15" t="s">
        <v>139</v>
      </c>
      <c r="K658" s="21">
        <v>8</v>
      </c>
      <c r="L658" s="15"/>
    </row>
    <row r="659" spans="1:12" s="2" customFormat="1" ht="30" customHeight="1" outlineLevel="2" x14ac:dyDescent="0.15">
      <c r="A659" s="15">
        <v>424</v>
      </c>
      <c r="B659" s="15" t="s">
        <v>542</v>
      </c>
      <c r="C659" s="16"/>
      <c r="D659" s="15">
        <f>(E659+I659)*0.7+(G659+60)*0.2+(K659+50)*0.1</f>
        <v>17.400000000000002</v>
      </c>
      <c r="E659" s="21"/>
      <c r="F659" s="15" t="s">
        <v>544</v>
      </c>
      <c r="G659" s="21">
        <v>1</v>
      </c>
      <c r="H659" s="25"/>
      <c r="I659" s="25"/>
      <c r="J659" s="15" t="s">
        <v>34</v>
      </c>
      <c r="K659" s="21">
        <v>2</v>
      </c>
      <c r="L659" s="15"/>
    </row>
    <row r="660" spans="1:12" s="2" customFormat="1" ht="30" customHeight="1" outlineLevel="2" x14ac:dyDescent="0.15">
      <c r="A660" s="15">
        <v>425</v>
      </c>
      <c r="B660" s="15" t="s">
        <v>542</v>
      </c>
      <c r="C660" s="16"/>
      <c r="D660" s="15">
        <f>(E660+I660)*0.7+(G660+60)*0.2+(K660+50)*0.1</f>
        <v>18</v>
      </c>
      <c r="E660" s="21"/>
      <c r="F660" s="15" t="s">
        <v>524</v>
      </c>
      <c r="G660" s="21">
        <v>5</v>
      </c>
      <c r="H660" s="25"/>
      <c r="I660" s="25"/>
      <c r="J660" s="15"/>
      <c r="K660" s="21"/>
      <c r="L660" s="15"/>
    </row>
    <row r="661" spans="1:12" s="2" customFormat="1" ht="30" customHeight="1" outlineLevel="2" x14ac:dyDescent="0.15">
      <c r="A661" s="15">
        <v>426</v>
      </c>
      <c r="B661" s="15" t="s">
        <v>542</v>
      </c>
      <c r="C661" s="16"/>
      <c r="D661" s="15">
        <f>(E661+I661)*0.7+(G661+60)*0.2+(K661+50)*0.1</f>
        <v>16.8</v>
      </c>
      <c r="E661" s="21"/>
      <c r="F661" s="15" t="s">
        <v>545</v>
      </c>
      <c r="G661" s="21">
        <v>-1</v>
      </c>
      <c r="H661" s="25"/>
      <c r="I661" s="25"/>
      <c r="J661" s="15"/>
      <c r="K661" s="21"/>
      <c r="L661" s="15"/>
    </row>
    <row r="662" spans="1:12" s="2" customFormat="1" ht="30" customHeight="1" outlineLevel="2" x14ac:dyDescent="0.15">
      <c r="A662" s="15">
        <v>427</v>
      </c>
      <c r="B662" s="15" t="s">
        <v>542</v>
      </c>
      <c r="C662" s="16"/>
      <c r="D662" s="15">
        <f>(E662+I662)*0.7+(G662+60)*0.2+(K662+50)*0.1</f>
        <v>17.399999999999999</v>
      </c>
      <c r="E662" s="21"/>
      <c r="F662" s="15" t="s">
        <v>546</v>
      </c>
      <c r="G662" s="21">
        <v>2</v>
      </c>
      <c r="H662" s="25"/>
      <c r="I662" s="25"/>
      <c r="J662" s="15"/>
      <c r="K662" s="21"/>
      <c r="L662" s="15"/>
    </row>
    <row r="663" spans="1:12" s="2" customFormat="1" ht="30" customHeight="1" outlineLevel="1" x14ac:dyDescent="0.15">
      <c r="A663" s="15"/>
      <c r="B663" s="22" t="s">
        <v>845</v>
      </c>
      <c r="C663" s="16">
        <f>SUBTOTAL(9,C658:C662)</f>
        <v>19180002</v>
      </c>
      <c r="D663" s="15">
        <f>(E663+I663)*0.7+(G663+60)*0.2+(K663+50)*0.1</f>
        <v>73.793999999999997</v>
      </c>
      <c r="E663" s="21">
        <f>SUBTOTAL(9,E658:E662)</f>
        <v>77.42</v>
      </c>
      <c r="F663" s="15"/>
      <c r="G663" s="21">
        <f>SUBTOTAL(9,G658:G662)</f>
        <v>8</v>
      </c>
      <c r="H663" s="25"/>
      <c r="I663" s="25">
        <f>SUBTOTAL(9,I658:I662)</f>
        <v>0</v>
      </c>
      <c r="J663" s="15"/>
      <c r="K663" s="21">
        <f>SUBTOTAL(9,K658:K662)</f>
        <v>10</v>
      </c>
      <c r="L663" s="15"/>
    </row>
    <row r="664" spans="1:12" s="2" customFormat="1" ht="30" customHeight="1" outlineLevel="2" collapsed="1" x14ac:dyDescent="0.15">
      <c r="A664" s="15">
        <v>283</v>
      </c>
      <c r="B664" s="37" t="s">
        <v>407</v>
      </c>
      <c r="C664" s="38">
        <v>19180092</v>
      </c>
      <c r="D664" s="15">
        <f>(E664+I664)*0.7+(G664+60)*0.2+(K664+50)*0.1</f>
        <v>70.08</v>
      </c>
      <c r="E664" s="24">
        <v>74.400000000000006</v>
      </c>
      <c r="F664" s="37" t="s">
        <v>408</v>
      </c>
      <c r="G664" s="38">
        <v>4</v>
      </c>
      <c r="H664" s="37"/>
      <c r="I664" s="15"/>
      <c r="J664" s="37" t="s">
        <v>409</v>
      </c>
      <c r="K664" s="38">
        <v>2</v>
      </c>
      <c r="L664" s="37"/>
    </row>
    <row r="665" spans="1:12" s="2" customFormat="1" ht="30" customHeight="1" outlineLevel="2" x14ac:dyDescent="0.15">
      <c r="A665" s="15">
        <v>284</v>
      </c>
      <c r="B665" s="37" t="s">
        <v>407</v>
      </c>
      <c r="C665" s="39"/>
      <c r="D665" s="15">
        <f>(E665+I665)*0.7+(G665+60)*0.2+(K665+50)*0.1</f>
        <v>18.200000000000003</v>
      </c>
      <c r="E665" s="38"/>
      <c r="F665" s="37" t="s">
        <v>410</v>
      </c>
      <c r="G665" s="38">
        <v>2</v>
      </c>
      <c r="H665" s="37"/>
      <c r="I665" s="37"/>
      <c r="J665" s="37" t="s">
        <v>411</v>
      </c>
      <c r="K665" s="38">
        <v>8</v>
      </c>
      <c r="L665" s="15"/>
    </row>
    <row r="666" spans="1:12" s="2" customFormat="1" ht="30" customHeight="1" outlineLevel="2" x14ac:dyDescent="0.15">
      <c r="A666" s="15">
        <v>285</v>
      </c>
      <c r="B666" s="37" t="s">
        <v>407</v>
      </c>
      <c r="C666" s="39"/>
      <c r="D666" s="15">
        <f>(E666+I666)*0.7+(G666+60)*0.2+(K666+50)*0.1</f>
        <v>17.400000000000002</v>
      </c>
      <c r="E666" s="38"/>
      <c r="F666" s="37" t="s">
        <v>412</v>
      </c>
      <c r="G666" s="38">
        <v>1</v>
      </c>
      <c r="H666" s="37"/>
      <c r="I666" s="37"/>
      <c r="J666" s="37" t="s">
        <v>270</v>
      </c>
      <c r="K666" s="38">
        <v>2</v>
      </c>
      <c r="L666" s="37"/>
    </row>
    <row r="667" spans="1:12" s="2" customFormat="1" ht="30" customHeight="1" outlineLevel="2" x14ac:dyDescent="0.15">
      <c r="A667" s="15">
        <v>286</v>
      </c>
      <c r="B667" s="37" t="s">
        <v>407</v>
      </c>
      <c r="C667" s="39"/>
      <c r="D667" s="15">
        <f>(E667+I667)*0.7+(G667+60)*0.2+(K667+50)*0.1</f>
        <v>17.200000000000003</v>
      </c>
      <c r="E667" s="38"/>
      <c r="F667" s="37" t="s">
        <v>300</v>
      </c>
      <c r="G667" s="38">
        <v>1</v>
      </c>
      <c r="H667" s="37"/>
      <c r="I667" s="37"/>
      <c r="J667" s="37"/>
      <c r="K667" s="38"/>
      <c r="L667" s="37"/>
    </row>
    <row r="668" spans="1:12" s="2" customFormat="1" ht="30" customHeight="1" outlineLevel="2" x14ac:dyDescent="0.15">
      <c r="A668" s="15">
        <v>287</v>
      </c>
      <c r="B668" s="37" t="s">
        <v>407</v>
      </c>
      <c r="C668" s="39"/>
      <c r="D668" s="15">
        <f>(E668+I668)*0.7+(G668+60)*0.2+(K668+50)*0.1</f>
        <v>17.200000000000003</v>
      </c>
      <c r="E668" s="38"/>
      <c r="F668" s="37" t="s">
        <v>413</v>
      </c>
      <c r="G668" s="38">
        <v>1</v>
      </c>
      <c r="H668" s="37"/>
      <c r="I668" s="37"/>
      <c r="J668" s="37"/>
      <c r="K668" s="38"/>
      <c r="L668" s="37"/>
    </row>
    <row r="669" spans="1:12" s="2" customFormat="1" ht="30" customHeight="1" outlineLevel="2" x14ac:dyDescent="0.15">
      <c r="A669" s="15">
        <v>288</v>
      </c>
      <c r="B669" s="37" t="s">
        <v>407</v>
      </c>
      <c r="C669" s="39"/>
      <c r="D669" s="15">
        <f>(E669+I669)*0.7+(G669+60)*0.2+(K669+50)*0.1</f>
        <v>17.200000000000003</v>
      </c>
      <c r="E669" s="38"/>
      <c r="F669" s="37" t="s">
        <v>414</v>
      </c>
      <c r="G669" s="38">
        <v>1</v>
      </c>
      <c r="H669" s="37"/>
      <c r="I669" s="37"/>
      <c r="J669" s="37"/>
      <c r="K669" s="38"/>
      <c r="L669" s="37"/>
    </row>
    <row r="670" spans="1:12" s="2" customFormat="1" ht="30" customHeight="1" outlineLevel="2" x14ac:dyDescent="0.15">
      <c r="A670" s="15">
        <v>289</v>
      </c>
      <c r="B670" s="37" t="s">
        <v>407</v>
      </c>
      <c r="C670" s="39"/>
      <c r="D670" s="15">
        <f>(E670+I670)*0.7+(G670+60)*0.2+(K670+50)*0.1</f>
        <v>17.200000000000003</v>
      </c>
      <c r="E670" s="38"/>
      <c r="F670" s="37" t="s">
        <v>415</v>
      </c>
      <c r="G670" s="38">
        <v>1</v>
      </c>
      <c r="H670" s="37"/>
      <c r="I670" s="37"/>
      <c r="J670" s="37"/>
      <c r="K670" s="38"/>
      <c r="L670" s="37"/>
    </row>
    <row r="671" spans="1:12" s="2" customFormat="1" ht="30" customHeight="1" outlineLevel="2" x14ac:dyDescent="0.15">
      <c r="A671" s="15">
        <v>290</v>
      </c>
      <c r="B671" s="37" t="s">
        <v>407</v>
      </c>
      <c r="C671" s="39"/>
      <c r="D671" s="15">
        <f>(E671+I671)*0.7+(G671+60)*0.2+(K671+50)*0.1</f>
        <v>17.200000000000003</v>
      </c>
      <c r="E671" s="38"/>
      <c r="F671" s="37" t="s">
        <v>416</v>
      </c>
      <c r="G671" s="38">
        <v>1</v>
      </c>
      <c r="H671" s="37"/>
      <c r="I671" s="37"/>
      <c r="J671" s="37"/>
      <c r="K671" s="38"/>
      <c r="L671" s="37"/>
    </row>
    <row r="672" spans="1:12" s="2" customFormat="1" ht="30" customHeight="1" outlineLevel="2" x14ac:dyDescent="0.15">
      <c r="A672" s="15">
        <v>291</v>
      </c>
      <c r="B672" s="37" t="s">
        <v>407</v>
      </c>
      <c r="C672" s="39"/>
      <c r="D672" s="15">
        <f>(E672+I672)*0.7+(G672+60)*0.2+(K672+50)*0.1</f>
        <v>18</v>
      </c>
      <c r="E672" s="38"/>
      <c r="F672" s="37" t="s">
        <v>417</v>
      </c>
      <c r="G672" s="38">
        <v>5</v>
      </c>
      <c r="H672" s="37"/>
      <c r="I672" s="37"/>
      <c r="J672" s="37"/>
      <c r="K672" s="38"/>
      <c r="L672" s="37"/>
    </row>
    <row r="673" spans="1:12" s="2" customFormat="1" ht="30" customHeight="1" outlineLevel="1" x14ac:dyDescent="0.15">
      <c r="A673" s="15"/>
      <c r="B673" s="40" t="s">
        <v>931</v>
      </c>
      <c r="C673" s="39">
        <f>SUBTOTAL(9,C664:C672)</f>
        <v>19180092</v>
      </c>
      <c r="D673" s="15">
        <f>(E673+I673)*0.7+(G673+60)*0.2+(K673+50)*0.1</f>
        <v>73.680000000000007</v>
      </c>
      <c r="E673" s="38">
        <f>SUBTOTAL(9,E664:E672)</f>
        <v>74.400000000000006</v>
      </c>
      <c r="F673" s="37"/>
      <c r="G673" s="38">
        <f>SUBTOTAL(9,G664:G672)</f>
        <v>17</v>
      </c>
      <c r="H673" s="37"/>
      <c r="I673" s="37">
        <f>SUBTOTAL(9,I664:I672)</f>
        <v>0</v>
      </c>
      <c r="J673" s="37"/>
      <c r="K673" s="38">
        <f>SUBTOTAL(9,K664:K672)</f>
        <v>12</v>
      </c>
      <c r="L673" s="37"/>
    </row>
    <row r="674" spans="1:12" s="2" customFormat="1" ht="30" customHeight="1" outlineLevel="2" x14ac:dyDescent="0.15">
      <c r="A674" s="15">
        <v>302</v>
      </c>
      <c r="B674" s="19" t="s">
        <v>429</v>
      </c>
      <c r="C674" s="30">
        <v>19180086</v>
      </c>
      <c r="D674" s="15">
        <f>(E674+I674)*0.7+(G674+60)*0.2+(K674+50)*0.1</f>
        <v>70.871999999999986</v>
      </c>
      <c r="E674" s="24">
        <v>75.959999999999994</v>
      </c>
      <c r="F674" s="19" t="s">
        <v>430</v>
      </c>
      <c r="G674" s="31">
        <v>2</v>
      </c>
      <c r="H674" s="19"/>
      <c r="I674" s="15"/>
      <c r="J674" s="19" t="s">
        <v>431</v>
      </c>
      <c r="K674" s="28">
        <v>3</v>
      </c>
      <c r="L674" s="19"/>
    </row>
    <row r="675" spans="1:12" s="2" customFormat="1" ht="30" customHeight="1" outlineLevel="2" x14ac:dyDescent="0.15">
      <c r="A675" s="15">
        <v>303</v>
      </c>
      <c r="B675" s="19" t="s">
        <v>429</v>
      </c>
      <c r="C675" s="30"/>
      <c r="D675" s="15">
        <f>(E675+I675)*0.7+(G675+60)*0.2+(K675+50)*0.1</f>
        <v>18.8</v>
      </c>
      <c r="E675" s="28"/>
      <c r="F675" s="19" t="s">
        <v>432</v>
      </c>
      <c r="G675" s="31">
        <v>5</v>
      </c>
      <c r="H675" s="19"/>
      <c r="I675" s="19"/>
      <c r="J675" s="19" t="s">
        <v>32</v>
      </c>
      <c r="K675" s="28">
        <v>8</v>
      </c>
      <c r="L675" s="19"/>
    </row>
    <row r="676" spans="1:12" s="2" customFormat="1" ht="30" customHeight="1" outlineLevel="2" x14ac:dyDescent="0.15">
      <c r="A676" s="15">
        <v>304</v>
      </c>
      <c r="B676" s="19" t="s">
        <v>429</v>
      </c>
      <c r="C676" s="30"/>
      <c r="D676" s="15">
        <f>(E676+I676)*0.7+(G676+60)*0.2+(K676+50)*0.1</f>
        <v>17.600000000000001</v>
      </c>
      <c r="E676" s="28"/>
      <c r="F676" s="19" t="s">
        <v>433</v>
      </c>
      <c r="G676" s="28">
        <v>2</v>
      </c>
      <c r="H676" s="19"/>
      <c r="I676" s="19"/>
      <c r="J676" s="19" t="s">
        <v>434</v>
      </c>
      <c r="K676" s="28">
        <v>2</v>
      </c>
      <c r="L676" s="19"/>
    </row>
    <row r="677" spans="1:12" s="2" customFormat="1" ht="30" customHeight="1" outlineLevel="2" x14ac:dyDescent="0.15">
      <c r="A677" s="15">
        <v>305</v>
      </c>
      <c r="B677" s="19" t="s">
        <v>429</v>
      </c>
      <c r="C677" s="30"/>
      <c r="D677" s="15">
        <f>(E677+I677)*0.7+(G677+60)*0.2+(K677+50)*0.1</f>
        <v>17.2</v>
      </c>
      <c r="E677" s="28"/>
      <c r="F677" s="19"/>
      <c r="G677" s="28"/>
      <c r="H677" s="19"/>
      <c r="I677" s="19"/>
      <c r="J677" s="19" t="s">
        <v>435</v>
      </c>
      <c r="K677" s="28">
        <v>2</v>
      </c>
      <c r="L677" s="19"/>
    </row>
    <row r="678" spans="1:12" s="2" customFormat="1" ht="30" customHeight="1" outlineLevel="2" x14ac:dyDescent="0.15">
      <c r="A678" s="15">
        <v>306</v>
      </c>
      <c r="B678" s="19" t="s">
        <v>429</v>
      </c>
      <c r="C678" s="30"/>
      <c r="D678" s="15">
        <f>(E678+I678)*0.7+(G678+60)*0.2+(K678+50)*0.1</f>
        <v>17.2</v>
      </c>
      <c r="E678" s="28"/>
      <c r="F678" s="19"/>
      <c r="G678" s="28"/>
      <c r="H678" s="19"/>
      <c r="I678" s="19"/>
      <c r="J678" s="34" t="s">
        <v>436</v>
      </c>
      <c r="K678" s="33">
        <v>2</v>
      </c>
      <c r="L678" s="19"/>
    </row>
    <row r="679" spans="1:12" s="2" customFormat="1" ht="30" customHeight="1" outlineLevel="1" x14ac:dyDescent="0.15">
      <c r="A679" s="15"/>
      <c r="B679" s="32" t="s">
        <v>925</v>
      </c>
      <c r="C679" s="30">
        <f>SUBTOTAL(9,C674:C678)</f>
        <v>19180086</v>
      </c>
      <c r="D679" s="15">
        <f>(E679+I679)*0.7+(G679+60)*0.2+(K679+50)*0.1</f>
        <v>73.671999999999997</v>
      </c>
      <c r="E679" s="28">
        <f>SUBTOTAL(9,E674:E678)</f>
        <v>75.959999999999994</v>
      </c>
      <c r="F679" s="19"/>
      <c r="G679" s="28">
        <f>SUBTOTAL(9,G674:G678)</f>
        <v>9</v>
      </c>
      <c r="H679" s="19"/>
      <c r="I679" s="19">
        <f>SUBTOTAL(9,I674:I678)</f>
        <v>0</v>
      </c>
      <c r="J679" s="34"/>
      <c r="K679" s="33">
        <f>SUBTOTAL(9,K674:K678)</f>
        <v>17</v>
      </c>
      <c r="L679" s="19"/>
    </row>
    <row r="680" spans="1:12" s="2" customFormat="1" ht="30" customHeight="1" outlineLevel="2" collapsed="1" x14ac:dyDescent="0.15">
      <c r="A680" s="15">
        <v>443</v>
      </c>
      <c r="B680" s="15" t="s">
        <v>557</v>
      </c>
      <c r="C680" s="16">
        <v>19180045</v>
      </c>
      <c r="D680" s="15">
        <f>(E680+I680)*0.7+(G680+60)*0.2+(K680+50)*0.1</f>
        <v>70.438999999999993</v>
      </c>
      <c r="E680" s="24">
        <v>75.77</v>
      </c>
      <c r="F680" s="15" t="s">
        <v>443</v>
      </c>
      <c r="G680" s="21">
        <v>1</v>
      </c>
      <c r="H680" s="19"/>
      <c r="I680" s="19"/>
      <c r="J680" s="15" t="s">
        <v>161</v>
      </c>
      <c r="K680" s="21">
        <v>2</v>
      </c>
      <c r="L680" s="15"/>
    </row>
    <row r="681" spans="1:12" s="2" customFormat="1" ht="30" customHeight="1" outlineLevel="2" x14ac:dyDescent="0.15">
      <c r="A681" s="15">
        <v>444</v>
      </c>
      <c r="B681" s="15" t="s">
        <v>557</v>
      </c>
      <c r="C681" s="16"/>
      <c r="D681" s="15">
        <f>(E681+I681)*0.7+(G681+60)*0.2+(K681+50)*0.1</f>
        <v>18</v>
      </c>
      <c r="E681" s="21"/>
      <c r="F681" s="15" t="s">
        <v>126</v>
      </c>
      <c r="G681" s="21">
        <v>1</v>
      </c>
      <c r="H681" s="19"/>
      <c r="I681" s="19"/>
      <c r="J681" s="15" t="s">
        <v>38</v>
      </c>
      <c r="K681" s="21">
        <v>8</v>
      </c>
      <c r="L681" s="15"/>
    </row>
    <row r="682" spans="1:12" s="2" customFormat="1" ht="30" customHeight="1" outlineLevel="2" x14ac:dyDescent="0.15">
      <c r="A682" s="15">
        <v>445</v>
      </c>
      <c r="B682" s="15" t="s">
        <v>557</v>
      </c>
      <c r="C682" s="16"/>
      <c r="D682" s="15">
        <f>(E682+I682)*0.7+(G682+60)*0.2+(K682+50)*0.1</f>
        <v>17.600000000000001</v>
      </c>
      <c r="E682" s="21"/>
      <c r="F682" s="15" t="s">
        <v>558</v>
      </c>
      <c r="G682" s="21">
        <v>2</v>
      </c>
      <c r="H682" s="19"/>
      <c r="I682" s="19"/>
      <c r="J682" s="15" t="s">
        <v>34</v>
      </c>
      <c r="K682" s="21">
        <v>2</v>
      </c>
      <c r="L682" s="15"/>
    </row>
    <row r="683" spans="1:12" s="2" customFormat="1" ht="30" customHeight="1" outlineLevel="2" x14ac:dyDescent="0.15">
      <c r="A683" s="15">
        <v>446</v>
      </c>
      <c r="B683" s="15" t="s">
        <v>557</v>
      </c>
      <c r="C683" s="16"/>
      <c r="D683" s="15">
        <f>(E683+I683)*0.7+(G683+60)*0.2+(K683+50)*0.1</f>
        <v>18.600000000000001</v>
      </c>
      <c r="E683" s="21"/>
      <c r="F683" s="15" t="s">
        <v>550</v>
      </c>
      <c r="G683" s="21">
        <v>5</v>
      </c>
      <c r="H683" s="19"/>
      <c r="I683" s="19"/>
      <c r="J683" s="15" t="s">
        <v>559</v>
      </c>
      <c r="K683" s="21">
        <v>6</v>
      </c>
      <c r="L683" s="15"/>
    </row>
    <row r="684" spans="1:12" s="2" customFormat="1" ht="30" customHeight="1" outlineLevel="1" x14ac:dyDescent="0.15">
      <c r="A684" s="15"/>
      <c r="B684" s="22" t="s">
        <v>886</v>
      </c>
      <c r="C684" s="16">
        <f>SUBTOTAL(9,C680:C683)</f>
        <v>19180045</v>
      </c>
      <c r="D684" s="15">
        <f>(E684+I684)*0.7+(G684+60)*0.2+(K684+50)*0.1</f>
        <v>73.638999999999996</v>
      </c>
      <c r="E684" s="21">
        <f>SUBTOTAL(9,E680:E683)</f>
        <v>75.77</v>
      </c>
      <c r="F684" s="15"/>
      <c r="G684" s="21">
        <f>SUBTOTAL(9,G680:G683)</f>
        <v>9</v>
      </c>
      <c r="H684" s="19"/>
      <c r="I684" s="19">
        <f>SUBTOTAL(9,I680:I683)</f>
        <v>0</v>
      </c>
      <c r="J684" s="15"/>
      <c r="K684" s="21">
        <f>SUBTOTAL(9,K680:K683)</f>
        <v>18</v>
      </c>
      <c r="L684" s="15"/>
    </row>
    <row r="685" spans="1:12" s="2" customFormat="1" ht="30" customHeight="1" outlineLevel="2" x14ac:dyDescent="0.15">
      <c r="A685" s="15">
        <v>239</v>
      </c>
      <c r="B685" s="15" t="s">
        <v>355</v>
      </c>
      <c r="C685" s="16">
        <v>19180044</v>
      </c>
      <c r="D685" s="15">
        <f>(E685+I685)*0.7+(G685+60)*0.2+(K685+50)*0.1</f>
        <v>68.834999999999994</v>
      </c>
      <c r="E685" s="24">
        <v>73.05</v>
      </c>
      <c r="F685" s="15" t="s">
        <v>356</v>
      </c>
      <c r="G685" s="41">
        <v>2</v>
      </c>
      <c r="H685" s="15"/>
      <c r="I685" s="15"/>
      <c r="J685" s="15" t="s">
        <v>357</v>
      </c>
      <c r="K685" s="41">
        <v>3</v>
      </c>
      <c r="L685" s="15"/>
    </row>
    <row r="686" spans="1:12" s="2" customFormat="1" ht="30" customHeight="1" outlineLevel="2" x14ac:dyDescent="0.15">
      <c r="A686" s="15">
        <v>240</v>
      </c>
      <c r="B686" s="15" t="s">
        <v>355</v>
      </c>
      <c r="C686" s="16"/>
      <c r="D686" s="15">
        <f>(E686+I686)*0.7+(G686+60)*0.2+(K686+50)*0.1</f>
        <v>18.400000000000002</v>
      </c>
      <c r="E686" s="21"/>
      <c r="F686" s="15" t="s">
        <v>358</v>
      </c>
      <c r="G686" s="41">
        <v>1</v>
      </c>
      <c r="H686" s="15"/>
      <c r="I686" s="15"/>
      <c r="J686" s="15" t="s">
        <v>359</v>
      </c>
      <c r="K686" s="41">
        <v>12</v>
      </c>
      <c r="L686" s="15"/>
    </row>
    <row r="687" spans="1:12" s="2" customFormat="1" ht="30" customHeight="1" outlineLevel="2" x14ac:dyDescent="0.15">
      <c r="A687" s="15">
        <v>241</v>
      </c>
      <c r="B687" s="15" t="s">
        <v>355</v>
      </c>
      <c r="C687" s="16"/>
      <c r="D687" s="15">
        <f>(E687+I687)*0.7+(G687+60)*0.2+(K687+50)*0.1</f>
        <v>18</v>
      </c>
      <c r="E687" s="21"/>
      <c r="F687" s="15" t="s">
        <v>21</v>
      </c>
      <c r="G687" s="41">
        <v>1</v>
      </c>
      <c r="H687" s="15"/>
      <c r="I687" s="15"/>
      <c r="J687" s="15" t="s">
        <v>22</v>
      </c>
      <c r="K687" s="41">
        <v>8</v>
      </c>
      <c r="L687" s="15"/>
    </row>
    <row r="688" spans="1:12" s="2" customFormat="1" ht="30" customHeight="1" outlineLevel="2" x14ac:dyDescent="0.15">
      <c r="A688" s="15">
        <v>242</v>
      </c>
      <c r="B688" s="15" t="s">
        <v>355</v>
      </c>
      <c r="C688" s="16"/>
      <c r="D688" s="15">
        <f>(E688+I688)*0.7+(G688+60)*0.2+(K688+50)*0.1</f>
        <v>18.2</v>
      </c>
      <c r="E688" s="21"/>
      <c r="F688" s="15" t="s">
        <v>348</v>
      </c>
      <c r="G688" s="41">
        <v>5</v>
      </c>
      <c r="H688" s="15"/>
      <c r="I688" s="15"/>
      <c r="J688" s="15" t="s">
        <v>360</v>
      </c>
      <c r="K688" s="41">
        <v>2</v>
      </c>
      <c r="L688" s="15"/>
    </row>
    <row r="689" spans="1:12" s="2" customFormat="1" ht="30" customHeight="1" outlineLevel="2" x14ac:dyDescent="0.15">
      <c r="A689" s="15">
        <v>243</v>
      </c>
      <c r="B689" s="15" t="s">
        <v>355</v>
      </c>
      <c r="C689" s="16"/>
      <c r="D689" s="15">
        <f>(E689+I689)*0.7+(G689+60)*0.2+(K689+50)*0.1</f>
        <v>17.400000000000002</v>
      </c>
      <c r="E689" s="21"/>
      <c r="F689" s="15" t="s">
        <v>361</v>
      </c>
      <c r="G689" s="41">
        <v>1</v>
      </c>
      <c r="H689" s="15"/>
      <c r="I689" s="15"/>
      <c r="J689" s="15" t="s">
        <v>362</v>
      </c>
      <c r="K689" s="21">
        <v>2</v>
      </c>
      <c r="L689" s="15"/>
    </row>
    <row r="690" spans="1:12" s="2" customFormat="1" ht="30" customHeight="1" outlineLevel="2" x14ac:dyDescent="0.15">
      <c r="A690" s="15">
        <v>244</v>
      </c>
      <c r="B690" s="15" t="s">
        <v>355</v>
      </c>
      <c r="C690" s="16"/>
      <c r="D690" s="15">
        <f>(E690+I690)*0.7+(G690+60)*0.2+(K690+50)*0.1</f>
        <v>17.200000000000003</v>
      </c>
      <c r="E690" s="21"/>
      <c r="F690" s="15" t="s">
        <v>363</v>
      </c>
      <c r="G690" s="41">
        <v>1</v>
      </c>
      <c r="H690" s="15"/>
      <c r="I690" s="15"/>
      <c r="J690" s="15"/>
      <c r="K690" s="42"/>
      <c r="L690" s="15"/>
    </row>
    <row r="691" spans="1:12" s="2" customFormat="1" ht="30" customHeight="1" outlineLevel="2" x14ac:dyDescent="0.15">
      <c r="A691" s="15">
        <v>245</v>
      </c>
      <c r="B691" s="15" t="s">
        <v>355</v>
      </c>
      <c r="C691" s="16"/>
      <c r="D691" s="15">
        <f>(E691+I691)*0.7+(G691+60)*0.2+(K691+50)*0.1</f>
        <v>17.200000000000003</v>
      </c>
      <c r="E691" s="21"/>
      <c r="F691" s="15" t="s">
        <v>364</v>
      </c>
      <c r="G691" s="41">
        <v>1</v>
      </c>
      <c r="H691" s="15"/>
      <c r="I691" s="15"/>
      <c r="J691" s="15"/>
      <c r="K691" s="42"/>
      <c r="L691" s="15"/>
    </row>
    <row r="692" spans="1:12" s="2" customFormat="1" ht="30" customHeight="1" outlineLevel="2" x14ac:dyDescent="0.15">
      <c r="A692" s="15">
        <v>246</v>
      </c>
      <c r="B692" s="15" t="s">
        <v>355</v>
      </c>
      <c r="C692" s="16"/>
      <c r="D692" s="15">
        <f>(E692+I692)*0.7+(G692+60)*0.2+(K692+50)*0.1</f>
        <v>17.200000000000003</v>
      </c>
      <c r="E692" s="21"/>
      <c r="F692" s="15" t="s">
        <v>365</v>
      </c>
      <c r="G692" s="41">
        <v>1</v>
      </c>
      <c r="H692" s="15"/>
      <c r="I692" s="15"/>
      <c r="J692" s="15"/>
      <c r="K692" s="42"/>
      <c r="L692" s="15"/>
    </row>
    <row r="693" spans="1:12" s="2" customFormat="1" ht="30" customHeight="1" outlineLevel="2" x14ac:dyDescent="0.15">
      <c r="A693" s="15">
        <v>247</v>
      </c>
      <c r="B693" s="15" t="s">
        <v>355</v>
      </c>
      <c r="C693" s="16"/>
      <c r="D693" s="15">
        <f>(E693+I693)*0.7+(G693+60)*0.2+(K693+50)*0.1</f>
        <v>17.200000000000003</v>
      </c>
      <c r="E693" s="21"/>
      <c r="F693" s="15" t="s">
        <v>366</v>
      </c>
      <c r="G693" s="41">
        <v>1</v>
      </c>
      <c r="H693" s="15"/>
      <c r="I693" s="15"/>
      <c r="J693" s="15"/>
      <c r="K693" s="42"/>
      <c r="L693" s="15"/>
    </row>
    <row r="694" spans="1:12" s="2" customFormat="1" ht="30" customHeight="1" outlineLevel="1" x14ac:dyDescent="0.15">
      <c r="A694" s="15"/>
      <c r="B694" s="22" t="s">
        <v>885</v>
      </c>
      <c r="C694" s="16">
        <f>SUBTOTAL(9,C685:C693)</f>
        <v>19180044</v>
      </c>
      <c r="D694" s="15">
        <f>(E694+I694)*0.7+(G694+60)*0.2+(K694+50)*0.1</f>
        <v>73.635000000000005</v>
      </c>
      <c r="E694" s="21">
        <f>SUBTOTAL(9,E685:E693)</f>
        <v>73.05</v>
      </c>
      <c r="F694" s="15"/>
      <c r="G694" s="41">
        <f>SUBTOTAL(9,G685:G693)</f>
        <v>14</v>
      </c>
      <c r="H694" s="15"/>
      <c r="I694" s="15">
        <f>SUBTOTAL(9,I685:I693)</f>
        <v>0</v>
      </c>
      <c r="J694" s="15"/>
      <c r="K694" s="42">
        <f>SUBTOTAL(9,K685:K693)</f>
        <v>27</v>
      </c>
      <c r="L694" s="15"/>
    </row>
    <row r="695" spans="1:12" s="2" customFormat="1" ht="30" customHeight="1" outlineLevel="2" x14ac:dyDescent="0.15">
      <c r="A695" s="15">
        <v>166</v>
      </c>
      <c r="B695" s="19" t="s">
        <v>248</v>
      </c>
      <c r="C695" s="30">
        <v>19180072</v>
      </c>
      <c r="D695" s="15">
        <f>(E695+I695)*0.7+(G695+60)*0.2+(K695+50)*0.1</f>
        <v>69.596000000000004</v>
      </c>
      <c r="E695" s="24">
        <v>74.28</v>
      </c>
      <c r="F695" s="19" t="s">
        <v>249</v>
      </c>
      <c r="G695" s="28">
        <v>2</v>
      </c>
      <c r="H695" s="19"/>
      <c r="I695" s="15"/>
      <c r="J695" s="19" t="s">
        <v>229</v>
      </c>
      <c r="K695" s="28">
        <v>2</v>
      </c>
      <c r="L695" s="19"/>
    </row>
    <row r="696" spans="1:12" s="2" customFormat="1" ht="30" customHeight="1" outlineLevel="2" x14ac:dyDescent="0.15">
      <c r="A696" s="15">
        <v>167</v>
      </c>
      <c r="B696" s="19" t="s">
        <v>248</v>
      </c>
      <c r="C696" s="30"/>
      <c r="D696" s="15">
        <f>(E696+I696)*0.7+(G696+60)*0.2+(K696+50)*0.1</f>
        <v>17.400000000000002</v>
      </c>
      <c r="E696" s="28"/>
      <c r="F696" s="19" t="s">
        <v>147</v>
      </c>
      <c r="G696" s="28">
        <v>1</v>
      </c>
      <c r="H696" s="29"/>
      <c r="I696" s="19"/>
      <c r="J696" s="19" t="s">
        <v>230</v>
      </c>
      <c r="K696" s="28">
        <v>2</v>
      </c>
      <c r="L696" s="19"/>
    </row>
    <row r="697" spans="1:12" s="2" customFormat="1" ht="30" customHeight="1" outlineLevel="2" x14ac:dyDescent="0.15">
      <c r="A697" s="15">
        <v>168</v>
      </c>
      <c r="B697" s="19" t="s">
        <v>248</v>
      </c>
      <c r="C697" s="30"/>
      <c r="D697" s="15">
        <f>(E697+I697)*0.7+(G697+60)*0.2+(K697+50)*0.1</f>
        <v>17.400000000000002</v>
      </c>
      <c r="E697" s="28"/>
      <c r="F697" s="19" t="s">
        <v>132</v>
      </c>
      <c r="G697" s="28">
        <v>1</v>
      </c>
      <c r="H697" s="29"/>
      <c r="I697" s="19"/>
      <c r="J697" s="19" t="s">
        <v>119</v>
      </c>
      <c r="K697" s="28">
        <v>2</v>
      </c>
      <c r="L697" s="19"/>
    </row>
    <row r="698" spans="1:12" s="2" customFormat="1" ht="30" customHeight="1" outlineLevel="2" collapsed="1" x14ac:dyDescent="0.15">
      <c r="A698" s="15">
        <v>169</v>
      </c>
      <c r="B698" s="19" t="s">
        <v>248</v>
      </c>
      <c r="C698" s="30"/>
      <c r="D698" s="15">
        <f>(E698+I698)*0.7+(G698+60)*0.2+(K698+50)*0.1</f>
        <v>17.400000000000002</v>
      </c>
      <c r="E698" s="28"/>
      <c r="F698" s="19" t="s">
        <v>149</v>
      </c>
      <c r="G698" s="28">
        <v>1</v>
      </c>
      <c r="H698" s="29"/>
      <c r="I698" s="19"/>
      <c r="J698" s="19" t="s">
        <v>158</v>
      </c>
      <c r="K698" s="28">
        <v>2</v>
      </c>
      <c r="L698" s="19"/>
    </row>
    <row r="699" spans="1:12" s="2" customFormat="1" ht="30" customHeight="1" outlineLevel="2" x14ac:dyDescent="0.15">
      <c r="A699" s="15">
        <v>170</v>
      </c>
      <c r="B699" s="19" t="s">
        <v>248</v>
      </c>
      <c r="C699" s="30"/>
      <c r="D699" s="15">
        <f>(E699+I699)*0.7+(G699+60)*0.2+(K699+50)*0.1</f>
        <v>17.8</v>
      </c>
      <c r="E699" s="28"/>
      <c r="F699" s="19" t="s">
        <v>33</v>
      </c>
      <c r="G699" s="28">
        <v>3</v>
      </c>
      <c r="H699" s="19"/>
      <c r="I699" s="19"/>
      <c r="J699" s="19" t="s">
        <v>122</v>
      </c>
      <c r="K699" s="28">
        <v>2</v>
      </c>
      <c r="L699" s="19"/>
    </row>
    <row r="700" spans="1:12" s="2" customFormat="1" ht="30" customHeight="1" outlineLevel="2" x14ac:dyDescent="0.15">
      <c r="A700" s="15">
        <v>171</v>
      </c>
      <c r="B700" s="19" t="s">
        <v>248</v>
      </c>
      <c r="C700" s="30"/>
      <c r="D700" s="15">
        <f>(E700+I700)*0.7+(G700+60)*0.2+(K700+50)*0.1</f>
        <v>17.400000000000002</v>
      </c>
      <c r="E700" s="28"/>
      <c r="F700" s="19" t="s">
        <v>250</v>
      </c>
      <c r="G700" s="28">
        <v>1</v>
      </c>
      <c r="H700" s="19"/>
      <c r="I700" s="19"/>
      <c r="J700" s="19" t="s">
        <v>148</v>
      </c>
      <c r="K700" s="28">
        <v>2</v>
      </c>
      <c r="L700" s="19"/>
    </row>
    <row r="701" spans="1:12" s="2" customFormat="1" ht="30" customHeight="1" outlineLevel="2" x14ac:dyDescent="0.15">
      <c r="A701" s="15">
        <v>172</v>
      </c>
      <c r="B701" s="19" t="s">
        <v>248</v>
      </c>
      <c r="C701" s="30"/>
      <c r="D701" s="15">
        <f>(E701+I701)*0.7+(G701+60)*0.2+(K701+50)*0.1</f>
        <v>17.2</v>
      </c>
      <c r="E701" s="28"/>
      <c r="F701" s="15"/>
      <c r="G701" s="21"/>
      <c r="H701" s="19"/>
      <c r="I701" s="34"/>
      <c r="J701" s="19" t="s">
        <v>150</v>
      </c>
      <c r="K701" s="28">
        <v>2</v>
      </c>
      <c r="L701" s="34"/>
    </row>
    <row r="702" spans="1:12" s="2" customFormat="1" ht="30" customHeight="1" outlineLevel="2" x14ac:dyDescent="0.15">
      <c r="A702" s="15">
        <v>173</v>
      </c>
      <c r="B702" s="19" t="s">
        <v>248</v>
      </c>
      <c r="C702" s="30"/>
      <c r="D702" s="15">
        <f>(E702+I702)*0.7+(G702+60)*0.2+(K702+50)*0.1</f>
        <v>17.8</v>
      </c>
      <c r="E702" s="28"/>
      <c r="F702" s="19"/>
      <c r="G702" s="28"/>
      <c r="H702" s="19"/>
      <c r="I702" s="34"/>
      <c r="J702" s="19" t="s">
        <v>38</v>
      </c>
      <c r="K702" s="28">
        <v>8</v>
      </c>
      <c r="L702" s="34"/>
    </row>
    <row r="703" spans="1:12" s="2" customFormat="1" ht="30" customHeight="1" outlineLevel="2" x14ac:dyDescent="0.15">
      <c r="A703" s="15">
        <v>174</v>
      </c>
      <c r="B703" s="19" t="s">
        <v>248</v>
      </c>
      <c r="C703" s="30"/>
      <c r="D703" s="15">
        <f>(E703+I703)*0.7+(G703+60)*0.2+(K703+50)*0.1</f>
        <v>17.3</v>
      </c>
      <c r="E703" s="28"/>
      <c r="F703" s="19"/>
      <c r="G703" s="28"/>
      <c r="H703" s="19"/>
      <c r="I703" s="19"/>
      <c r="J703" s="19" t="s">
        <v>231</v>
      </c>
      <c r="K703" s="28">
        <v>3</v>
      </c>
      <c r="L703" s="34"/>
    </row>
    <row r="704" spans="1:12" s="2" customFormat="1" ht="30" customHeight="1" outlineLevel="2" x14ac:dyDescent="0.15">
      <c r="A704" s="15">
        <v>175</v>
      </c>
      <c r="B704" s="19" t="s">
        <v>248</v>
      </c>
      <c r="C704" s="30"/>
      <c r="D704" s="15">
        <f>(E704+I704)*0.7+(G704+60)*0.2+(K704+50)*0.1</f>
        <v>17.2</v>
      </c>
      <c r="E704" s="28"/>
      <c r="F704" s="19"/>
      <c r="G704" s="28"/>
      <c r="H704" s="19"/>
      <c r="I704" s="19"/>
      <c r="J704" s="19" t="s">
        <v>42</v>
      </c>
      <c r="K704" s="28">
        <v>2</v>
      </c>
      <c r="L704" s="34"/>
    </row>
    <row r="705" spans="1:12" s="2" customFormat="1" ht="30" customHeight="1" outlineLevel="1" x14ac:dyDescent="0.15">
      <c r="A705" s="15"/>
      <c r="B705" s="32" t="s">
        <v>912</v>
      </c>
      <c r="C705" s="30">
        <f>SUBTOTAL(9,C695:C704)</f>
        <v>19180072</v>
      </c>
      <c r="D705" s="15">
        <f>(E705+I705)*0.7+(G705+60)*0.2+(K705+50)*0.1</f>
        <v>73.495999999999995</v>
      </c>
      <c r="E705" s="28">
        <f>SUBTOTAL(9,E695:E704)</f>
        <v>74.28</v>
      </c>
      <c r="F705" s="19"/>
      <c r="G705" s="28">
        <f>SUBTOTAL(9,G695:G704)</f>
        <v>9</v>
      </c>
      <c r="H705" s="19"/>
      <c r="I705" s="19">
        <f>SUBTOTAL(9,I695:I704)</f>
        <v>0</v>
      </c>
      <c r="J705" s="19"/>
      <c r="K705" s="28">
        <f>SUBTOTAL(9,K695:K704)</f>
        <v>27</v>
      </c>
      <c r="L705" s="34"/>
    </row>
    <row r="706" spans="1:12" s="2" customFormat="1" ht="30" customHeight="1" outlineLevel="2" collapsed="1" x14ac:dyDescent="0.15">
      <c r="A706" s="15">
        <v>12</v>
      </c>
      <c r="B706" s="15" t="s">
        <v>36</v>
      </c>
      <c r="C706" s="16">
        <v>19180026</v>
      </c>
      <c r="D706" s="15">
        <f>(E706+I706)*0.7+(G706+60)*0.2+(K706+50)*0.1</f>
        <v>70.552999999999997</v>
      </c>
      <c r="E706" s="24">
        <v>74.790000000000006</v>
      </c>
      <c r="F706" s="15" t="s">
        <v>37</v>
      </c>
      <c r="G706" s="21">
        <v>2</v>
      </c>
      <c r="H706" s="15"/>
      <c r="I706" s="15"/>
      <c r="J706" s="15" t="s">
        <v>38</v>
      </c>
      <c r="K706" s="21">
        <v>8</v>
      </c>
      <c r="L706" s="15"/>
    </row>
    <row r="707" spans="1:12" s="2" customFormat="1" ht="30" customHeight="1" outlineLevel="2" x14ac:dyDescent="0.15">
      <c r="A707" s="15">
        <v>13</v>
      </c>
      <c r="B707" s="15" t="s">
        <v>36</v>
      </c>
      <c r="C707" s="16"/>
      <c r="D707" s="15">
        <f>(E707+I707)*0.7+(G707+60)*0.2+(K707+50)*0.1</f>
        <v>17.400000000000002</v>
      </c>
      <c r="E707" s="21"/>
      <c r="F707" s="15" t="s">
        <v>39</v>
      </c>
      <c r="G707" s="21">
        <v>1</v>
      </c>
      <c r="H707" s="34"/>
      <c r="I707" s="15"/>
      <c r="J707" s="15" t="s">
        <v>40</v>
      </c>
      <c r="K707" s="21">
        <v>2</v>
      </c>
      <c r="L707" s="15"/>
    </row>
    <row r="708" spans="1:12" s="2" customFormat="1" ht="30" customHeight="1" outlineLevel="2" x14ac:dyDescent="0.15">
      <c r="A708" s="15">
        <v>14</v>
      </c>
      <c r="B708" s="15" t="s">
        <v>36</v>
      </c>
      <c r="C708" s="16"/>
      <c r="D708" s="15">
        <f>(E708+I708)*0.7+(G708+60)*0.2+(K708+50)*0.1</f>
        <v>17.400000000000002</v>
      </c>
      <c r="E708" s="21"/>
      <c r="F708" s="19" t="s">
        <v>41</v>
      </c>
      <c r="G708" s="21">
        <v>1</v>
      </c>
      <c r="H708" s="34"/>
      <c r="I708" s="15"/>
      <c r="J708" s="15" t="s">
        <v>42</v>
      </c>
      <c r="K708" s="21">
        <v>2</v>
      </c>
      <c r="L708" s="15"/>
    </row>
    <row r="709" spans="1:12" s="2" customFormat="1" ht="30" customHeight="1" outlineLevel="2" x14ac:dyDescent="0.15">
      <c r="A709" s="15">
        <v>15</v>
      </c>
      <c r="B709" s="15" t="s">
        <v>36</v>
      </c>
      <c r="C709" s="16"/>
      <c r="D709" s="15">
        <f>(E709+I709)*0.7+(G709+60)*0.2+(K709+50)*0.1</f>
        <v>17.5</v>
      </c>
      <c r="E709" s="21"/>
      <c r="F709" s="15" t="s">
        <v>43</v>
      </c>
      <c r="G709" s="21">
        <v>1</v>
      </c>
      <c r="H709" s="34"/>
      <c r="I709" s="15"/>
      <c r="J709" s="15" t="s">
        <v>44</v>
      </c>
      <c r="K709" s="21">
        <v>3</v>
      </c>
      <c r="L709" s="15"/>
    </row>
    <row r="710" spans="1:12" s="2" customFormat="1" ht="30" customHeight="1" outlineLevel="2" x14ac:dyDescent="0.15">
      <c r="A710" s="15">
        <v>16</v>
      </c>
      <c r="B710" s="15" t="s">
        <v>36</v>
      </c>
      <c r="C710" s="16"/>
      <c r="D710" s="15">
        <f>(E710+I710)*0.7+(G710+60)*0.2+(K710+50)*0.1</f>
        <v>17.400000000000002</v>
      </c>
      <c r="E710" s="21"/>
      <c r="F710" s="15" t="s">
        <v>45</v>
      </c>
      <c r="G710" s="21">
        <v>1</v>
      </c>
      <c r="H710" s="15"/>
      <c r="I710" s="15"/>
      <c r="J710" s="15" t="s">
        <v>34</v>
      </c>
      <c r="K710" s="21">
        <v>2</v>
      </c>
      <c r="L710" s="15"/>
    </row>
    <row r="711" spans="1:12" s="2" customFormat="1" ht="30" customHeight="1" outlineLevel="2" x14ac:dyDescent="0.15">
      <c r="A711" s="15">
        <v>17</v>
      </c>
      <c r="B711" s="15" t="s">
        <v>36</v>
      </c>
      <c r="C711" s="16"/>
      <c r="D711" s="15">
        <f>(E711+I711)*0.7+(G711+60)*0.2+(K711+50)*0.1</f>
        <v>17.8</v>
      </c>
      <c r="E711" s="21"/>
      <c r="F711" s="15" t="s">
        <v>46</v>
      </c>
      <c r="G711" s="21">
        <v>4</v>
      </c>
      <c r="H711" s="15"/>
      <c r="I711" s="15"/>
      <c r="J711" s="15"/>
      <c r="K711" s="21"/>
      <c r="L711" s="15"/>
    </row>
    <row r="712" spans="1:12" s="2" customFormat="1" ht="30" customHeight="1" outlineLevel="1" x14ac:dyDescent="0.15">
      <c r="A712" s="15"/>
      <c r="B712" s="22" t="s">
        <v>868</v>
      </c>
      <c r="C712" s="16">
        <f>SUBTOTAL(9,C706:C711)</f>
        <v>19180026</v>
      </c>
      <c r="D712" s="15">
        <f>(E712+I712)*0.7+(G712+60)*0.2+(K712+50)*0.1</f>
        <v>73.053000000000011</v>
      </c>
      <c r="E712" s="21">
        <f>SUBTOTAL(9,E706:E711)</f>
        <v>74.790000000000006</v>
      </c>
      <c r="F712" s="15"/>
      <c r="G712" s="21">
        <f>SUBTOTAL(9,G706:G711)</f>
        <v>10</v>
      </c>
      <c r="H712" s="15"/>
      <c r="I712" s="15">
        <f>SUBTOTAL(9,I706:I711)</f>
        <v>0</v>
      </c>
      <c r="J712" s="15"/>
      <c r="K712" s="21">
        <f>SUBTOTAL(9,K706:K711)</f>
        <v>17</v>
      </c>
      <c r="L712" s="15"/>
    </row>
    <row r="713" spans="1:12" s="2" customFormat="1" ht="30" customHeight="1" outlineLevel="2" x14ac:dyDescent="0.15">
      <c r="A713" s="15">
        <v>437</v>
      </c>
      <c r="B713" s="19" t="s">
        <v>555</v>
      </c>
      <c r="C713" s="30">
        <v>19180042</v>
      </c>
      <c r="D713" s="15">
        <f>(E713+I713)*0.7+(G713+60)*0.2+(K713+50)*0.1</f>
        <v>69.911000000000001</v>
      </c>
      <c r="E713" s="24">
        <v>74.73</v>
      </c>
      <c r="F713" s="19" t="s">
        <v>549</v>
      </c>
      <c r="G713" s="28">
        <v>2</v>
      </c>
      <c r="H713" s="25"/>
      <c r="I713" s="25"/>
      <c r="J713" s="19" t="s">
        <v>556</v>
      </c>
      <c r="K713" s="28">
        <v>2</v>
      </c>
      <c r="L713" s="19"/>
    </row>
    <row r="714" spans="1:12" s="2" customFormat="1" ht="30" customHeight="1" outlineLevel="2" x14ac:dyDescent="0.15">
      <c r="A714" s="15">
        <v>438</v>
      </c>
      <c r="B714" s="19" t="s">
        <v>555</v>
      </c>
      <c r="C714" s="30"/>
      <c r="D714" s="15">
        <f>(E714+I714)*0.7+(G714+60)*0.2+(K714+50)*0.1</f>
        <v>18</v>
      </c>
      <c r="E714" s="28"/>
      <c r="F714" s="19" t="s">
        <v>118</v>
      </c>
      <c r="G714" s="28">
        <v>1</v>
      </c>
      <c r="H714" s="25"/>
      <c r="I714" s="25"/>
      <c r="J714" s="19" t="s">
        <v>38</v>
      </c>
      <c r="K714" s="28">
        <v>8</v>
      </c>
      <c r="L714" s="19"/>
    </row>
    <row r="715" spans="1:12" s="2" customFormat="1" ht="30" customHeight="1" outlineLevel="2" x14ac:dyDescent="0.15">
      <c r="A715" s="15">
        <v>439</v>
      </c>
      <c r="B715" s="19" t="s">
        <v>555</v>
      </c>
      <c r="C715" s="30"/>
      <c r="D715" s="15">
        <f>(E715+I715)*0.7+(G715+60)*0.2+(K715+50)*0.1</f>
        <v>17.400000000000002</v>
      </c>
      <c r="E715" s="28"/>
      <c r="F715" s="19" t="s">
        <v>165</v>
      </c>
      <c r="G715" s="28">
        <v>1</v>
      </c>
      <c r="H715" s="25"/>
      <c r="I715" s="25"/>
      <c r="J715" s="19" t="s">
        <v>34</v>
      </c>
      <c r="K715" s="28">
        <v>2</v>
      </c>
      <c r="L715" s="19"/>
    </row>
    <row r="716" spans="1:12" s="2" customFormat="1" ht="30" customHeight="1" outlineLevel="2" x14ac:dyDescent="0.15">
      <c r="A716" s="15">
        <v>440</v>
      </c>
      <c r="B716" s="19" t="s">
        <v>555</v>
      </c>
      <c r="C716" s="30"/>
      <c r="D716" s="15">
        <f>(E716+I716)*0.7+(G716+60)*0.2+(K716+50)*0.1</f>
        <v>17.200000000000003</v>
      </c>
      <c r="E716" s="28"/>
      <c r="F716" s="19" t="s">
        <v>126</v>
      </c>
      <c r="G716" s="28">
        <v>1</v>
      </c>
      <c r="H716" s="25"/>
      <c r="I716" s="25"/>
      <c r="J716" s="19"/>
      <c r="K716" s="28"/>
      <c r="L716" s="19"/>
    </row>
    <row r="717" spans="1:12" s="2" customFormat="1" ht="30" customHeight="1" outlineLevel="2" x14ac:dyDescent="0.15">
      <c r="A717" s="15">
        <v>441</v>
      </c>
      <c r="B717" s="19" t="s">
        <v>555</v>
      </c>
      <c r="C717" s="30"/>
      <c r="D717" s="15">
        <f>(E717+I717)*0.7+(G717+60)*0.2+(K717+50)*0.1</f>
        <v>17.200000000000003</v>
      </c>
      <c r="E717" s="28"/>
      <c r="F717" s="19" t="s">
        <v>41</v>
      </c>
      <c r="G717" s="28">
        <v>1</v>
      </c>
      <c r="H717" s="19"/>
      <c r="I717" s="19"/>
      <c r="J717" s="19"/>
      <c r="K717" s="28"/>
      <c r="L717" s="19"/>
    </row>
    <row r="718" spans="1:12" s="2" customFormat="1" ht="30" customHeight="1" outlineLevel="2" collapsed="1" x14ac:dyDescent="0.15">
      <c r="A718" s="15">
        <v>442</v>
      </c>
      <c r="B718" s="19" t="s">
        <v>555</v>
      </c>
      <c r="C718" s="30"/>
      <c r="D718" s="15">
        <f>(E718+I718)*0.7+(G718+60)*0.2+(K718+50)*0.1</f>
        <v>18</v>
      </c>
      <c r="E718" s="28"/>
      <c r="F718" s="19" t="s">
        <v>550</v>
      </c>
      <c r="G718" s="28">
        <v>5</v>
      </c>
      <c r="H718" s="19"/>
      <c r="I718" s="19"/>
      <c r="J718" s="19"/>
      <c r="K718" s="28"/>
      <c r="L718" s="19"/>
    </row>
    <row r="719" spans="1:12" s="2" customFormat="1" ht="30" customHeight="1" outlineLevel="1" x14ac:dyDescent="0.15">
      <c r="A719" s="15"/>
      <c r="B719" s="32" t="s">
        <v>883</v>
      </c>
      <c r="C719" s="30">
        <f>SUBTOTAL(9,C713:C718)</f>
        <v>19180042</v>
      </c>
      <c r="D719" s="15">
        <f>(E719+I719)*0.7+(G719+60)*0.2+(K719+50)*0.1</f>
        <v>72.710999999999999</v>
      </c>
      <c r="E719" s="28">
        <f>SUBTOTAL(9,E713:E718)</f>
        <v>74.73</v>
      </c>
      <c r="F719" s="19"/>
      <c r="G719" s="28">
        <f>SUBTOTAL(9,G713:G718)</f>
        <v>11</v>
      </c>
      <c r="H719" s="19"/>
      <c r="I719" s="19">
        <f>SUBTOTAL(9,I713:I718)</f>
        <v>0</v>
      </c>
      <c r="J719" s="19"/>
      <c r="K719" s="28">
        <f>SUBTOTAL(9,K713:K718)</f>
        <v>12</v>
      </c>
      <c r="L719" s="19"/>
    </row>
    <row r="720" spans="1:12" s="2" customFormat="1" ht="30" customHeight="1" outlineLevel="2" collapsed="1" x14ac:dyDescent="0.15">
      <c r="A720" s="15">
        <v>213</v>
      </c>
      <c r="B720" s="15" t="s">
        <v>314</v>
      </c>
      <c r="C720" s="16">
        <v>19180067</v>
      </c>
      <c r="D720" s="15">
        <f>(E720+I720)*0.7+(G720+60)*0.2+(K720+50)*0.1</f>
        <v>69.2</v>
      </c>
      <c r="E720" s="24">
        <v>74</v>
      </c>
      <c r="F720" s="15" t="s">
        <v>279</v>
      </c>
      <c r="G720" s="43">
        <v>1</v>
      </c>
      <c r="H720" s="15"/>
      <c r="I720" s="15"/>
      <c r="J720" s="15" t="s">
        <v>315</v>
      </c>
      <c r="K720" s="21">
        <v>2</v>
      </c>
      <c r="L720" s="15"/>
    </row>
    <row r="721" spans="1:12" s="2" customFormat="1" ht="30" customHeight="1" outlineLevel="2" x14ac:dyDescent="0.15">
      <c r="A721" s="15">
        <v>214</v>
      </c>
      <c r="B721" s="15" t="s">
        <v>314</v>
      </c>
      <c r="C721" s="16"/>
      <c r="D721" s="15">
        <f>(E721+I721)*0.7+(G721+60)*0.2+(K721+50)*0.1</f>
        <v>18</v>
      </c>
      <c r="E721" s="21"/>
      <c r="F721" s="15" t="s">
        <v>316</v>
      </c>
      <c r="G721" s="43">
        <v>1</v>
      </c>
      <c r="H721" s="15"/>
      <c r="I721" s="15"/>
      <c r="J721" s="15" t="s">
        <v>139</v>
      </c>
      <c r="K721" s="21">
        <v>8</v>
      </c>
      <c r="L721" s="15"/>
    </row>
    <row r="722" spans="1:12" s="2" customFormat="1" ht="30" customHeight="1" outlineLevel="2" x14ac:dyDescent="0.15">
      <c r="A722" s="15">
        <v>215</v>
      </c>
      <c r="B722" s="15" t="s">
        <v>314</v>
      </c>
      <c r="C722" s="16"/>
      <c r="D722" s="15">
        <f>(E722+I722)*0.7+(G722+60)*0.2+(K722+50)*0.1</f>
        <v>17.600000000000001</v>
      </c>
      <c r="E722" s="21"/>
      <c r="F722" s="15" t="s">
        <v>317</v>
      </c>
      <c r="G722" s="44">
        <v>1</v>
      </c>
      <c r="H722" s="15"/>
      <c r="I722" s="15"/>
      <c r="J722" s="15" t="s">
        <v>318</v>
      </c>
      <c r="K722" s="21">
        <v>4</v>
      </c>
      <c r="L722" s="15"/>
    </row>
    <row r="723" spans="1:12" s="2" customFormat="1" ht="30" customHeight="1" outlineLevel="2" x14ac:dyDescent="0.15">
      <c r="A723" s="15">
        <v>216</v>
      </c>
      <c r="B723" s="15" t="s">
        <v>314</v>
      </c>
      <c r="C723" s="16"/>
      <c r="D723" s="15">
        <f>(E723+I723)*0.7+(G723+60)*0.2+(K723+50)*0.1</f>
        <v>17.400000000000002</v>
      </c>
      <c r="E723" s="21"/>
      <c r="F723" s="15" t="s">
        <v>319</v>
      </c>
      <c r="G723" s="44">
        <v>1</v>
      </c>
      <c r="H723" s="15"/>
      <c r="I723" s="15"/>
      <c r="J723" s="15" t="s">
        <v>320</v>
      </c>
      <c r="K723" s="21">
        <v>2</v>
      </c>
      <c r="L723" s="15"/>
    </row>
    <row r="724" spans="1:12" s="2" customFormat="1" ht="30" customHeight="1" outlineLevel="2" x14ac:dyDescent="0.15">
      <c r="A724" s="15">
        <v>217</v>
      </c>
      <c r="B724" s="15" t="s">
        <v>314</v>
      </c>
      <c r="C724" s="16"/>
      <c r="D724" s="15">
        <f>(E724+I724)*0.7+(G724+60)*0.2+(K724+50)*0.1</f>
        <v>17.200000000000003</v>
      </c>
      <c r="E724" s="21"/>
      <c r="F724" s="19" t="s">
        <v>321</v>
      </c>
      <c r="G724" s="45">
        <v>1</v>
      </c>
      <c r="H724" s="19"/>
      <c r="I724" s="19"/>
      <c r="J724" s="15"/>
      <c r="K724" s="28"/>
      <c r="L724" s="19"/>
    </row>
    <row r="725" spans="1:12" s="2" customFormat="1" ht="30" customHeight="1" outlineLevel="2" x14ac:dyDescent="0.15">
      <c r="A725" s="15">
        <v>218</v>
      </c>
      <c r="B725" s="15" t="s">
        <v>314</v>
      </c>
      <c r="C725" s="16"/>
      <c r="D725" s="15">
        <f>(E725+I725)*0.7+(G725+60)*0.2+(K725+50)*0.1</f>
        <v>17.200000000000003</v>
      </c>
      <c r="E725" s="21"/>
      <c r="F725" s="19" t="s">
        <v>322</v>
      </c>
      <c r="G725" s="44">
        <v>1</v>
      </c>
      <c r="H725" s="15"/>
      <c r="I725" s="15"/>
      <c r="J725" s="15"/>
      <c r="K725" s="21"/>
      <c r="L725" s="15"/>
    </row>
    <row r="726" spans="1:12" s="2" customFormat="1" ht="30" customHeight="1" outlineLevel="2" x14ac:dyDescent="0.15">
      <c r="A726" s="15">
        <v>219</v>
      </c>
      <c r="B726" s="15" t="s">
        <v>314</v>
      </c>
      <c r="C726" s="16"/>
      <c r="D726" s="15">
        <f>(E726+I726)*0.7+(G726+60)*0.2+(K726+50)*0.1</f>
        <v>18</v>
      </c>
      <c r="E726" s="21"/>
      <c r="F726" s="19" t="s">
        <v>323</v>
      </c>
      <c r="G726" s="43">
        <v>5</v>
      </c>
      <c r="H726" s="15"/>
      <c r="I726" s="15"/>
      <c r="J726" s="15"/>
      <c r="K726" s="21"/>
      <c r="L726" s="15"/>
    </row>
    <row r="727" spans="1:12" s="2" customFormat="1" ht="30" customHeight="1" outlineLevel="1" x14ac:dyDescent="0.15">
      <c r="A727" s="15"/>
      <c r="B727" s="22" t="s">
        <v>907</v>
      </c>
      <c r="C727" s="16">
        <f>SUBTOTAL(9,C720:C726)</f>
        <v>19180067</v>
      </c>
      <c r="D727" s="15">
        <f>(E727+I727)*0.7+(G727+60)*0.2+(K727+50)*0.1</f>
        <v>72.599999999999994</v>
      </c>
      <c r="E727" s="21">
        <f>SUBTOTAL(9,E720:E726)</f>
        <v>74</v>
      </c>
      <c r="F727" s="19"/>
      <c r="G727" s="43">
        <f>SUBTOTAL(9,G720:G726)</f>
        <v>11</v>
      </c>
      <c r="H727" s="15"/>
      <c r="I727" s="15">
        <f>SUBTOTAL(9,I720:I726)</f>
        <v>0</v>
      </c>
      <c r="J727" s="15"/>
      <c r="K727" s="21">
        <f>SUBTOTAL(9,K720:K726)</f>
        <v>16</v>
      </c>
      <c r="L727" s="15"/>
    </row>
    <row r="728" spans="1:12" s="2" customFormat="1" ht="30" customHeight="1" outlineLevel="2" collapsed="1" x14ac:dyDescent="0.15">
      <c r="A728" s="15">
        <v>502</v>
      </c>
      <c r="B728" s="19" t="s">
        <v>624</v>
      </c>
      <c r="C728" s="30">
        <v>19180050</v>
      </c>
      <c r="D728" s="15">
        <f>(E728+I728)*0.7+(G728+60)*0.2+(K728+50)*0.1</f>
        <v>70.664999999999992</v>
      </c>
      <c r="E728" s="24">
        <v>74.95</v>
      </c>
      <c r="F728" s="19" t="s">
        <v>625</v>
      </c>
      <c r="G728" s="31">
        <v>2</v>
      </c>
      <c r="H728" s="15"/>
      <c r="I728" s="15"/>
      <c r="J728" s="19" t="s">
        <v>200</v>
      </c>
      <c r="K728" s="31">
        <v>8</v>
      </c>
      <c r="L728" s="19"/>
    </row>
    <row r="729" spans="1:12" s="2" customFormat="1" ht="30" customHeight="1" outlineLevel="2" x14ac:dyDescent="0.15">
      <c r="A729" s="15">
        <v>503</v>
      </c>
      <c r="B729" s="19" t="s">
        <v>624</v>
      </c>
      <c r="C729" s="30"/>
      <c r="D729" s="15">
        <f>(E729+I729)*0.7+(G729+60)*0.2+(K729+50)*0.1</f>
        <v>17.400000000000002</v>
      </c>
      <c r="E729" s="28"/>
      <c r="F729" s="19" t="s">
        <v>626</v>
      </c>
      <c r="G729" s="31">
        <v>1</v>
      </c>
      <c r="H729" s="15"/>
      <c r="I729" s="15"/>
      <c r="J729" s="19" t="s">
        <v>34</v>
      </c>
      <c r="K729" s="31">
        <v>2</v>
      </c>
      <c r="L729" s="19"/>
    </row>
    <row r="730" spans="1:12" s="2" customFormat="1" ht="30" customHeight="1" outlineLevel="2" x14ac:dyDescent="0.15">
      <c r="A730" s="15">
        <v>504</v>
      </c>
      <c r="B730" s="19" t="s">
        <v>624</v>
      </c>
      <c r="C730" s="30"/>
      <c r="D730" s="15">
        <f>(E730+I730)*0.7+(G730+60)*0.2+(K730+50)*0.1</f>
        <v>17.8</v>
      </c>
      <c r="E730" s="28"/>
      <c r="F730" s="19" t="s">
        <v>627</v>
      </c>
      <c r="G730" s="31">
        <v>4</v>
      </c>
      <c r="H730" s="15"/>
      <c r="I730" s="15"/>
      <c r="J730" s="19"/>
      <c r="K730" s="30"/>
      <c r="L730" s="19"/>
    </row>
    <row r="731" spans="1:12" s="2" customFormat="1" ht="30" customHeight="1" outlineLevel="2" x14ac:dyDescent="0.15">
      <c r="A731" s="15">
        <v>505</v>
      </c>
      <c r="B731" s="19" t="s">
        <v>624</v>
      </c>
      <c r="C731" s="30"/>
      <c r="D731" s="15">
        <f>(E731+I731)*0.7+(G731+60)*0.2+(K731+50)*0.1</f>
        <v>17.200000000000003</v>
      </c>
      <c r="E731" s="28"/>
      <c r="F731" s="19" t="s">
        <v>628</v>
      </c>
      <c r="G731" s="31">
        <v>1</v>
      </c>
      <c r="H731" s="15"/>
      <c r="I731" s="15"/>
      <c r="J731" s="19"/>
      <c r="K731" s="30"/>
      <c r="L731" s="19"/>
    </row>
    <row r="732" spans="1:12" s="2" customFormat="1" ht="30" customHeight="1" outlineLevel="2" x14ac:dyDescent="0.15">
      <c r="A732" s="15">
        <v>506</v>
      </c>
      <c r="B732" s="19" t="s">
        <v>624</v>
      </c>
      <c r="C732" s="30"/>
      <c r="D732" s="15">
        <f>(E732+I732)*0.7+(G732+60)*0.2+(K732+50)*0.1</f>
        <v>17.200000000000003</v>
      </c>
      <c r="E732" s="28"/>
      <c r="F732" s="19" t="s">
        <v>629</v>
      </c>
      <c r="G732" s="31">
        <v>1</v>
      </c>
      <c r="H732" s="15"/>
      <c r="I732" s="15"/>
      <c r="J732" s="19"/>
      <c r="K732" s="30"/>
      <c r="L732" s="19"/>
    </row>
    <row r="733" spans="1:12" s="2" customFormat="1" ht="30" customHeight="1" outlineLevel="1" x14ac:dyDescent="0.15">
      <c r="A733" s="15"/>
      <c r="B733" s="32" t="s">
        <v>891</v>
      </c>
      <c r="C733" s="30">
        <f>SUBTOTAL(9,C728:C732)</f>
        <v>19180050</v>
      </c>
      <c r="D733" s="15">
        <f>(E733+I733)*0.7+(G733+60)*0.2+(K733+50)*0.1</f>
        <v>72.265000000000001</v>
      </c>
      <c r="E733" s="28">
        <f>SUBTOTAL(9,E728:E732)</f>
        <v>74.95</v>
      </c>
      <c r="F733" s="19"/>
      <c r="G733" s="31">
        <f>SUBTOTAL(9,G728:G732)</f>
        <v>9</v>
      </c>
      <c r="H733" s="15"/>
      <c r="I733" s="15">
        <f>SUBTOTAL(9,I728:I732)</f>
        <v>0</v>
      </c>
      <c r="J733" s="19"/>
      <c r="K733" s="30">
        <f>SUBTOTAL(9,K728:K732)</f>
        <v>10</v>
      </c>
      <c r="L733" s="19"/>
    </row>
    <row r="734" spans="1:12" s="2" customFormat="1" ht="30" customHeight="1" outlineLevel="2" x14ac:dyDescent="0.15">
      <c r="A734" s="15">
        <v>517</v>
      </c>
      <c r="B734" s="15" t="s">
        <v>641</v>
      </c>
      <c r="C734" s="16">
        <v>19180061</v>
      </c>
      <c r="D734" s="15">
        <f>(E734+I734)*0.7+(G734+60)*0.2+(K734+50)*0.1</f>
        <v>69.194999999999993</v>
      </c>
      <c r="E734" s="24">
        <v>72.849999999999994</v>
      </c>
      <c r="F734" s="15" t="s">
        <v>606</v>
      </c>
      <c r="G734" s="21">
        <v>2</v>
      </c>
      <c r="H734" s="15"/>
      <c r="I734" s="15"/>
      <c r="J734" s="15" t="s">
        <v>32</v>
      </c>
      <c r="K734" s="21">
        <v>8</v>
      </c>
      <c r="L734" s="15"/>
    </row>
    <row r="735" spans="1:12" s="2" customFormat="1" ht="30" customHeight="1" outlineLevel="2" collapsed="1" x14ac:dyDescent="0.15">
      <c r="A735" s="15">
        <v>518</v>
      </c>
      <c r="B735" s="15" t="s">
        <v>641</v>
      </c>
      <c r="C735" s="16"/>
      <c r="D735" s="15">
        <f>(E735+I735)*0.7+(G735+60)*0.2+(K735+50)*0.1</f>
        <v>17.400000000000002</v>
      </c>
      <c r="E735" s="21"/>
      <c r="F735" s="15" t="s">
        <v>642</v>
      </c>
      <c r="G735" s="21">
        <v>1</v>
      </c>
      <c r="H735" s="15"/>
      <c r="I735" s="15"/>
      <c r="J735" s="15" t="s">
        <v>643</v>
      </c>
      <c r="K735" s="21">
        <v>2</v>
      </c>
      <c r="L735" s="15"/>
    </row>
    <row r="736" spans="1:12" s="2" customFormat="1" ht="30" customHeight="1" outlineLevel="2" x14ac:dyDescent="0.15">
      <c r="A736" s="15">
        <v>519</v>
      </c>
      <c r="B736" s="15" t="s">
        <v>641</v>
      </c>
      <c r="C736" s="16"/>
      <c r="D736" s="15">
        <f>(E736+I736)*0.7+(G736+60)*0.2+(K736+50)*0.1</f>
        <v>17.3</v>
      </c>
      <c r="E736" s="21"/>
      <c r="F736" s="15" t="s">
        <v>39</v>
      </c>
      <c r="G736" s="21">
        <v>1</v>
      </c>
      <c r="H736" s="15"/>
      <c r="I736" s="15"/>
      <c r="J736" s="15" t="s">
        <v>644</v>
      </c>
      <c r="K736" s="21">
        <v>1</v>
      </c>
      <c r="L736" s="15"/>
    </row>
    <row r="737" spans="1:12" s="2" customFormat="1" ht="30" customHeight="1" outlineLevel="2" x14ac:dyDescent="0.15">
      <c r="A737" s="15">
        <v>520</v>
      </c>
      <c r="B737" s="15" t="s">
        <v>641</v>
      </c>
      <c r="C737" s="16"/>
      <c r="D737" s="15">
        <f>(E737+I737)*0.7+(G737+60)*0.2+(K737+50)*0.1</f>
        <v>18</v>
      </c>
      <c r="E737" s="21"/>
      <c r="F737" s="15" t="s">
        <v>156</v>
      </c>
      <c r="G737" s="21">
        <v>4</v>
      </c>
      <c r="H737" s="15"/>
      <c r="I737" s="15"/>
      <c r="J737" s="15" t="s">
        <v>148</v>
      </c>
      <c r="K737" s="21">
        <v>2</v>
      </c>
      <c r="L737" s="15"/>
    </row>
    <row r="738" spans="1:12" s="2" customFormat="1" ht="30" customHeight="1" outlineLevel="2" x14ac:dyDescent="0.15">
      <c r="A738" s="15">
        <v>521</v>
      </c>
      <c r="B738" s="15" t="s">
        <v>641</v>
      </c>
      <c r="C738" s="16"/>
      <c r="D738" s="15">
        <f>(E738+I738)*0.7+(G738+60)*0.2+(K738+50)*0.1</f>
        <v>17.400000000000002</v>
      </c>
      <c r="E738" s="21"/>
      <c r="F738" s="15" t="s">
        <v>645</v>
      </c>
      <c r="G738" s="21">
        <v>1</v>
      </c>
      <c r="H738" s="15"/>
      <c r="I738" s="15"/>
      <c r="J738" s="15" t="s">
        <v>34</v>
      </c>
      <c r="K738" s="21">
        <v>2</v>
      </c>
      <c r="L738" s="15"/>
    </row>
    <row r="739" spans="1:12" s="2" customFormat="1" ht="30" customHeight="1" outlineLevel="2" x14ac:dyDescent="0.15">
      <c r="A739" s="15">
        <v>522</v>
      </c>
      <c r="B739" s="15" t="s">
        <v>641</v>
      </c>
      <c r="C739" s="16"/>
      <c r="D739" s="15">
        <f>(E739+I739)*0.7+(G739+60)*0.2+(K739+50)*0.1</f>
        <v>17.399999999999999</v>
      </c>
      <c r="E739" s="21"/>
      <c r="F739" s="15" t="s">
        <v>646</v>
      </c>
      <c r="G739" s="21">
        <v>2</v>
      </c>
      <c r="H739" s="15"/>
      <c r="I739" s="15"/>
      <c r="J739" s="15"/>
      <c r="K739" s="21"/>
      <c r="L739" s="15"/>
    </row>
    <row r="740" spans="1:12" s="2" customFormat="1" ht="30" customHeight="1" outlineLevel="2" x14ac:dyDescent="0.15">
      <c r="A740" s="15">
        <v>523</v>
      </c>
      <c r="B740" s="15" t="s">
        <v>641</v>
      </c>
      <c r="C740" s="16"/>
      <c r="D740" s="15">
        <f>(E740+I740)*0.7+(G740+60)*0.2+(K740+50)*0.1</f>
        <v>17.399999999999999</v>
      </c>
      <c r="E740" s="21"/>
      <c r="F740" s="15" t="s">
        <v>34</v>
      </c>
      <c r="G740" s="21">
        <v>2</v>
      </c>
      <c r="H740" s="15"/>
      <c r="I740" s="15"/>
      <c r="J740" s="15"/>
      <c r="K740" s="21"/>
      <c r="L740" s="15"/>
    </row>
    <row r="741" spans="1:12" s="2" customFormat="1" ht="30" customHeight="1" outlineLevel="1" x14ac:dyDescent="0.15">
      <c r="A741" s="15"/>
      <c r="B741" s="22" t="s">
        <v>901</v>
      </c>
      <c r="C741" s="16">
        <f>SUBTOTAL(9,C734:C740)</f>
        <v>19180061</v>
      </c>
      <c r="D741" s="15">
        <f>(E741+I741)*0.7+(G741+60)*0.2+(K741+50)*0.1</f>
        <v>72.094999999999999</v>
      </c>
      <c r="E741" s="21">
        <f>SUBTOTAL(9,E734:E740)</f>
        <v>72.849999999999994</v>
      </c>
      <c r="F741" s="15"/>
      <c r="G741" s="21">
        <f>SUBTOTAL(9,G734:G740)</f>
        <v>13</v>
      </c>
      <c r="H741" s="15"/>
      <c r="I741" s="15">
        <f>SUBTOTAL(9,I734:I740)</f>
        <v>0</v>
      </c>
      <c r="J741" s="15"/>
      <c r="K741" s="21">
        <f>SUBTOTAL(9,K734:K740)</f>
        <v>15</v>
      </c>
      <c r="L741" s="15"/>
    </row>
    <row r="742" spans="1:12" s="2" customFormat="1" ht="30" customHeight="1" outlineLevel="2" x14ac:dyDescent="0.15">
      <c r="A742" s="15">
        <v>318</v>
      </c>
      <c r="B742" s="15" t="s">
        <v>445</v>
      </c>
      <c r="C742" s="16">
        <v>19180022</v>
      </c>
      <c r="D742" s="15">
        <f>(E742+I742)*0.7+(G742+60)*0.2+(K742+50)*0.1</f>
        <v>69.317999999999998</v>
      </c>
      <c r="E742" s="24">
        <v>73.739999999999995</v>
      </c>
      <c r="F742" s="15" t="s">
        <v>446</v>
      </c>
      <c r="G742" s="18">
        <v>2</v>
      </c>
      <c r="H742" s="25"/>
      <c r="I742" s="25"/>
      <c r="J742" s="15" t="s">
        <v>447</v>
      </c>
      <c r="K742" s="21">
        <v>3</v>
      </c>
      <c r="L742" s="15"/>
    </row>
    <row r="743" spans="1:12" s="2" customFormat="1" ht="30" customHeight="1" outlineLevel="2" x14ac:dyDescent="0.15">
      <c r="A743" s="15">
        <v>319</v>
      </c>
      <c r="B743" s="15" t="s">
        <v>445</v>
      </c>
      <c r="C743" s="16"/>
      <c r="D743" s="15">
        <f>(E743+I743)*0.7+(G743+60)*0.2+(K743+50)*0.1</f>
        <v>18</v>
      </c>
      <c r="E743" s="21"/>
      <c r="F743" s="15" t="s">
        <v>448</v>
      </c>
      <c r="G743" s="18">
        <v>1</v>
      </c>
      <c r="H743" s="25"/>
      <c r="I743" s="25"/>
      <c r="J743" s="15" t="s">
        <v>32</v>
      </c>
      <c r="K743" s="21">
        <v>8</v>
      </c>
      <c r="L743" s="15"/>
    </row>
    <row r="744" spans="1:12" s="2" customFormat="1" ht="30" customHeight="1" outlineLevel="2" collapsed="1" x14ac:dyDescent="0.15">
      <c r="A744" s="15">
        <v>320</v>
      </c>
      <c r="B744" s="15" t="s">
        <v>445</v>
      </c>
      <c r="C744" s="16"/>
      <c r="D744" s="15">
        <f>(E744+I744)*0.7+(G744+60)*0.2+(K744+50)*0.1</f>
        <v>18.2</v>
      </c>
      <c r="E744" s="21"/>
      <c r="F744" s="15" t="s">
        <v>449</v>
      </c>
      <c r="G744" s="18">
        <v>5</v>
      </c>
      <c r="H744" s="25"/>
      <c r="I744" s="25"/>
      <c r="J744" s="15" t="s">
        <v>148</v>
      </c>
      <c r="K744" s="21">
        <v>2</v>
      </c>
      <c r="L744" s="15"/>
    </row>
    <row r="745" spans="1:12" s="2" customFormat="1" ht="30" customHeight="1" outlineLevel="2" collapsed="1" x14ac:dyDescent="0.15">
      <c r="A745" s="15">
        <v>321</v>
      </c>
      <c r="B745" s="15" t="s">
        <v>445</v>
      </c>
      <c r="C745" s="16"/>
      <c r="D745" s="15">
        <f>(E745+I745)*0.7+(G745+60)*0.2+(K745+50)*0.1</f>
        <v>17.400000000000002</v>
      </c>
      <c r="E745" s="21"/>
      <c r="F745" s="15" t="s">
        <v>450</v>
      </c>
      <c r="G745" s="18">
        <v>1</v>
      </c>
      <c r="H745" s="25"/>
      <c r="I745" s="25"/>
      <c r="J745" s="15" t="s">
        <v>34</v>
      </c>
      <c r="K745" s="21">
        <v>2</v>
      </c>
      <c r="L745" s="15"/>
    </row>
    <row r="746" spans="1:12" s="2" customFormat="1" ht="30" customHeight="1" outlineLevel="1" x14ac:dyDescent="0.15">
      <c r="A746" s="15"/>
      <c r="B746" s="22" t="s">
        <v>865</v>
      </c>
      <c r="C746" s="16">
        <f>SUBTOTAL(9,C742:C745)</f>
        <v>19180022</v>
      </c>
      <c r="D746" s="15">
        <f>(E746+I746)*0.7+(G746+60)*0.2+(K746+50)*0.1</f>
        <v>71.917999999999992</v>
      </c>
      <c r="E746" s="21">
        <f>SUBTOTAL(9,E742:E745)</f>
        <v>73.739999999999995</v>
      </c>
      <c r="F746" s="15"/>
      <c r="G746" s="18">
        <f>SUBTOTAL(9,G742:G745)</f>
        <v>9</v>
      </c>
      <c r="H746" s="25"/>
      <c r="I746" s="25">
        <f>SUBTOTAL(9,I742:I745)</f>
        <v>0</v>
      </c>
      <c r="J746" s="15"/>
      <c r="K746" s="21">
        <f>SUBTOTAL(9,K742:K745)</f>
        <v>15</v>
      </c>
      <c r="L746" s="15"/>
    </row>
    <row r="747" spans="1:12" s="2" customFormat="1" ht="30" customHeight="1" outlineLevel="2" x14ac:dyDescent="0.15">
      <c r="A747" s="15">
        <v>161</v>
      </c>
      <c r="B747" s="15" t="s">
        <v>238</v>
      </c>
      <c r="C747" s="16">
        <v>19180040</v>
      </c>
      <c r="D747" s="15">
        <f>(E747+I747)*0.7+(G747+60)*0.2+(K747+50)*0.1</f>
        <v>70.571999999999989</v>
      </c>
      <c r="E747" s="24">
        <v>75.959999999999994</v>
      </c>
      <c r="F747" s="15" t="s">
        <v>239</v>
      </c>
      <c r="G747" s="18">
        <v>1</v>
      </c>
      <c r="H747" s="25"/>
      <c r="I747" s="15"/>
      <c r="J747" s="15" t="s">
        <v>240</v>
      </c>
      <c r="K747" s="21">
        <v>2</v>
      </c>
      <c r="L747" s="46"/>
    </row>
    <row r="748" spans="1:12" s="2" customFormat="1" ht="30" customHeight="1" outlineLevel="2" x14ac:dyDescent="0.15">
      <c r="A748" s="15">
        <v>162</v>
      </c>
      <c r="B748" s="15" t="s">
        <v>238</v>
      </c>
      <c r="C748" s="16"/>
      <c r="D748" s="15">
        <f>(E748+I748)*0.7+(G748+60)*0.2+(K748+50)*0.1</f>
        <v>17.400000000000002</v>
      </c>
      <c r="E748" s="21"/>
      <c r="F748" s="15" t="s">
        <v>241</v>
      </c>
      <c r="G748" s="18">
        <v>1</v>
      </c>
      <c r="H748" s="15"/>
      <c r="I748" s="15"/>
      <c r="J748" s="15" t="s">
        <v>242</v>
      </c>
      <c r="K748" s="21">
        <v>2</v>
      </c>
      <c r="L748" s="46"/>
    </row>
    <row r="749" spans="1:12" s="2" customFormat="1" ht="30" customHeight="1" outlineLevel="2" x14ac:dyDescent="0.15">
      <c r="A749" s="15">
        <v>163</v>
      </c>
      <c r="B749" s="15" t="s">
        <v>238</v>
      </c>
      <c r="C749" s="16"/>
      <c r="D749" s="15">
        <f>(E749+I749)*0.7+(G749+60)*0.2+(K749+50)*0.1</f>
        <v>17.3</v>
      </c>
      <c r="E749" s="21"/>
      <c r="F749" s="15" t="s">
        <v>243</v>
      </c>
      <c r="G749" s="18">
        <v>1</v>
      </c>
      <c r="H749" s="15"/>
      <c r="I749" s="15"/>
      <c r="J749" s="15" t="s">
        <v>244</v>
      </c>
      <c r="K749" s="21">
        <v>1</v>
      </c>
      <c r="L749" s="46"/>
    </row>
    <row r="750" spans="1:12" s="2" customFormat="1" ht="30" customHeight="1" outlineLevel="2" x14ac:dyDescent="0.15">
      <c r="A750" s="15">
        <v>164</v>
      </c>
      <c r="B750" s="15" t="s">
        <v>238</v>
      </c>
      <c r="C750" s="16"/>
      <c r="D750" s="15">
        <f>(E750+I750)*0.7+(G750+60)*0.2+(K750+50)*0.1</f>
        <v>17.5</v>
      </c>
      <c r="E750" s="21"/>
      <c r="F750" s="15" t="s">
        <v>245</v>
      </c>
      <c r="G750" s="18">
        <v>2</v>
      </c>
      <c r="H750" s="15"/>
      <c r="I750" s="15"/>
      <c r="J750" s="15" t="s">
        <v>246</v>
      </c>
      <c r="K750" s="21">
        <v>1</v>
      </c>
      <c r="L750" s="46"/>
    </row>
    <row r="751" spans="1:12" s="2" customFormat="1" ht="30" customHeight="1" outlineLevel="2" x14ac:dyDescent="0.15">
      <c r="A751" s="15">
        <v>165</v>
      </c>
      <c r="B751" s="15" t="s">
        <v>238</v>
      </c>
      <c r="C751" s="16"/>
      <c r="D751" s="15">
        <f>(E751+I751)*0.7+(G751+60)*0.2+(K751+50)*0.1</f>
        <v>17.100000000000001</v>
      </c>
      <c r="E751" s="21"/>
      <c r="F751" s="15"/>
      <c r="G751" s="16"/>
      <c r="H751" s="15"/>
      <c r="I751" s="15"/>
      <c r="J751" s="15" t="s">
        <v>247</v>
      </c>
      <c r="K751" s="21">
        <v>1</v>
      </c>
      <c r="L751" s="46"/>
    </row>
    <row r="752" spans="1:12" s="2" customFormat="1" ht="30" customHeight="1" outlineLevel="1" x14ac:dyDescent="0.15">
      <c r="A752" s="15"/>
      <c r="B752" s="22" t="s">
        <v>882</v>
      </c>
      <c r="C752" s="16">
        <f>SUBTOTAL(9,C747:C751)</f>
        <v>19180040</v>
      </c>
      <c r="D752" s="15">
        <f>(E752+I752)*0.7+(G752+60)*0.2+(K752+50)*0.1</f>
        <v>71.872</v>
      </c>
      <c r="E752" s="21">
        <f>SUBTOTAL(9,E747:E751)</f>
        <v>75.959999999999994</v>
      </c>
      <c r="F752" s="15"/>
      <c r="G752" s="16">
        <f>SUBTOTAL(9,G747:G751)</f>
        <v>5</v>
      </c>
      <c r="H752" s="15"/>
      <c r="I752" s="15">
        <f>SUBTOTAL(9,I747:I751)</f>
        <v>0</v>
      </c>
      <c r="J752" s="15"/>
      <c r="K752" s="21">
        <f>SUBTOTAL(9,K747:K751)</f>
        <v>7</v>
      </c>
      <c r="L752" s="46"/>
    </row>
    <row r="753" spans="1:12" s="2" customFormat="1" ht="30" customHeight="1" outlineLevel="2" x14ac:dyDescent="0.15">
      <c r="A753" s="15">
        <v>1</v>
      </c>
      <c r="B753" s="15" t="s">
        <v>16</v>
      </c>
      <c r="C753" s="18">
        <v>19180043</v>
      </c>
      <c r="D753" s="36"/>
      <c r="E753" s="24">
        <v>71.489999999999995</v>
      </c>
      <c r="F753" s="15" t="s">
        <v>17</v>
      </c>
      <c r="G753" s="18">
        <v>1</v>
      </c>
      <c r="H753" s="15"/>
      <c r="I753" s="36"/>
      <c r="J753" s="15" t="s">
        <v>18</v>
      </c>
      <c r="K753" s="18">
        <v>3</v>
      </c>
      <c r="L753" s="15"/>
    </row>
    <row r="754" spans="1:12" s="2" customFormat="1" ht="30" customHeight="1" outlineLevel="2" x14ac:dyDescent="0.15">
      <c r="A754" s="15">
        <v>2</v>
      </c>
      <c r="B754" s="15" t="s">
        <v>16</v>
      </c>
      <c r="C754" s="16"/>
      <c r="D754" s="15"/>
      <c r="E754" s="21"/>
      <c r="F754" s="15" t="s">
        <v>19</v>
      </c>
      <c r="G754" s="41">
        <v>5</v>
      </c>
      <c r="H754" s="15"/>
      <c r="I754" s="15"/>
      <c r="J754" s="15" t="s">
        <v>20</v>
      </c>
      <c r="K754" s="41">
        <v>8</v>
      </c>
      <c r="L754" s="15"/>
    </row>
    <row r="755" spans="1:12" s="2" customFormat="1" ht="30" customHeight="1" outlineLevel="2" x14ac:dyDescent="0.15">
      <c r="A755" s="15">
        <v>3</v>
      </c>
      <c r="B755" s="15" t="s">
        <v>16</v>
      </c>
      <c r="C755" s="16"/>
      <c r="D755" s="15"/>
      <c r="E755" s="21"/>
      <c r="F755" s="15" t="s">
        <v>21</v>
      </c>
      <c r="G755" s="41">
        <v>1</v>
      </c>
      <c r="H755" s="15"/>
      <c r="I755" s="15"/>
      <c r="J755" s="15" t="s">
        <v>22</v>
      </c>
      <c r="K755" s="41">
        <v>8</v>
      </c>
      <c r="L755" s="15"/>
    </row>
    <row r="756" spans="1:12" s="2" customFormat="1" ht="30" customHeight="1" outlineLevel="2" x14ac:dyDescent="0.15">
      <c r="A756" s="15">
        <v>4</v>
      </c>
      <c r="B756" s="15" t="s">
        <v>16</v>
      </c>
      <c r="C756" s="16"/>
      <c r="D756" s="15"/>
      <c r="E756" s="21"/>
      <c r="F756" s="15" t="s">
        <v>23</v>
      </c>
      <c r="G756" s="41">
        <v>1</v>
      </c>
      <c r="H756" s="15"/>
      <c r="I756" s="15"/>
      <c r="J756" s="34" t="s">
        <v>24</v>
      </c>
      <c r="K756" s="41">
        <v>2</v>
      </c>
      <c r="L756" s="15"/>
    </row>
    <row r="757" spans="1:12" s="2" customFormat="1" ht="30" customHeight="1" outlineLevel="2" x14ac:dyDescent="0.15">
      <c r="A757" s="15">
        <v>5</v>
      </c>
      <c r="B757" s="15" t="s">
        <v>16</v>
      </c>
      <c r="C757" s="16"/>
      <c r="D757" s="15"/>
      <c r="E757" s="21"/>
      <c r="F757" s="15" t="s">
        <v>25</v>
      </c>
      <c r="G757" s="41">
        <v>1</v>
      </c>
      <c r="H757" s="15"/>
      <c r="I757" s="15"/>
      <c r="J757" s="15"/>
      <c r="K757" s="21"/>
      <c r="L757" s="15"/>
    </row>
    <row r="758" spans="1:12" s="2" customFormat="1" ht="30" customHeight="1" outlineLevel="2" collapsed="1" x14ac:dyDescent="0.15">
      <c r="A758" s="15">
        <v>6</v>
      </c>
      <c r="B758" s="15" t="s">
        <v>16</v>
      </c>
      <c r="C758" s="16"/>
      <c r="D758" s="15"/>
      <c r="E758" s="21"/>
      <c r="F758" s="15" t="s">
        <v>26</v>
      </c>
      <c r="G758" s="41">
        <v>2</v>
      </c>
      <c r="H758" s="15"/>
      <c r="I758" s="15"/>
      <c r="J758" s="15"/>
      <c r="K758" s="41"/>
      <c r="L758" s="15"/>
    </row>
    <row r="759" spans="1:12" s="2" customFormat="1" ht="30" customHeight="1" outlineLevel="2" collapsed="1" x14ac:dyDescent="0.15">
      <c r="A759" s="15">
        <v>7</v>
      </c>
      <c r="B759" s="15" t="s">
        <v>16</v>
      </c>
      <c r="C759" s="16"/>
      <c r="D759" s="15"/>
      <c r="E759" s="21"/>
      <c r="F759" s="15" t="s">
        <v>27</v>
      </c>
      <c r="G759" s="41">
        <v>1</v>
      </c>
      <c r="H759" s="15"/>
      <c r="I759" s="15"/>
      <c r="J759" s="15"/>
      <c r="K759" s="41"/>
      <c r="L759" s="15"/>
    </row>
    <row r="760" spans="1:12" s="2" customFormat="1" ht="30" customHeight="1" outlineLevel="1" x14ac:dyDescent="0.15">
      <c r="A760" s="15"/>
      <c r="B760" s="22" t="s">
        <v>884</v>
      </c>
      <c r="C760" s="16">
        <f>SUBTOTAL(9,C753:C759)</f>
        <v>19180043</v>
      </c>
      <c r="D760" s="15">
        <f>(E760+I760)*0.7+(G760+60)*0.2+(K760+50)*0.1</f>
        <v>71.542999999999992</v>
      </c>
      <c r="E760" s="21">
        <f>SUBTOTAL(9,E753:E759)</f>
        <v>71.489999999999995</v>
      </c>
      <c r="F760" s="15"/>
      <c r="G760" s="41">
        <f>SUBTOTAL(9,G753:G759)</f>
        <v>12</v>
      </c>
      <c r="H760" s="15"/>
      <c r="I760" s="15">
        <f>SUBTOTAL(9,I753:I759)</f>
        <v>0</v>
      </c>
      <c r="J760" s="15"/>
      <c r="K760" s="41">
        <f>SUBTOTAL(9,K753:K759)</f>
        <v>21</v>
      </c>
      <c r="L760" s="15"/>
    </row>
    <row r="761" spans="1:12" s="2" customFormat="1" ht="30" customHeight="1" outlineLevel="2" x14ac:dyDescent="0.15">
      <c r="A761" s="15">
        <v>73</v>
      </c>
      <c r="B761" s="15" t="s">
        <v>135</v>
      </c>
      <c r="C761" s="16">
        <v>19180039</v>
      </c>
      <c r="D761" s="15">
        <f>(E761+I761)*0.7+(G761+60)*0.2+(K761+50)*0.1</f>
        <v>69.161000000000001</v>
      </c>
      <c r="E761" s="24">
        <v>73.23</v>
      </c>
      <c r="F761" s="15" t="s">
        <v>136</v>
      </c>
      <c r="G761" s="42">
        <v>4</v>
      </c>
      <c r="H761" s="25"/>
      <c r="I761" s="15"/>
      <c r="J761" s="15" t="s">
        <v>137</v>
      </c>
      <c r="K761" s="42">
        <v>1</v>
      </c>
      <c r="L761" s="15"/>
    </row>
    <row r="762" spans="1:12" s="2" customFormat="1" ht="30" customHeight="1" outlineLevel="2" x14ac:dyDescent="0.15">
      <c r="A762" s="15">
        <v>74</v>
      </c>
      <c r="B762" s="15" t="s">
        <v>135</v>
      </c>
      <c r="C762" s="16"/>
      <c r="D762" s="15">
        <f>(E762+I762)*0.7+(G762+60)*0.2+(K762+50)*0.1</f>
        <v>18.200000000000003</v>
      </c>
      <c r="E762" s="21"/>
      <c r="F762" s="15" t="s">
        <v>138</v>
      </c>
      <c r="G762" s="42">
        <v>2</v>
      </c>
      <c r="H762" s="15"/>
      <c r="I762" s="15"/>
      <c r="J762" s="15" t="s">
        <v>139</v>
      </c>
      <c r="K762" s="42">
        <v>8</v>
      </c>
      <c r="L762" s="15"/>
    </row>
    <row r="763" spans="1:12" s="2" customFormat="1" ht="30" customHeight="1" outlineLevel="2" x14ac:dyDescent="0.15">
      <c r="A763" s="15">
        <v>75</v>
      </c>
      <c r="B763" s="15" t="s">
        <v>135</v>
      </c>
      <c r="C763" s="16"/>
      <c r="D763" s="15">
        <f>(E763+I763)*0.7+(G763+60)*0.2+(K763+50)*0.1</f>
        <v>17.5</v>
      </c>
      <c r="E763" s="21"/>
      <c r="F763" s="15" t="s">
        <v>140</v>
      </c>
      <c r="G763" s="42">
        <v>1</v>
      </c>
      <c r="H763" s="15"/>
      <c r="I763" s="15"/>
      <c r="J763" s="15" t="s">
        <v>141</v>
      </c>
      <c r="K763" s="42">
        <v>3</v>
      </c>
      <c r="L763" s="15"/>
    </row>
    <row r="764" spans="1:12" s="2" customFormat="1" ht="30" customHeight="1" outlineLevel="2" x14ac:dyDescent="0.15">
      <c r="A764" s="15">
        <v>76</v>
      </c>
      <c r="B764" s="15" t="s">
        <v>135</v>
      </c>
      <c r="C764" s="16"/>
      <c r="D764" s="15">
        <f>(E764+I764)*0.7+(G764+60)*0.2+(K764+50)*0.1</f>
        <v>17.2</v>
      </c>
      <c r="E764" s="21"/>
      <c r="F764" s="15"/>
      <c r="G764" s="42"/>
      <c r="H764" s="15"/>
      <c r="I764" s="15"/>
      <c r="J764" s="15" t="s">
        <v>142</v>
      </c>
      <c r="K764" s="42">
        <v>2</v>
      </c>
      <c r="L764" s="15"/>
    </row>
    <row r="765" spans="1:12" s="2" customFormat="1" ht="30" customHeight="1" outlineLevel="2" x14ac:dyDescent="0.15">
      <c r="A765" s="15">
        <v>77</v>
      </c>
      <c r="B765" s="15" t="s">
        <v>135</v>
      </c>
      <c r="C765" s="16"/>
      <c r="D765" s="15">
        <f>(E765+I765)*0.7+(G765+60)*0.2+(K765+50)*0.1</f>
        <v>17.399999999999999</v>
      </c>
      <c r="E765" s="21"/>
      <c r="F765" s="15" t="s">
        <v>143</v>
      </c>
      <c r="G765" s="42">
        <v>2</v>
      </c>
      <c r="H765" s="15"/>
      <c r="I765" s="15"/>
      <c r="J765" s="15" t="s">
        <v>144</v>
      </c>
      <c r="K765" s="21"/>
      <c r="L765" s="15"/>
    </row>
    <row r="766" spans="1:12" s="2" customFormat="1" ht="30" customHeight="1" outlineLevel="1" x14ac:dyDescent="0.15">
      <c r="A766" s="15"/>
      <c r="B766" s="22" t="s">
        <v>881</v>
      </c>
      <c r="C766" s="16">
        <f>SUBTOTAL(9,C761:C765)</f>
        <v>19180039</v>
      </c>
      <c r="D766" s="15">
        <f>(E766+I766)*0.7+(G766+60)*0.2+(K766+50)*0.1</f>
        <v>71.461000000000013</v>
      </c>
      <c r="E766" s="21">
        <f>SUBTOTAL(9,E761:E765)</f>
        <v>73.23</v>
      </c>
      <c r="F766" s="15"/>
      <c r="G766" s="42">
        <f>SUBTOTAL(9,G761:G765)</f>
        <v>9</v>
      </c>
      <c r="H766" s="15"/>
      <c r="I766" s="15">
        <f>SUBTOTAL(9,I761:I765)</f>
        <v>0</v>
      </c>
      <c r="J766" s="15"/>
      <c r="K766" s="21">
        <f>SUBTOTAL(9,K761:K765)</f>
        <v>14</v>
      </c>
      <c r="L766" s="15"/>
    </row>
    <row r="767" spans="1:12" s="2" customFormat="1" ht="30" customHeight="1" outlineLevel="2" collapsed="1" x14ac:dyDescent="0.15">
      <c r="A767" s="15">
        <v>406</v>
      </c>
      <c r="B767" s="15" t="s">
        <v>531</v>
      </c>
      <c r="C767" s="16">
        <v>19180001</v>
      </c>
      <c r="D767" s="15">
        <f>(E767+I767)*0.7+(G767+60)*0.2+(K767+50)*0.1</f>
        <v>69.254000000000005</v>
      </c>
      <c r="E767" s="24">
        <v>73.22</v>
      </c>
      <c r="F767" s="15" t="s">
        <v>130</v>
      </c>
      <c r="G767" s="21">
        <v>1</v>
      </c>
      <c r="H767" s="25"/>
      <c r="I767" s="25"/>
      <c r="J767" s="15" t="s">
        <v>38</v>
      </c>
      <c r="K767" s="21">
        <v>8</v>
      </c>
      <c r="L767" s="15"/>
    </row>
    <row r="768" spans="1:12" s="2" customFormat="1" ht="30" customHeight="1" outlineLevel="2" x14ac:dyDescent="0.15">
      <c r="A768" s="15">
        <v>407</v>
      </c>
      <c r="B768" s="15" t="s">
        <v>531</v>
      </c>
      <c r="C768" s="16"/>
      <c r="D768" s="15">
        <f>(E768+I768)*0.7+(G768+60)*0.2+(K768+50)*0.1</f>
        <v>17.600000000000001</v>
      </c>
      <c r="E768" s="21"/>
      <c r="F768" s="15" t="s">
        <v>527</v>
      </c>
      <c r="G768" s="21">
        <v>2</v>
      </c>
      <c r="H768" s="25"/>
      <c r="I768" s="25"/>
      <c r="J768" s="15" t="s">
        <v>148</v>
      </c>
      <c r="K768" s="21">
        <v>2</v>
      </c>
      <c r="L768" s="15"/>
    </row>
    <row r="769" spans="1:12" s="2" customFormat="1" ht="30" customHeight="1" outlineLevel="2" x14ac:dyDescent="0.15">
      <c r="A769" s="15">
        <v>408</v>
      </c>
      <c r="B769" s="15" t="s">
        <v>531</v>
      </c>
      <c r="C769" s="16"/>
      <c r="D769" s="15">
        <f>(E769+I769)*0.7+(G769+60)*0.2+(K769+50)*0.1</f>
        <v>17.400000000000002</v>
      </c>
      <c r="E769" s="21"/>
      <c r="F769" s="47" t="s">
        <v>532</v>
      </c>
      <c r="G769" s="21">
        <v>1</v>
      </c>
      <c r="H769" s="25"/>
      <c r="I769" s="25"/>
      <c r="J769" s="47" t="s">
        <v>533</v>
      </c>
      <c r="K769" s="21">
        <v>2</v>
      </c>
      <c r="L769" s="15"/>
    </row>
    <row r="770" spans="1:12" s="2" customFormat="1" ht="30" customHeight="1" outlineLevel="2" x14ac:dyDescent="0.15">
      <c r="A770" s="15">
        <v>409</v>
      </c>
      <c r="B770" s="15" t="s">
        <v>531</v>
      </c>
      <c r="C770" s="16"/>
      <c r="D770" s="15">
        <f>(E770+I770)*0.7+(G770+60)*0.2+(K770+50)*0.1</f>
        <v>17.2</v>
      </c>
      <c r="E770" s="21"/>
      <c r="F770" s="15"/>
      <c r="G770" s="21"/>
      <c r="H770" s="25"/>
      <c r="I770" s="25"/>
      <c r="J770" s="47" t="s">
        <v>34</v>
      </c>
      <c r="K770" s="21">
        <v>2</v>
      </c>
      <c r="L770" s="15"/>
    </row>
    <row r="771" spans="1:12" s="2" customFormat="1" ht="30" customHeight="1" outlineLevel="2" x14ac:dyDescent="0.15">
      <c r="A771" s="15">
        <v>410</v>
      </c>
      <c r="B771" s="15" t="s">
        <v>531</v>
      </c>
      <c r="C771" s="16"/>
      <c r="D771" s="15">
        <f>(E771+I771)*0.7+(G771+60)*0.2+(K771+50)*0.1</f>
        <v>17.8</v>
      </c>
      <c r="E771" s="21"/>
      <c r="F771" s="15" t="s">
        <v>75</v>
      </c>
      <c r="G771" s="21">
        <v>4</v>
      </c>
      <c r="H771" s="25"/>
      <c r="I771" s="25"/>
      <c r="J771" s="15"/>
      <c r="K771" s="21"/>
      <c r="L771" s="15"/>
    </row>
    <row r="772" spans="1:12" s="2" customFormat="1" ht="30" customHeight="1" outlineLevel="2" x14ac:dyDescent="0.15">
      <c r="A772" s="15">
        <v>411</v>
      </c>
      <c r="B772" s="15" t="s">
        <v>531</v>
      </c>
      <c r="C772" s="16"/>
      <c r="D772" s="15">
        <f>(E772+I772)*0.7+(G772+60)*0.2+(K772+50)*0.1</f>
        <v>17.200000000000003</v>
      </c>
      <c r="E772" s="21"/>
      <c r="F772" s="15" t="s">
        <v>525</v>
      </c>
      <c r="G772" s="21">
        <v>1</v>
      </c>
      <c r="H772" s="25"/>
      <c r="I772" s="25"/>
      <c r="J772" s="15"/>
      <c r="K772" s="21"/>
      <c r="L772" s="15"/>
    </row>
    <row r="773" spans="1:12" s="2" customFormat="1" ht="30" customHeight="1" outlineLevel="1" x14ac:dyDescent="0.15">
      <c r="A773" s="15"/>
      <c r="B773" s="22" t="s">
        <v>844</v>
      </c>
      <c r="C773" s="16">
        <f>SUBTOTAL(9,C767:C772)</f>
        <v>19180001</v>
      </c>
      <c r="D773" s="15">
        <f>(E773+I773)*0.7+(G773+60)*0.2+(K773+50)*0.1</f>
        <v>71.454000000000008</v>
      </c>
      <c r="E773" s="21">
        <f>SUBTOTAL(9,E767:E772)</f>
        <v>73.22</v>
      </c>
      <c r="F773" s="15"/>
      <c r="G773" s="21">
        <f>SUBTOTAL(9,G767:G772)</f>
        <v>9</v>
      </c>
      <c r="H773" s="25"/>
      <c r="I773" s="25">
        <f>SUBTOTAL(9,I767:I772)</f>
        <v>0</v>
      </c>
      <c r="J773" s="15"/>
      <c r="K773" s="21">
        <f>SUBTOTAL(9,K767:K772)</f>
        <v>14</v>
      </c>
      <c r="L773" s="15"/>
    </row>
    <row r="774" spans="1:12" s="2" customFormat="1" ht="30" customHeight="1" outlineLevel="2" x14ac:dyDescent="0.15">
      <c r="A774" s="15">
        <v>795</v>
      </c>
      <c r="B774" s="15" t="s">
        <v>823</v>
      </c>
      <c r="C774" s="18">
        <v>19180014</v>
      </c>
      <c r="D774" s="15">
        <f>(E774+I774)*0.7+(G774+60)*0.2+(K774+50)*0.1</f>
        <v>69.73</v>
      </c>
      <c r="E774" s="24">
        <v>73.900000000000006</v>
      </c>
      <c r="F774" s="15" t="s">
        <v>824</v>
      </c>
      <c r="G774" s="18">
        <v>1</v>
      </c>
      <c r="H774" s="15"/>
      <c r="I774" s="15"/>
      <c r="J774" s="15" t="s">
        <v>200</v>
      </c>
      <c r="K774" s="42">
        <v>8</v>
      </c>
      <c r="L774" s="15"/>
    </row>
    <row r="775" spans="1:12" s="2" customFormat="1" ht="30" customHeight="1" outlineLevel="2" x14ac:dyDescent="0.15">
      <c r="A775" s="15">
        <v>796</v>
      </c>
      <c r="B775" s="15" t="s">
        <v>823</v>
      </c>
      <c r="C775" s="16"/>
      <c r="D775" s="15">
        <f>(E775+I775)*0.7+(G775+60)*0.2+(K775+50)*0.1</f>
        <v>18</v>
      </c>
      <c r="E775" s="21"/>
      <c r="F775" s="19" t="s">
        <v>589</v>
      </c>
      <c r="G775" s="21">
        <v>4</v>
      </c>
      <c r="H775" s="15"/>
      <c r="I775" s="15"/>
      <c r="J775" s="19" t="s">
        <v>825</v>
      </c>
      <c r="K775" s="21">
        <v>2</v>
      </c>
      <c r="L775" s="15"/>
    </row>
    <row r="776" spans="1:12" s="2" customFormat="1" ht="30" customHeight="1" outlineLevel="2" x14ac:dyDescent="0.15">
      <c r="A776" s="15">
        <v>797</v>
      </c>
      <c r="B776" s="15" t="s">
        <v>823</v>
      </c>
      <c r="C776" s="16"/>
      <c r="D776" s="15">
        <f>(E776+I776)*0.7+(G776+60)*0.2+(K776+50)*0.1</f>
        <v>17.400000000000002</v>
      </c>
      <c r="E776" s="21"/>
      <c r="F776" s="15" t="s">
        <v>826</v>
      </c>
      <c r="G776" s="21">
        <v>1</v>
      </c>
      <c r="H776" s="15"/>
      <c r="I776" s="15"/>
      <c r="J776" s="19" t="s">
        <v>34</v>
      </c>
      <c r="K776" s="21">
        <v>2</v>
      </c>
      <c r="L776" s="15"/>
    </row>
    <row r="777" spans="1:12" s="2" customFormat="1" ht="30" customHeight="1" outlineLevel="2" x14ac:dyDescent="0.15">
      <c r="A777" s="15">
        <v>798</v>
      </c>
      <c r="B777" s="15" t="s">
        <v>823</v>
      </c>
      <c r="C777" s="16"/>
      <c r="D777" s="15">
        <f>(E777+I777)*0.7+(G777+60)*0.2+(K777+50)*0.1</f>
        <v>17.200000000000003</v>
      </c>
      <c r="E777" s="21"/>
      <c r="F777" s="15" t="s">
        <v>827</v>
      </c>
      <c r="G777" s="21">
        <v>1</v>
      </c>
      <c r="H777" s="15"/>
      <c r="I777" s="15"/>
      <c r="J777" s="19"/>
      <c r="K777" s="21"/>
      <c r="L777" s="15"/>
    </row>
    <row r="778" spans="1:12" s="2" customFormat="1" ht="30" customHeight="1" outlineLevel="1" x14ac:dyDescent="0.15">
      <c r="A778" s="15"/>
      <c r="B778" s="22" t="s">
        <v>857</v>
      </c>
      <c r="C778" s="16">
        <f>SUBTOTAL(9,C774:C777)</f>
        <v>19180014</v>
      </c>
      <c r="D778" s="15">
        <f>(E778+I778)*0.7+(G778+60)*0.2+(K778+50)*0.1</f>
        <v>71.330000000000013</v>
      </c>
      <c r="E778" s="21">
        <f>SUBTOTAL(9,E774:E777)</f>
        <v>73.900000000000006</v>
      </c>
      <c r="F778" s="15"/>
      <c r="G778" s="21">
        <f>SUBTOTAL(9,G774:G777)</f>
        <v>7</v>
      </c>
      <c r="H778" s="15"/>
      <c r="I778" s="15">
        <f>SUBTOTAL(9,I774:I777)</f>
        <v>0</v>
      </c>
      <c r="J778" s="19"/>
      <c r="K778" s="21">
        <f>SUBTOTAL(9,K774:K777)</f>
        <v>12</v>
      </c>
      <c r="L778" s="15"/>
    </row>
    <row r="779" spans="1:12" s="2" customFormat="1" ht="30" customHeight="1" outlineLevel="2" collapsed="1" x14ac:dyDescent="0.15">
      <c r="A779" s="15">
        <v>176</v>
      </c>
      <c r="B779" s="15" t="s">
        <v>251</v>
      </c>
      <c r="C779" s="16">
        <v>19180080</v>
      </c>
      <c r="D779" s="15">
        <f>(E779+I779)*0.7+(G779+60)*0.2+(K779+50)*0.1</f>
        <v>67.903000000000006</v>
      </c>
      <c r="E779" s="24">
        <v>71.290000000000006</v>
      </c>
      <c r="F779" s="15" t="s">
        <v>252</v>
      </c>
      <c r="G779" s="18">
        <v>1</v>
      </c>
      <c r="H779" s="15"/>
      <c r="I779" s="15"/>
      <c r="J779" s="15" t="s">
        <v>200</v>
      </c>
      <c r="K779" s="48">
        <v>8</v>
      </c>
      <c r="L779" s="15"/>
    </row>
    <row r="780" spans="1:12" s="2" customFormat="1" ht="30" customHeight="1" outlineLevel="2" x14ac:dyDescent="0.15">
      <c r="A780" s="15">
        <v>177</v>
      </c>
      <c r="B780" s="19" t="s">
        <v>251</v>
      </c>
      <c r="C780" s="30"/>
      <c r="D780" s="15">
        <f>(E780+I780)*0.7+(G780+60)*0.2+(K780+50)*0.1</f>
        <v>17.8</v>
      </c>
      <c r="E780" s="28"/>
      <c r="F780" s="19" t="s">
        <v>253</v>
      </c>
      <c r="G780" s="31">
        <v>2</v>
      </c>
      <c r="H780" s="19"/>
      <c r="I780" s="19"/>
      <c r="J780" s="19" t="s">
        <v>254</v>
      </c>
      <c r="K780" s="28">
        <v>4</v>
      </c>
      <c r="L780" s="34"/>
    </row>
    <row r="781" spans="1:12" s="2" customFormat="1" ht="30" customHeight="1" outlineLevel="2" x14ac:dyDescent="0.15">
      <c r="A781" s="15">
        <v>178</v>
      </c>
      <c r="B781" s="19" t="s">
        <v>251</v>
      </c>
      <c r="C781" s="30"/>
      <c r="D781" s="15">
        <f>(E781+I781)*0.7+(G781+60)*0.2+(K781+50)*0.1</f>
        <v>17.400000000000002</v>
      </c>
      <c r="E781" s="28"/>
      <c r="F781" s="19" t="s">
        <v>255</v>
      </c>
      <c r="G781" s="31">
        <v>1</v>
      </c>
      <c r="H781" s="19"/>
      <c r="I781" s="19"/>
      <c r="J781" s="19" t="s">
        <v>256</v>
      </c>
      <c r="K781" s="28">
        <v>2</v>
      </c>
      <c r="L781" s="34"/>
    </row>
    <row r="782" spans="1:12" s="2" customFormat="1" ht="30" customHeight="1" outlineLevel="2" x14ac:dyDescent="0.15">
      <c r="A782" s="15">
        <v>179</v>
      </c>
      <c r="B782" s="19" t="s">
        <v>251</v>
      </c>
      <c r="C782" s="30"/>
      <c r="D782" s="15">
        <f>(E782+I782)*0.7+(G782+60)*0.2+(K782+50)*0.1</f>
        <v>18</v>
      </c>
      <c r="E782" s="28"/>
      <c r="F782" s="19" t="s">
        <v>257</v>
      </c>
      <c r="G782" s="31">
        <v>4</v>
      </c>
      <c r="H782" s="19"/>
      <c r="I782" s="19"/>
      <c r="J782" s="19" t="s">
        <v>258</v>
      </c>
      <c r="K782" s="28">
        <v>2</v>
      </c>
      <c r="L782" s="34"/>
    </row>
    <row r="783" spans="1:12" s="2" customFormat="1" ht="30" customHeight="1" outlineLevel="2" collapsed="1" x14ac:dyDescent="0.15">
      <c r="A783" s="15">
        <v>180</v>
      </c>
      <c r="B783" s="19" t="s">
        <v>251</v>
      </c>
      <c r="C783" s="30"/>
      <c r="D783" s="15">
        <f>(E783+I783)*0.7+(G783+60)*0.2+(K783+50)*0.1</f>
        <v>17.200000000000003</v>
      </c>
      <c r="E783" s="28"/>
      <c r="F783" s="19" t="s">
        <v>259</v>
      </c>
      <c r="G783" s="31">
        <v>1</v>
      </c>
      <c r="H783" s="19"/>
      <c r="I783" s="19"/>
      <c r="J783" s="19"/>
      <c r="K783" s="28"/>
      <c r="L783" s="34"/>
    </row>
    <row r="784" spans="1:12" s="2" customFormat="1" ht="30" customHeight="1" outlineLevel="2" x14ac:dyDescent="0.15">
      <c r="A784" s="15">
        <v>181</v>
      </c>
      <c r="B784" s="19" t="s">
        <v>251</v>
      </c>
      <c r="C784" s="30"/>
      <c r="D784" s="15">
        <f>(E784+I784)*0.7+(G784+60)*0.2+(K784+50)*0.1</f>
        <v>17.200000000000003</v>
      </c>
      <c r="E784" s="28"/>
      <c r="F784" s="19" t="s">
        <v>260</v>
      </c>
      <c r="G784" s="31">
        <v>1</v>
      </c>
      <c r="H784" s="19"/>
      <c r="I784" s="19"/>
      <c r="J784" s="19"/>
      <c r="K784" s="28"/>
      <c r="L784" s="34"/>
    </row>
    <row r="785" spans="1:12" s="2" customFormat="1" ht="30" customHeight="1" outlineLevel="2" collapsed="1" x14ac:dyDescent="0.15">
      <c r="A785" s="15">
        <v>182</v>
      </c>
      <c r="B785" s="19" t="s">
        <v>251</v>
      </c>
      <c r="C785" s="30"/>
      <c r="D785" s="15">
        <f>(E785+I785)*0.7+(G785+60)*0.2+(K785+50)*0.1</f>
        <v>17.200000000000003</v>
      </c>
      <c r="E785" s="28"/>
      <c r="F785" s="19" t="s">
        <v>261</v>
      </c>
      <c r="G785" s="31">
        <v>1</v>
      </c>
      <c r="H785" s="19"/>
      <c r="I785" s="19"/>
      <c r="J785" s="19"/>
      <c r="K785" s="28"/>
      <c r="L785" s="34"/>
    </row>
    <row r="786" spans="1:12" s="2" customFormat="1" ht="30" customHeight="1" outlineLevel="2" x14ac:dyDescent="0.15">
      <c r="A786" s="15">
        <v>183</v>
      </c>
      <c r="B786" s="19" t="s">
        <v>251</v>
      </c>
      <c r="C786" s="30"/>
      <c r="D786" s="15">
        <f>(E786+I786)*0.7+(G786+60)*0.2+(K786+50)*0.1</f>
        <v>17.200000000000003</v>
      </c>
      <c r="E786" s="28"/>
      <c r="F786" s="19" t="s">
        <v>262</v>
      </c>
      <c r="G786" s="31">
        <v>1</v>
      </c>
      <c r="H786" s="19"/>
      <c r="I786" s="19"/>
      <c r="J786" s="19"/>
      <c r="K786" s="28"/>
      <c r="L786" s="34"/>
    </row>
    <row r="787" spans="1:12" s="2" customFormat="1" ht="30" customHeight="1" outlineLevel="2" x14ac:dyDescent="0.15">
      <c r="A787" s="15">
        <v>184</v>
      </c>
      <c r="B787" s="19" t="s">
        <v>251</v>
      </c>
      <c r="C787" s="30"/>
      <c r="D787" s="15">
        <f>(E787+I787)*0.7+(G787+60)*0.2+(K787+50)*0.1</f>
        <v>17.200000000000003</v>
      </c>
      <c r="E787" s="28"/>
      <c r="F787" s="19" t="s">
        <v>263</v>
      </c>
      <c r="G787" s="31">
        <v>1</v>
      </c>
      <c r="H787" s="19"/>
      <c r="I787" s="19"/>
      <c r="J787" s="19"/>
      <c r="K787" s="28"/>
      <c r="L787" s="34"/>
    </row>
    <row r="788" spans="1:12" s="2" customFormat="1" ht="30" customHeight="1" outlineLevel="2" x14ac:dyDescent="0.15">
      <c r="A788" s="15">
        <v>185</v>
      </c>
      <c r="B788" s="19" t="s">
        <v>251</v>
      </c>
      <c r="C788" s="30"/>
      <c r="D788" s="15">
        <f>(E788+I788)*0.7+(G788+60)*0.2+(K788+50)*0.1</f>
        <v>17</v>
      </c>
      <c r="E788" s="28"/>
      <c r="F788" s="19"/>
      <c r="G788" s="31"/>
      <c r="H788" s="19"/>
      <c r="I788" s="19"/>
      <c r="J788" s="19"/>
      <c r="K788" s="28"/>
      <c r="L788" s="34"/>
    </row>
    <row r="789" spans="1:12" s="2" customFormat="1" ht="30" customHeight="1" outlineLevel="2" x14ac:dyDescent="0.15">
      <c r="A789" s="15">
        <v>186</v>
      </c>
      <c r="B789" s="19" t="s">
        <v>251</v>
      </c>
      <c r="C789" s="30"/>
      <c r="D789" s="15">
        <f>(E789+I789)*0.7+(G789+60)*0.2+(K789+50)*0.1</f>
        <v>17.200000000000003</v>
      </c>
      <c r="E789" s="28"/>
      <c r="F789" s="19" t="s">
        <v>264</v>
      </c>
      <c r="G789" s="31">
        <v>1</v>
      </c>
      <c r="H789" s="19"/>
      <c r="I789" s="19"/>
      <c r="J789" s="19"/>
      <c r="K789" s="28"/>
      <c r="L789" s="34"/>
    </row>
    <row r="790" spans="1:12" s="2" customFormat="1" ht="30" customHeight="1" outlineLevel="1" x14ac:dyDescent="0.15">
      <c r="A790" s="15"/>
      <c r="B790" s="32" t="s">
        <v>920</v>
      </c>
      <c r="C790" s="30">
        <f>SUBTOTAL(9,C779:C789)</f>
        <v>19180080</v>
      </c>
      <c r="D790" s="15">
        <f>(E790+I790)*0.7+(G790+60)*0.2+(K790+50)*0.1</f>
        <v>71.302999999999997</v>
      </c>
      <c r="E790" s="28">
        <f>SUBTOTAL(9,E779:E789)</f>
        <v>71.290000000000006</v>
      </c>
      <c r="F790" s="19"/>
      <c r="G790" s="31">
        <f>SUBTOTAL(9,G779:G789)</f>
        <v>14</v>
      </c>
      <c r="H790" s="19"/>
      <c r="I790" s="19">
        <f>SUBTOTAL(9,I779:I789)</f>
        <v>0</v>
      </c>
      <c r="J790" s="19"/>
      <c r="K790" s="28">
        <f>SUBTOTAL(9,K779:K789)</f>
        <v>16</v>
      </c>
      <c r="L790" s="34"/>
    </row>
    <row r="791" spans="1:12" s="2" customFormat="1" ht="30" customHeight="1" outlineLevel="2" x14ac:dyDescent="0.15">
      <c r="A791" s="15">
        <v>433</v>
      </c>
      <c r="B791" s="19" t="s">
        <v>551</v>
      </c>
      <c r="C791" s="30">
        <v>19180037</v>
      </c>
      <c r="D791" s="15">
        <f>(E791+I791)*0.7+(G791+60)*0.2+(K791+50)*0.1</f>
        <v>69.296000000000006</v>
      </c>
      <c r="E791" s="24">
        <v>73.28</v>
      </c>
      <c r="F791" s="19" t="s">
        <v>552</v>
      </c>
      <c r="G791" s="28">
        <v>1</v>
      </c>
      <c r="H791" s="25"/>
      <c r="I791" s="25"/>
      <c r="J791" s="19" t="s">
        <v>38</v>
      </c>
      <c r="K791" s="28">
        <v>8</v>
      </c>
      <c r="L791" s="19"/>
    </row>
    <row r="792" spans="1:12" s="2" customFormat="1" ht="30" customHeight="1" outlineLevel="2" x14ac:dyDescent="0.15">
      <c r="A792" s="15">
        <v>434</v>
      </c>
      <c r="B792" s="19" t="s">
        <v>551</v>
      </c>
      <c r="C792" s="30"/>
      <c r="D792" s="15">
        <f>(E792+I792)*0.7+(G792+60)*0.2+(K792+50)*0.1</f>
        <v>17.400000000000002</v>
      </c>
      <c r="E792" s="28"/>
      <c r="F792" s="19" t="s">
        <v>553</v>
      </c>
      <c r="G792" s="28">
        <v>1</v>
      </c>
      <c r="H792" s="25"/>
      <c r="I792" s="25"/>
      <c r="J792" s="19" t="s">
        <v>34</v>
      </c>
      <c r="K792" s="28">
        <v>2</v>
      </c>
      <c r="L792" s="19"/>
    </row>
    <row r="793" spans="1:12" s="2" customFormat="1" ht="30" customHeight="1" outlineLevel="2" x14ac:dyDescent="0.15">
      <c r="A793" s="15">
        <v>435</v>
      </c>
      <c r="B793" s="19" t="s">
        <v>551</v>
      </c>
      <c r="C793" s="30"/>
      <c r="D793" s="15">
        <f>(E793+I793)*0.7+(G793+60)*0.2+(K793+50)*0.1</f>
        <v>17.600000000000001</v>
      </c>
      <c r="E793" s="28"/>
      <c r="F793" s="19" t="s">
        <v>554</v>
      </c>
      <c r="G793" s="28">
        <v>3</v>
      </c>
      <c r="H793" s="25"/>
      <c r="I793" s="25"/>
      <c r="J793" s="19"/>
      <c r="K793" s="28"/>
      <c r="L793" s="19"/>
    </row>
    <row r="794" spans="1:12" s="2" customFormat="1" ht="30" customHeight="1" outlineLevel="2" collapsed="1" x14ac:dyDescent="0.15">
      <c r="A794" s="15">
        <v>436</v>
      </c>
      <c r="B794" s="19" t="s">
        <v>551</v>
      </c>
      <c r="C794" s="30"/>
      <c r="D794" s="15">
        <f>(E794+I794)*0.7+(G794+60)*0.2+(K794+50)*0.1</f>
        <v>18</v>
      </c>
      <c r="E794" s="28"/>
      <c r="F794" s="19" t="s">
        <v>550</v>
      </c>
      <c r="G794" s="28">
        <v>5</v>
      </c>
      <c r="H794" s="25"/>
      <c r="I794" s="25"/>
      <c r="J794" s="19"/>
      <c r="K794" s="28"/>
      <c r="L794" s="19"/>
    </row>
    <row r="795" spans="1:12" s="2" customFormat="1" ht="30" customHeight="1" outlineLevel="1" x14ac:dyDescent="0.15">
      <c r="A795" s="15"/>
      <c r="B795" s="32" t="s">
        <v>879</v>
      </c>
      <c r="C795" s="30">
        <f>SUBTOTAL(9,C791:C794)</f>
        <v>19180037</v>
      </c>
      <c r="D795" s="15">
        <f>(E795+I795)*0.7+(G795+60)*0.2+(K795+50)*0.1</f>
        <v>71.295999999999992</v>
      </c>
      <c r="E795" s="28">
        <f>SUBTOTAL(9,E791:E794)</f>
        <v>73.28</v>
      </c>
      <c r="F795" s="19"/>
      <c r="G795" s="28">
        <f>SUBTOTAL(9,G791:G794)</f>
        <v>10</v>
      </c>
      <c r="H795" s="25"/>
      <c r="I795" s="25">
        <f>SUBTOTAL(9,I791:I794)</f>
        <v>0</v>
      </c>
      <c r="J795" s="19"/>
      <c r="K795" s="28">
        <f>SUBTOTAL(9,K791:K794)</f>
        <v>10</v>
      </c>
      <c r="L795" s="19"/>
    </row>
    <row r="796" spans="1:12" s="2" customFormat="1" ht="30" customHeight="1" outlineLevel="2" collapsed="1" x14ac:dyDescent="0.15">
      <c r="A796" s="15">
        <v>195</v>
      </c>
      <c r="B796" s="15" t="s">
        <v>278</v>
      </c>
      <c r="C796" s="16">
        <v>19180018</v>
      </c>
      <c r="D796" s="15">
        <f>(E796+I796)*0.7+(G796+60)*0.2+(K796+50)*0.1</f>
        <v>66.736000000000004</v>
      </c>
      <c r="E796" s="24">
        <v>70.48</v>
      </c>
      <c r="F796" s="15" t="s">
        <v>279</v>
      </c>
      <c r="G796" s="18">
        <v>1</v>
      </c>
      <c r="H796" s="15"/>
      <c r="I796" s="15"/>
      <c r="J796" s="15" t="s">
        <v>280</v>
      </c>
      <c r="K796" s="21">
        <v>2</v>
      </c>
      <c r="L796" s="15"/>
    </row>
    <row r="797" spans="1:12" s="2" customFormat="1" ht="30" customHeight="1" outlineLevel="2" x14ac:dyDescent="0.15">
      <c r="A797" s="15">
        <v>196</v>
      </c>
      <c r="B797" s="15" t="s">
        <v>278</v>
      </c>
      <c r="C797" s="16"/>
      <c r="D797" s="15">
        <f>(E797+I797)*0.7+(G797+60)*0.2+(K797+50)*0.1</f>
        <v>17.600000000000001</v>
      </c>
      <c r="E797" s="21"/>
      <c r="F797" s="15" t="s">
        <v>281</v>
      </c>
      <c r="G797" s="18">
        <v>1</v>
      </c>
      <c r="H797" s="15"/>
      <c r="I797" s="15"/>
      <c r="J797" s="15" t="s">
        <v>282</v>
      </c>
      <c r="K797" s="21">
        <v>4</v>
      </c>
      <c r="L797" s="15"/>
    </row>
    <row r="798" spans="1:12" s="2" customFormat="1" ht="30" customHeight="1" outlineLevel="2" x14ac:dyDescent="0.15">
      <c r="A798" s="15">
        <v>197</v>
      </c>
      <c r="B798" s="15" t="s">
        <v>278</v>
      </c>
      <c r="C798" s="16"/>
      <c r="D798" s="15">
        <f>(E798+I798)*0.7+(G798+60)*0.2+(K798+50)*0.1</f>
        <v>18</v>
      </c>
      <c r="E798" s="21"/>
      <c r="F798" s="15" t="s">
        <v>283</v>
      </c>
      <c r="G798" s="18">
        <v>1</v>
      </c>
      <c r="H798" s="15"/>
      <c r="I798" s="15"/>
      <c r="J798" s="15" t="s">
        <v>284</v>
      </c>
      <c r="K798" s="21">
        <v>8</v>
      </c>
      <c r="L798" s="15"/>
    </row>
    <row r="799" spans="1:12" s="2" customFormat="1" ht="30" customHeight="1" outlineLevel="2" x14ac:dyDescent="0.15">
      <c r="A799" s="15">
        <v>198</v>
      </c>
      <c r="B799" s="15" t="s">
        <v>278</v>
      </c>
      <c r="C799" s="16"/>
      <c r="D799" s="15">
        <f>(E799+I799)*0.7+(G799+60)*0.2+(K799+50)*0.1</f>
        <v>17.400000000000002</v>
      </c>
      <c r="E799" s="21"/>
      <c r="F799" s="15" t="s">
        <v>285</v>
      </c>
      <c r="G799" s="21">
        <v>1</v>
      </c>
      <c r="H799" s="15"/>
      <c r="I799" s="15"/>
      <c r="J799" s="15" t="s">
        <v>286</v>
      </c>
      <c r="K799" s="21">
        <v>2</v>
      </c>
      <c r="L799" s="15"/>
    </row>
    <row r="800" spans="1:12" s="2" customFormat="1" ht="30" customHeight="1" outlineLevel="2" x14ac:dyDescent="0.15">
      <c r="A800" s="15">
        <v>199</v>
      </c>
      <c r="B800" s="15" t="s">
        <v>278</v>
      </c>
      <c r="C800" s="16"/>
      <c r="D800" s="15">
        <f>(E800+I800)*0.7+(G800+60)*0.2+(K800+50)*0.1</f>
        <v>17.8</v>
      </c>
      <c r="E800" s="21"/>
      <c r="F800" s="19" t="s">
        <v>287</v>
      </c>
      <c r="G800" s="28">
        <v>1</v>
      </c>
      <c r="H800" s="19"/>
      <c r="I800" s="19"/>
      <c r="J800" s="19" t="s">
        <v>288</v>
      </c>
      <c r="K800" s="28">
        <v>6</v>
      </c>
      <c r="L800" s="19"/>
    </row>
    <row r="801" spans="1:12" s="2" customFormat="1" ht="30" customHeight="1" outlineLevel="2" collapsed="1" x14ac:dyDescent="0.15">
      <c r="A801" s="15">
        <v>200</v>
      </c>
      <c r="B801" s="15" t="s">
        <v>278</v>
      </c>
      <c r="C801" s="16"/>
      <c r="D801" s="15">
        <f>(E801+I801)*0.7+(G801+60)*0.2+(K801+50)*0.1</f>
        <v>18.200000000000003</v>
      </c>
      <c r="E801" s="21"/>
      <c r="F801" s="19" t="s">
        <v>289</v>
      </c>
      <c r="G801" s="28">
        <v>4</v>
      </c>
      <c r="H801" s="19"/>
      <c r="I801" s="19"/>
      <c r="J801" s="19" t="s">
        <v>290</v>
      </c>
      <c r="K801" s="28">
        <v>4</v>
      </c>
      <c r="L801" s="19"/>
    </row>
    <row r="802" spans="1:12" s="2" customFormat="1" ht="30" customHeight="1" outlineLevel="2" x14ac:dyDescent="0.15">
      <c r="A802" s="15">
        <v>201</v>
      </c>
      <c r="B802" s="15" t="s">
        <v>278</v>
      </c>
      <c r="C802" s="16"/>
      <c r="D802" s="15">
        <f>(E802+I802)*0.7+(G802+60)*0.2+(K802+50)*0.1</f>
        <v>17.400000000000002</v>
      </c>
      <c r="E802" s="21"/>
      <c r="F802" s="15" t="s">
        <v>291</v>
      </c>
      <c r="G802" s="18">
        <v>1</v>
      </c>
      <c r="H802" s="15"/>
      <c r="I802" s="15"/>
      <c r="J802" s="15" t="s">
        <v>292</v>
      </c>
      <c r="K802" s="21">
        <v>2</v>
      </c>
      <c r="L802" s="15"/>
    </row>
    <row r="803" spans="1:12" s="2" customFormat="1" ht="30" customHeight="1" outlineLevel="2" x14ac:dyDescent="0.15">
      <c r="A803" s="15">
        <v>202</v>
      </c>
      <c r="B803" s="15" t="s">
        <v>278</v>
      </c>
      <c r="C803" s="16"/>
      <c r="D803" s="15">
        <f>(E803+I803)*0.7+(G803+60)*0.2+(K803+50)*0.1</f>
        <v>17.100000000000001</v>
      </c>
      <c r="E803" s="21"/>
      <c r="F803" s="15" t="s">
        <v>293</v>
      </c>
      <c r="G803" s="18">
        <v>-0.5</v>
      </c>
      <c r="H803" s="15"/>
      <c r="I803" s="15"/>
      <c r="J803" s="15" t="s">
        <v>91</v>
      </c>
      <c r="K803" s="21">
        <v>2</v>
      </c>
      <c r="L803" s="15"/>
    </row>
    <row r="804" spans="1:12" s="2" customFormat="1" ht="30" customHeight="1" outlineLevel="1" x14ac:dyDescent="0.15">
      <c r="A804" s="15"/>
      <c r="B804" s="22" t="s">
        <v>861</v>
      </c>
      <c r="C804" s="16">
        <f>SUBTOTAL(9,C796:C803)</f>
        <v>19180018</v>
      </c>
      <c r="D804" s="15">
        <f>(E804+I804)*0.7+(G804+60)*0.2+(K804+50)*0.1</f>
        <v>71.23599999999999</v>
      </c>
      <c r="E804" s="21">
        <f>SUBTOTAL(9,E796:E803)</f>
        <v>70.48</v>
      </c>
      <c r="F804" s="15"/>
      <c r="G804" s="18">
        <f>SUBTOTAL(9,G796:G803)</f>
        <v>9.5</v>
      </c>
      <c r="H804" s="15"/>
      <c r="I804" s="15">
        <f>SUBTOTAL(9,I796:I803)</f>
        <v>0</v>
      </c>
      <c r="J804" s="15"/>
      <c r="K804" s="21">
        <f>SUBTOTAL(9,K796:K803)</f>
        <v>30</v>
      </c>
      <c r="L804" s="15"/>
    </row>
    <row r="805" spans="1:12" s="2" customFormat="1" ht="30" customHeight="1" outlineLevel="2" x14ac:dyDescent="0.15">
      <c r="A805" s="15">
        <v>35</v>
      </c>
      <c r="B805" s="15" t="s">
        <v>76</v>
      </c>
      <c r="C805" s="16">
        <v>19180021</v>
      </c>
      <c r="D805" s="15">
        <f>(E805+I805)*0.7+(G805+60)*0.2+(K805+50)*0.1</f>
        <v>66.390999999999991</v>
      </c>
      <c r="E805" s="24">
        <v>69.13</v>
      </c>
      <c r="F805" s="15" t="s">
        <v>77</v>
      </c>
      <c r="G805" s="18">
        <v>4</v>
      </c>
      <c r="H805" s="15"/>
      <c r="I805" s="15"/>
      <c r="J805" s="15" t="s">
        <v>78</v>
      </c>
      <c r="K805" s="21">
        <v>2</v>
      </c>
      <c r="L805" s="15"/>
    </row>
    <row r="806" spans="1:12" s="2" customFormat="1" ht="30" customHeight="1" outlineLevel="2" collapsed="1" x14ac:dyDescent="0.15">
      <c r="A806" s="15">
        <v>36</v>
      </c>
      <c r="B806" s="15" t="s">
        <v>76</v>
      </c>
      <c r="C806" s="16"/>
      <c r="D806" s="15">
        <f>(E806+I806)*0.7+(G806+60)*0.2+(K806+50)*0.1</f>
        <v>17.400000000000002</v>
      </c>
      <c r="E806" s="21"/>
      <c r="F806" s="19" t="s">
        <v>79</v>
      </c>
      <c r="G806" s="28">
        <v>1</v>
      </c>
      <c r="H806" s="15"/>
      <c r="I806" s="15"/>
      <c r="J806" s="15" t="s">
        <v>80</v>
      </c>
      <c r="K806" s="21">
        <v>2</v>
      </c>
      <c r="L806" s="15"/>
    </row>
    <row r="807" spans="1:12" s="2" customFormat="1" ht="30" customHeight="1" outlineLevel="2" x14ac:dyDescent="0.15">
      <c r="A807" s="15">
        <v>37</v>
      </c>
      <c r="B807" s="15" t="s">
        <v>76</v>
      </c>
      <c r="C807" s="16"/>
      <c r="D807" s="15">
        <f>(E807+I807)*0.7+(G807+60)*0.2+(K807+50)*0.1</f>
        <v>17.600000000000001</v>
      </c>
      <c r="E807" s="21"/>
      <c r="F807" s="15" t="s">
        <v>81</v>
      </c>
      <c r="G807" s="18">
        <v>1</v>
      </c>
      <c r="H807" s="15"/>
      <c r="I807" s="15"/>
      <c r="J807" s="15" t="s">
        <v>82</v>
      </c>
      <c r="K807" s="21">
        <v>4</v>
      </c>
      <c r="L807" s="15"/>
    </row>
    <row r="808" spans="1:12" s="2" customFormat="1" ht="30" customHeight="1" outlineLevel="2" x14ac:dyDescent="0.15">
      <c r="A808" s="15">
        <v>38</v>
      </c>
      <c r="B808" s="15" t="s">
        <v>76</v>
      </c>
      <c r="C808" s="16"/>
      <c r="D808" s="15">
        <f>(E808+I808)*0.7+(G808+60)*0.2+(K808+50)*0.1</f>
        <v>18</v>
      </c>
      <c r="E808" s="21"/>
      <c r="F808" s="15" t="s">
        <v>83</v>
      </c>
      <c r="G808" s="18">
        <v>1</v>
      </c>
      <c r="H808" s="15"/>
      <c r="I808" s="15"/>
      <c r="J808" s="15" t="s">
        <v>64</v>
      </c>
      <c r="K808" s="21">
        <v>8</v>
      </c>
      <c r="L808" s="15"/>
    </row>
    <row r="809" spans="1:12" s="2" customFormat="1" ht="30" customHeight="1" outlineLevel="2" x14ac:dyDescent="0.15">
      <c r="A809" s="15">
        <v>39</v>
      </c>
      <c r="B809" s="15" t="s">
        <v>76</v>
      </c>
      <c r="C809" s="16"/>
      <c r="D809" s="15">
        <f>(E809+I809)*0.7+(G809+60)*0.2+(K809+50)*0.1</f>
        <v>18</v>
      </c>
      <c r="E809" s="21"/>
      <c r="F809" s="15" t="s">
        <v>84</v>
      </c>
      <c r="G809" s="18">
        <v>4</v>
      </c>
      <c r="H809" s="19"/>
      <c r="I809" s="19"/>
      <c r="J809" s="19" t="s">
        <v>85</v>
      </c>
      <c r="K809" s="28">
        <v>2</v>
      </c>
      <c r="L809" s="15"/>
    </row>
    <row r="810" spans="1:12" s="2" customFormat="1" ht="30" customHeight="1" outlineLevel="2" collapsed="1" x14ac:dyDescent="0.15">
      <c r="A810" s="15">
        <v>40</v>
      </c>
      <c r="B810" s="15" t="s">
        <v>76</v>
      </c>
      <c r="C810" s="16"/>
      <c r="D810" s="15">
        <f>(E810+I810)*0.7+(G810+60)*0.2+(K810+50)*0.1</f>
        <v>17.400000000000002</v>
      </c>
      <c r="E810" s="21"/>
      <c r="F810" s="15" t="s">
        <v>86</v>
      </c>
      <c r="G810" s="18">
        <v>1</v>
      </c>
      <c r="H810" s="19"/>
      <c r="I810" s="19"/>
      <c r="J810" s="19" t="s">
        <v>87</v>
      </c>
      <c r="K810" s="28">
        <v>2</v>
      </c>
      <c r="L810" s="15"/>
    </row>
    <row r="811" spans="1:12" s="2" customFormat="1" ht="30" customHeight="1" outlineLevel="2" x14ac:dyDescent="0.15">
      <c r="A811" s="15">
        <v>41</v>
      </c>
      <c r="B811" s="15" t="s">
        <v>76</v>
      </c>
      <c r="C811" s="16"/>
      <c r="D811" s="15">
        <f>(E811+I811)*0.7+(G811+60)*0.2+(K811+50)*0.1</f>
        <v>17.600000000000001</v>
      </c>
      <c r="E811" s="21"/>
      <c r="F811" s="15" t="s">
        <v>88</v>
      </c>
      <c r="G811" s="18">
        <v>1</v>
      </c>
      <c r="H811" s="34"/>
      <c r="I811" s="34"/>
      <c r="J811" s="34" t="s">
        <v>89</v>
      </c>
      <c r="K811" s="21">
        <v>4</v>
      </c>
      <c r="L811" s="15"/>
    </row>
    <row r="812" spans="1:12" s="2" customFormat="1" ht="30" customHeight="1" outlineLevel="2" x14ac:dyDescent="0.15">
      <c r="A812" s="15">
        <v>42</v>
      </c>
      <c r="B812" s="15" t="s">
        <v>76</v>
      </c>
      <c r="C812" s="16"/>
      <c r="D812" s="15">
        <f>(E812+I812)*0.7+(G812+60)*0.2+(K812+50)*0.1</f>
        <v>17.600000000000001</v>
      </c>
      <c r="E812" s="21"/>
      <c r="F812" s="15" t="s">
        <v>90</v>
      </c>
      <c r="G812" s="18">
        <v>2</v>
      </c>
      <c r="H812" s="15"/>
      <c r="I812" s="15"/>
      <c r="J812" s="15" t="s">
        <v>91</v>
      </c>
      <c r="K812" s="21">
        <v>2</v>
      </c>
      <c r="L812" s="15"/>
    </row>
    <row r="813" spans="1:12" s="2" customFormat="1" ht="30" customHeight="1" outlineLevel="2" x14ac:dyDescent="0.15">
      <c r="A813" s="15">
        <v>43</v>
      </c>
      <c r="B813" s="15" t="s">
        <v>76</v>
      </c>
      <c r="C813" s="16"/>
      <c r="D813" s="15">
        <f>(E813+I813)*0.7+(G813+60)*0.2+(K813+50)*0.1</f>
        <v>17.200000000000003</v>
      </c>
      <c r="E813" s="21"/>
      <c r="F813" s="15" t="s">
        <v>92</v>
      </c>
      <c r="G813" s="21">
        <v>1</v>
      </c>
      <c r="H813" s="15"/>
      <c r="I813" s="15"/>
      <c r="J813" s="15"/>
      <c r="K813" s="21"/>
      <c r="L813" s="15"/>
    </row>
    <row r="814" spans="1:12" s="2" customFormat="1" ht="30" customHeight="1" outlineLevel="2" x14ac:dyDescent="0.15">
      <c r="A814" s="15">
        <v>44</v>
      </c>
      <c r="B814" s="15" t="s">
        <v>76</v>
      </c>
      <c r="C814" s="16"/>
      <c r="D814" s="15">
        <f>(E814+I814)*0.7+(G814+60)*0.2+(K814+50)*0.1</f>
        <v>17</v>
      </c>
      <c r="E814" s="21"/>
      <c r="F814" s="15"/>
      <c r="G814" s="21"/>
      <c r="H814" s="15"/>
      <c r="I814" s="15"/>
      <c r="J814" s="15"/>
      <c r="K814" s="21"/>
      <c r="L814" s="15"/>
    </row>
    <row r="815" spans="1:12" s="2" customFormat="1" ht="30" customHeight="1" outlineLevel="1" x14ac:dyDescent="0.15">
      <c r="A815" s="15"/>
      <c r="B815" s="22" t="s">
        <v>864</v>
      </c>
      <c r="C815" s="16">
        <f>SUBTOTAL(9,C805:C814)</f>
        <v>19180021</v>
      </c>
      <c r="D815" s="15">
        <f>(E815+I815)*0.7+(G815+60)*0.2+(K815+50)*0.1</f>
        <v>71.190999999999988</v>
      </c>
      <c r="E815" s="21">
        <f>SUBTOTAL(9,E805:E814)</f>
        <v>69.13</v>
      </c>
      <c r="F815" s="15"/>
      <c r="G815" s="21">
        <f>SUBTOTAL(9,G805:G814)</f>
        <v>16</v>
      </c>
      <c r="H815" s="15"/>
      <c r="I815" s="15">
        <f>SUBTOTAL(9,I805:I814)</f>
        <v>0</v>
      </c>
      <c r="J815" s="15"/>
      <c r="K815" s="21">
        <f>SUBTOTAL(9,K805:K814)</f>
        <v>26</v>
      </c>
      <c r="L815" s="15"/>
    </row>
    <row r="816" spans="1:12" s="2" customFormat="1" ht="30" customHeight="1" outlineLevel="2" x14ac:dyDescent="0.15">
      <c r="A816" s="15">
        <v>255</v>
      </c>
      <c r="B816" s="15" t="s">
        <v>369</v>
      </c>
      <c r="C816" s="16">
        <v>19180065</v>
      </c>
      <c r="D816" s="15">
        <f>(E816+I816)*0.7+(G816+60)*0.2+(K816+50)*0.1</f>
        <v>65.843999999999994</v>
      </c>
      <c r="E816" s="24">
        <v>68.92</v>
      </c>
      <c r="F816" s="15" t="s">
        <v>370</v>
      </c>
      <c r="G816" s="18">
        <v>2</v>
      </c>
      <c r="H816" s="15"/>
      <c r="I816" s="15"/>
      <c r="J816" s="15" t="s">
        <v>371</v>
      </c>
      <c r="K816" s="21">
        <v>2</v>
      </c>
      <c r="L816" s="15"/>
    </row>
    <row r="817" spans="1:12" s="2" customFormat="1" ht="30" customHeight="1" outlineLevel="2" x14ac:dyDescent="0.15">
      <c r="A817" s="15">
        <v>256</v>
      </c>
      <c r="B817" s="15" t="s">
        <v>369</v>
      </c>
      <c r="C817" s="16"/>
      <c r="D817" s="15">
        <f>(E817+I817)*0.7+(G817+60)*0.2+(K817+50)*0.1</f>
        <v>17.5</v>
      </c>
      <c r="E817" s="21"/>
      <c r="F817" s="15" t="s">
        <v>372</v>
      </c>
      <c r="G817" s="21">
        <v>1</v>
      </c>
      <c r="H817" s="15"/>
      <c r="I817" s="15"/>
      <c r="J817" s="15" t="s">
        <v>373</v>
      </c>
      <c r="K817" s="21">
        <v>3</v>
      </c>
      <c r="L817" s="15"/>
    </row>
    <row r="818" spans="1:12" s="2" customFormat="1" ht="30" customHeight="1" outlineLevel="2" x14ac:dyDescent="0.15">
      <c r="A818" s="15">
        <v>257</v>
      </c>
      <c r="B818" s="15" t="s">
        <v>369</v>
      </c>
      <c r="C818" s="16"/>
      <c r="D818" s="15">
        <f>(E818+I818)*0.7+(G818+60)*0.2+(K818+50)*0.1</f>
        <v>17.400000000000002</v>
      </c>
      <c r="E818" s="21"/>
      <c r="F818" s="19" t="s">
        <v>374</v>
      </c>
      <c r="G818" s="28">
        <v>1</v>
      </c>
      <c r="H818" s="19"/>
      <c r="I818" s="19"/>
      <c r="J818" s="15" t="s">
        <v>375</v>
      </c>
      <c r="K818" s="21">
        <v>2</v>
      </c>
      <c r="L818" s="15"/>
    </row>
    <row r="819" spans="1:12" s="2" customFormat="1" ht="30" customHeight="1" outlineLevel="2" x14ac:dyDescent="0.15">
      <c r="A819" s="15">
        <v>258</v>
      </c>
      <c r="B819" s="15" t="s">
        <v>369</v>
      </c>
      <c r="C819" s="16"/>
      <c r="D819" s="15">
        <f>(E819+I819)*0.7+(G819+60)*0.2+(K819+50)*0.1</f>
        <v>18</v>
      </c>
      <c r="E819" s="21"/>
      <c r="F819" s="19" t="s">
        <v>376</v>
      </c>
      <c r="G819" s="18">
        <v>1</v>
      </c>
      <c r="H819" s="15"/>
      <c r="I819" s="15"/>
      <c r="J819" s="15" t="s">
        <v>64</v>
      </c>
      <c r="K819" s="21">
        <v>8</v>
      </c>
      <c r="L819" s="15"/>
    </row>
    <row r="820" spans="1:12" s="2" customFormat="1" ht="30" customHeight="1" outlineLevel="2" x14ac:dyDescent="0.15">
      <c r="A820" s="15">
        <v>259</v>
      </c>
      <c r="B820" s="15" t="s">
        <v>369</v>
      </c>
      <c r="C820" s="16"/>
      <c r="D820" s="15">
        <f>(E820+I820)*0.7+(G820+60)*0.2+(K820+50)*0.1</f>
        <v>17.400000000000002</v>
      </c>
      <c r="E820" s="21"/>
      <c r="F820" s="19" t="s">
        <v>377</v>
      </c>
      <c r="G820" s="21">
        <v>1</v>
      </c>
      <c r="H820" s="15"/>
      <c r="I820" s="15"/>
      <c r="J820" s="15" t="s">
        <v>66</v>
      </c>
      <c r="K820" s="28">
        <v>2</v>
      </c>
      <c r="L820" s="19"/>
    </row>
    <row r="821" spans="1:12" s="2" customFormat="1" ht="30" customHeight="1" outlineLevel="2" x14ac:dyDescent="0.15">
      <c r="A821" s="15">
        <v>260</v>
      </c>
      <c r="B821" s="15" t="s">
        <v>369</v>
      </c>
      <c r="C821" s="16"/>
      <c r="D821" s="15">
        <f>(E821+I821)*0.7+(G821+60)*0.2+(K821+50)*0.1</f>
        <v>17.5</v>
      </c>
      <c r="E821" s="21"/>
      <c r="F821" s="19" t="s">
        <v>378</v>
      </c>
      <c r="G821" s="21">
        <v>2</v>
      </c>
      <c r="H821" s="15"/>
      <c r="I821" s="15"/>
      <c r="J821" s="15" t="s">
        <v>379</v>
      </c>
      <c r="K821" s="21">
        <v>1</v>
      </c>
      <c r="L821" s="15"/>
    </row>
    <row r="822" spans="1:12" s="2" customFormat="1" ht="30" customHeight="1" outlineLevel="2" x14ac:dyDescent="0.15">
      <c r="A822" s="15">
        <v>261</v>
      </c>
      <c r="B822" s="15" t="s">
        <v>369</v>
      </c>
      <c r="C822" s="16"/>
      <c r="D822" s="15">
        <f>(E822+I822)*0.7+(G822+60)*0.2+(K822+50)*0.1</f>
        <v>18.100000000000001</v>
      </c>
      <c r="E822" s="21"/>
      <c r="F822" s="19" t="s">
        <v>380</v>
      </c>
      <c r="G822" s="21">
        <v>5</v>
      </c>
      <c r="H822" s="15"/>
      <c r="I822" s="15"/>
      <c r="J822" s="15" t="s">
        <v>381</v>
      </c>
      <c r="K822" s="21">
        <v>1</v>
      </c>
      <c r="L822" s="15"/>
    </row>
    <row r="823" spans="1:12" s="2" customFormat="1" ht="30" customHeight="1" outlineLevel="2" x14ac:dyDescent="0.15">
      <c r="A823" s="15">
        <v>262</v>
      </c>
      <c r="B823" s="15" t="s">
        <v>369</v>
      </c>
      <c r="C823" s="16"/>
      <c r="D823" s="15">
        <f>(E823+I823)*0.7+(G823+60)*0.2+(K823+50)*0.1</f>
        <v>17.3</v>
      </c>
      <c r="E823" s="21"/>
      <c r="F823" s="15" t="s">
        <v>382</v>
      </c>
      <c r="G823" s="21">
        <v>1</v>
      </c>
      <c r="H823" s="15"/>
      <c r="I823" s="15"/>
      <c r="J823" s="15" t="s">
        <v>383</v>
      </c>
      <c r="K823" s="21">
        <v>1</v>
      </c>
      <c r="L823" s="15"/>
    </row>
    <row r="824" spans="1:12" s="2" customFormat="1" ht="30" customHeight="1" outlineLevel="2" x14ac:dyDescent="0.15">
      <c r="A824" s="15">
        <v>263</v>
      </c>
      <c r="B824" s="15" t="s">
        <v>369</v>
      </c>
      <c r="C824" s="16"/>
      <c r="D824" s="15">
        <f>(E824+I824)*0.7+(G824+60)*0.2+(K824+50)*0.1</f>
        <v>17.3</v>
      </c>
      <c r="E824" s="21"/>
      <c r="F824" s="15"/>
      <c r="G824" s="21"/>
      <c r="H824" s="15"/>
      <c r="I824" s="15"/>
      <c r="J824" s="15" t="s">
        <v>384</v>
      </c>
      <c r="K824" s="21">
        <v>3</v>
      </c>
      <c r="L824" s="15"/>
    </row>
    <row r="825" spans="1:12" s="2" customFormat="1" ht="30" customHeight="1" outlineLevel="2" x14ac:dyDescent="0.15">
      <c r="A825" s="15">
        <v>264</v>
      </c>
      <c r="B825" s="15" t="s">
        <v>369</v>
      </c>
      <c r="C825" s="16"/>
      <c r="D825" s="15">
        <f>(E825+I825)*0.7+(G825+60)*0.2+(K825+50)*0.1</f>
        <v>17.2</v>
      </c>
      <c r="E825" s="21"/>
      <c r="F825" s="15"/>
      <c r="G825" s="21"/>
      <c r="H825" s="15"/>
      <c r="I825" s="15"/>
      <c r="J825" s="15" t="s">
        <v>385</v>
      </c>
      <c r="K825" s="21">
        <v>2</v>
      </c>
      <c r="L825" s="15"/>
    </row>
    <row r="826" spans="1:12" s="2" customFormat="1" ht="30" customHeight="1" outlineLevel="1" x14ac:dyDescent="0.15">
      <c r="A826" s="15"/>
      <c r="B826" s="22" t="s">
        <v>905</v>
      </c>
      <c r="C826" s="16">
        <f>SUBTOTAL(9,C816:C825)</f>
        <v>19180065</v>
      </c>
      <c r="D826" s="15">
        <f>(E826+I826)*0.7+(G826+60)*0.2+(K826+50)*0.1</f>
        <v>70.543999999999997</v>
      </c>
      <c r="E826" s="21">
        <f>SUBTOTAL(9,E816:E825)</f>
        <v>68.92</v>
      </c>
      <c r="F826" s="15"/>
      <c r="G826" s="21">
        <f>SUBTOTAL(9,G816:G825)</f>
        <v>14</v>
      </c>
      <c r="H826" s="15"/>
      <c r="I826" s="15">
        <f>SUBTOTAL(9,I816:I825)</f>
        <v>0</v>
      </c>
      <c r="J826" s="15"/>
      <c r="K826" s="21">
        <f>SUBTOTAL(9,K816:K825)</f>
        <v>25</v>
      </c>
      <c r="L826" s="15"/>
    </row>
    <row r="827" spans="1:12" s="2" customFormat="1" ht="30" customHeight="1" outlineLevel="2" x14ac:dyDescent="0.15">
      <c r="A827" s="15">
        <v>799</v>
      </c>
      <c r="B827" s="15" t="s">
        <v>828</v>
      </c>
      <c r="C827" s="18">
        <v>19180074</v>
      </c>
      <c r="D827" s="15">
        <f>(E827+I827)*0.7+(G827+60)*0.2+(K827+50)*0.1</f>
        <v>66.844999999999985</v>
      </c>
      <c r="E827" s="24">
        <v>70.349999999999994</v>
      </c>
      <c r="F827" s="15" t="s">
        <v>606</v>
      </c>
      <c r="G827" s="21">
        <v>2</v>
      </c>
      <c r="H827" s="15"/>
      <c r="I827" s="15"/>
      <c r="J827" s="15" t="s">
        <v>119</v>
      </c>
      <c r="K827" s="21">
        <v>2</v>
      </c>
      <c r="L827" s="15"/>
    </row>
    <row r="828" spans="1:12" s="2" customFormat="1" ht="30" customHeight="1" outlineLevel="2" x14ac:dyDescent="0.15">
      <c r="A828" s="15">
        <v>800</v>
      </c>
      <c r="B828" s="15" t="s">
        <v>828</v>
      </c>
      <c r="C828" s="16"/>
      <c r="D828" s="15">
        <f>(E828+I828)*0.7+(G828+60)*0.2+(K828+50)*0.1</f>
        <v>17.400000000000002</v>
      </c>
      <c r="E828" s="21"/>
      <c r="F828" s="15" t="s">
        <v>788</v>
      </c>
      <c r="G828" s="21">
        <v>1</v>
      </c>
      <c r="H828" s="15"/>
      <c r="I828" s="15"/>
      <c r="J828" s="15" t="s">
        <v>122</v>
      </c>
      <c r="K828" s="21">
        <v>2</v>
      </c>
      <c r="L828" s="15"/>
    </row>
    <row r="829" spans="1:12" s="2" customFormat="1" ht="30" customHeight="1" outlineLevel="2" x14ac:dyDescent="0.15">
      <c r="A829" s="15">
        <v>801</v>
      </c>
      <c r="B829" s="15" t="s">
        <v>828</v>
      </c>
      <c r="C829" s="16"/>
      <c r="D829" s="15">
        <f>(E829+I829)*0.7+(G829+60)*0.2+(K829+50)*0.1</f>
        <v>17.400000000000002</v>
      </c>
      <c r="E829" s="21"/>
      <c r="F829" s="15" t="s">
        <v>147</v>
      </c>
      <c r="G829" s="21">
        <v>1</v>
      </c>
      <c r="H829" s="15"/>
      <c r="I829" s="15"/>
      <c r="J829" s="15" t="s">
        <v>148</v>
      </c>
      <c r="K829" s="21">
        <v>2</v>
      </c>
      <c r="L829" s="15"/>
    </row>
    <row r="830" spans="1:12" s="2" customFormat="1" ht="30" customHeight="1" outlineLevel="2" x14ac:dyDescent="0.15">
      <c r="A830" s="15">
        <v>802</v>
      </c>
      <c r="B830" s="15" t="s">
        <v>828</v>
      </c>
      <c r="C830" s="16"/>
      <c r="D830" s="15">
        <f>(E830+I830)*0.7+(G830+60)*0.2+(K830+50)*0.1</f>
        <v>17.400000000000002</v>
      </c>
      <c r="E830" s="21"/>
      <c r="F830" s="15" t="s">
        <v>443</v>
      </c>
      <c r="G830" s="21">
        <v>1</v>
      </c>
      <c r="H830" s="15"/>
      <c r="I830" s="15"/>
      <c r="J830" s="15" t="s">
        <v>124</v>
      </c>
      <c r="K830" s="21">
        <v>2</v>
      </c>
      <c r="L830" s="15"/>
    </row>
    <row r="831" spans="1:12" s="2" customFormat="1" ht="30" customHeight="1" outlineLevel="2" x14ac:dyDescent="0.15">
      <c r="A831" s="15">
        <v>803</v>
      </c>
      <c r="B831" s="15" t="s">
        <v>828</v>
      </c>
      <c r="C831" s="18"/>
      <c r="D831" s="15">
        <f>(E831+I831)*0.7+(G831+60)*0.2+(K831+50)*0.1</f>
        <v>17.8</v>
      </c>
      <c r="E831" s="21"/>
      <c r="F831" s="15" t="s">
        <v>167</v>
      </c>
      <c r="G831" s="21">
        <v>1</v>
      </c>
      <c r="H831" s="15"/>
      <c r="I831" s="15"/>
      <c r="J831" s="15" t="s">
        <v>125</v>
      </c>
      <c r="K831" s="21">
        <v>6</v>
      </c>
      <c r="L831" s="15"/>
    </row>
    <row r="832" spans="1:12" s="2" customFormat="1" ht="30" customHeight="1" outlineLevel="2" x14ac:dyDescent="0.15">
      <c r="A832" s="15">
        <v>804</v>
      </c>
      <c r="B832" s="15" t="s">
        <v>828</v>
      </c>
      <c r="C832" s="16"/>
      <c r="D832" s="15">
        <f>(E832+I832)*0.7+(G832+60)*0.2+(K832+50)*0.1</f>
        <v>17.400000000000002</v>
      </c>
      <c r="E832" s="21"/>
      <c r="F832" s="15" t="s">
        <v>162</v>
      </c>
      <c r="G832" s="21">
        <v>1</v>
      </c>
      <c r="H832" s="15"/>
      <c r="I832" s="15"/>
      <c r="J832" s="15" t="s">
        <v>34</v>
      </c>
      <c r="K832" s="21">
        <v>2</v>
      </c>
      <c r="L832" s="15"/>
    </row>
    <row r="833" spans="1:12" s="2" customFormat="1" ht="30" customHeight="1" outlineLevel="2" collapsed="1" x14ac:dyDescent="0.15">
      <c r="A833" s="15">
        <v>805</v>
      </c>
      <c r="B833" s="15" t="s">
        <v>828</v>
      </c>
      <c r="C833" s="16"/>
      <c r="D833" s="15">
        <f>(E833+I833)*0.7+(G833+60)*0.2+(K833+50)*0.1</f>
        <v>17.8</v>
      </c>
      <c r="E833" s="21"/>
      <c r="F833" s="15" t="s">
        <v>589</v>
      </c>
      <c r="G833" s="21">
        <v>4</v>
      </c>
      <c r="H833" s="15"/>
      <c r="I833" s="15"/>
      <c r="J833" s="15"/>
      <c r="K833" s="21"/>
      <c r="L833" s="15"/>
    </row>
    <row r="834" spans="1:12" s="2" customFormat="1" ht="30" customHeight="1" outlineLevel="2" x14ac:dyDescent="0.15">
      <c r="A834" s="15">
        <v>806</v>
      </c>
      <c r="B834" s="15" t="s">
        <v>828</v>
      </c>
      <c r="C834" s="16"/>
      <c r="D834" s="15">
        <f>(E834+I834)*0.7+(G834+60)*0.2+(K834+50)*0.1</f>
        <v>17.200000000000003</v>
      </c>
      <c r="E834" s="21"/>
      <c r="F834" s="15" t="s">
        <v>829</v>
      </c>
      <c r="G834" s="21">
        <v>1</v>
      </c>
      <c r="H834" s="15"/>
      <c r="I834" s="15"/>
      <c r="J834" s="15"/>
      <c r="K834" s="21"/>
      <c r="L834" s="15"/>
    </row>
    <row r="835" spans="1:12" s="2" customFormat="1" ht="30" customHeight="1" outlineLevel="1" x14ac:dyDescent="0.15">
      <c r="A835" s="15"/>
      <c r="B835" s="22" t="s">
        <v>914</v>
      </c>
      <c r="C835" s="16">
        <f>SUBTOTAL(9,C827:C834)</f>
        <v>19180074</v>
      </c>
      <c r="D835" s="15">
        <f>(E835+I835)*0.7+(G835+60)*0.2+(K835+50)*0.1</f>
        <v>70.24499999999999</v>
      </c>
      <c r="E835" s="21">
        <f>SUBTOTAL(9,E827:E834)</f>
        <v>70.349999999999994</v>
      </c>
      <c r="F835" s="15"/>
      <c r="G835" s="21">
        <f>SUBTOTAL(9,G827:G834)</f>
        <v>12</v>
      </c>
      <c r="H835" s="15"/>
      <c r="I835" s="15">
        <f>SUBTOTAL(9,I827:I834)</f>
        <v>0</v>
      </c>
      <c r="J835" s="15"/>
      <c r="K835" s="21">
        <f>SUBTOTAL(9,K827:K834)</f>
        <v>16</v>
      </c>
      <c r="L835" s="15"/>
    </row>
    <row r="836" spans="1:12" s="2" customFormat="1" ht="30" customHeight="1" outlineLevel="2" x14ac:dyDescent="0.15">
      <c r="A836" s="15">
        <v>751</v>
      </c>
      <c r="B836" s="15" t="s">
        <v>784</v>
      </c>
      <c r="C836" s="16">
        <v>19180073</v>
      </c>
      <c r="D836" s="15">
        <f>(E836+I836)*0.7+(G836+60)*0.2+(K836+50)*0.1</f>
        <v>67.069000000000003</v>
      </c>
      <c r="E836" s="24">
        <v>70.67</v>
      </c>
      <c r="F836" s="15" t="s">
        <v>718</v>
      </c>
      <c r="G836" s="21">
        <v>2</v>
      </c>
      <c r="H836" s="15"/>
      <c r="I836" s="15"/>
      <c r="J836" s="15" t="s">
        <v>220</v>
      </c>
      <c r="K836" s="21">
        <v>2</v>
      </c>
      <c r="L836" s="15"/>
    </row>
    <row r="837" spans="1:12" s="2" customFormat="1" ht="30" customHeight="1" outlineLevel="2" x14ac:dyDescent="0.15">
      <c r="A837" s="15">
        <v>752</v>
      </c>
      <c r="B837" s="15" t="s">
        <v>784</v>
      </c>
      <c r="C837" s="16"/>
      <c r="D837" s="15">
        <f>(E837+I837)*0.7+(G837+60)*0.2+(K837+50)*0.1</f>
        <v>17.400000000000002</v>
      </c>
      <c r="E837" s="21"/>
      <c r="F837" s="15" t="s">
        <v>147</v>
      </c>
      <c r="G837" s="21">
        <v>1</v>
      </c>
      <c r="H837" s="15"/>
      <c r="I837" s="15"/>
      <c r="J837" s="15" t="s">
        <v>122</v>
      </c>
      <c r="K837" s="21">
        <v>2</v>
      </c>
      <c r="L837" s="15"/>
    </row>
    <row r="838" spans="1:12" s="2" customFormat="1" ht="30" customHeight="1" outlineLevel="2" x14ac:dyDescent="0.15">
      <c r="A838" s="15">
        <v>753</v>
      </c>
      <c r="B838" s="15" t="s">
        <v>784</v>
      </c>
      <c r="C838" s="16"/>
      <c r="D838" s="15">
        <f>(E838+I838)*0.7+(G838+60)*0.2+(K838+50)*0.1</f>
        <v>17.400000000000002</v>
      </c>
      <c r="E838" s="21"/>
      <c r="F838" s="15" t="s">
        <v>443</v>
      </c>
      <c r="G838" s="21">
        <v>1</v>
      </c>
      <c r="H838" s="15"/>
      <c r="I838" s="15"/>
      <c r="J838" s="15" t="s">
        <v>148</v>
      </c>
      <c r="K838" s="21">
        <v>2</v>
      </c>
      <c r="L838" s="15"/>
    </row>
    <row r="839" spans="1:12" s="2" customFormat="1" ht="30" customHeight="1" outlineLevel="2" x14ac:dyDescent="0.15">
      <c r="A839" s="15">
        <v>754</v>
      </c>
      <c r="B839" s="15" t="s">
        <v>784</v>
      </c>
      <c r="C839" s="16"/>
      <c r="D839" s="15">
        <f>(E839+I839)*0.7+(G839+60)*0.2+(K839+50)*0.1</f>
        <v>18</v>
      </c>
      <c r="E839" s="21"/>
      <c r="F839" s="15" t="s">
        <v>129</v>
      </c>
      <c r="G839" s="21">
        <v>1</v>
      </c>
      <c r="H839" s="15"/>
      <c r="I839" s="15"/>
      <c r="J839" s="15" t="s">
        <v>38</v>
      </c>
      <c r="K839" s="21">
        <v>8</v>
      </c>
      <c r="L839" s="15"/>
    </row>
    <row r="840" spans="1:12" s="2" customFormat="1" ht="30" customHeight="1" outlineLevel="2" x14ac:dyDescent="0.15">
      <c r="A840" s="15">
        <v>755</v>
      </c>
      <c r="B840" s="15" t="s">
        <v>784</v>
      </c>
      <c r="C840" s="16"/>
      <c r="D840" s="15">
        <f>(E840+I840)*0.7+(G840+60)*0.2+(K840+50)*0.1</f>
        <v>17.400000000000002</v>
      </c>
      <c r="E840" s="21"/>
      <c r="F840" s="15" t="s">
        <v>617</v>
      </c>
      <c r="G840" s="18">
        <v>1</v>
      </c>
      <c r="H840" s="15"/>
      <c r="I840" s="15"/>
      <c r="J840" s="15" t="s">
        <v>34</v>
      </c>
      <c r="K840" s="21">
        <v>2</v>
      </c>
      <c r="L840" s="15"/>
    </row>
    <row r="841" spans="1:12" s="2" customFormat="1" ht="30" customHeight="1" outlineLevel="2" x14ac:dyDescent="0.15">
      <c r="A841" s="15">
        <v>756</v>
      </c>
      <c r="B841" s="15" t="s">
        <v>784</v>
      </c>
      <c r="C841" s="16"/>
      <c r="D841" s="15">
        <f>(E841+I841)*0.7+(G841+60)*0.2+(K841+50)*0.1</f>
        <v>17.8</v>
      </c>
      <c r="E841" s="21"/>
      <c r="F841" s="15" t="s">
        <v>589</v>
      </c>
      <c r="G841" s="21">
        <v>4</v>
      </c>
      <c r="H841" s="15"/>
      <c r="I841" s="15"/>
      <c r="J841" s="15"/>
      <c r="K841" s="21"/>
      <c r="L841" s="15"/>
    </row>
    <row r="842" spans="1:12" s="2" customFormat="1" ht="30" customHeight="1" outlineLevel="1" x14ac:dyDescent="0.15">
      <c r="A842" s="15"/>
      <c r="B842" s="22" t="s">
        <v>913</v>
      </c>
      <c r="C842" s="16">
        <f>SUBTOTAL(9,C836:C841)</f>
        <v>19180073</v>
      </c>
      <c r="D842" s="15">
        <f>(E842+I842)*0.7+(G842+60)*0.2+(K842+50)*0.1</f>
        <v>70.069000000000003</v>
      </c>
      <c r="E842" s="21">
        <f>SUBTOTAL(9,E836:E841)</f>
        <v>70.67</v>
      </c>
      <c r="F842" s="15"/>
      <c r="G842" s="21">
        <f>SUBTOTAL(9,G836:G841)</f>
        <v>10</v>
      </c>
      <c r="H842" s="15"/>
      <c r="I842" s="15">
        <f>SUBTOTAL(9,I836:I841)</f>
        <v>0</v>
      </c>
      <c r="J842" s="15"/>
      <c r="K842" s="21">
        <f>SUBTOTAL(9,K836:K841)</f>
        <v>16</v>
      </c>
      <c r="L842" s="15"/>
    </row>
    <row r="843" spans="1:12" s="2" customFormat="1" ht="30" customHeight="1" outlineLevel="2" x14ac:dyDescent="0.15">
      <c r="A843" s="15">
        <v>634</v>
      </c>
      <c r="B843" s="15" t="s">
        <v>715</v>
      </c>
      <c r="C843" s="16">
        <v>19180019</v>
      </c>
      <c r="D843" s="15">
        <f>(E843+I843)*0.7+(G843+60)*0.2+(K843+50)*0.1</f>
        <v>66.847999999999999</v>
      </c>
      <c r="E843" s="24">
        <v>70.64</v>
      </c>
      <c r="F843" s="15" t="s">
        <v>716</v>
      </c>
      <c r="G843" s="21">
        <v>1</v>
      </c>
      <c r="H843" s="15"/>
      <c r="I843" s="15"/>
      <c r="J843" s="15" t="s">
        <v>717</v>
      </c>
      <c r="K843" s="21">
        <v>2</v>
      </c>
      <c r="L843" s="15"/>
    </row>
    <row r="844" spans="1:12" s="2" customFormat="1" ht="30" customHeight="1" outlineLevel="2" x14ac:dyDescent="0.15">
      <c r="A844" s="15">
        <v>635</v>
      </c>
      <c r="B844" s="15" t="s">
        <v>715</v>
      </c>
      <c r="C844" s="16"/>
      <c r="D844" s="15">
        <f>(E844+I844)*0.7+(G844+60)*0.2+(K844+50)*0.1</f>
        <v>17.600000000000001</v>
      </c>
      <c r="E844" s="21"/>
      <c r="F844" s="15" t="s">
        <v>718</v>
      </c>
      <c r="G844" s="21">
        <v>2</v>
      </c>
      <c r="H844" s="15"/>
      <c r="I844" s="15"/>
      <c r="J844" s="15" t="s">
        <v>122</v>
      </c>
      <c r="K844" s="21">
        <v>2</v>
      </c>
      <c r="L844" s="15"/>
    </row>
    <row r="845" spans="1:12" s="2" customFormat="1" ht="30" customHeight="1" outlineLevel="2" x14ac:dyDescent="0.15">
      <c r="A845" s="15">
        <v>636</v>
      </c>
      <c r="B845" s="15" t="s">
        <v>715</v>
      </c>
      <c r="C845" s="16"/>
      <c r="D845" s="15">
        <f>(E845+I845)*0.7+(G845+60)*0.2+(K845+50)*0.1</f>
        <v>18.399999999999999</v>
      </c>
      <c r="E845" s="21"/>
      <c r="F845" s="15" t="s">
        <v>550</v>
      </c>
      <c r="G845" s="21">
        <v>5</v>
      </c>
      <c r="H845" s="15"/>
      <c r="I845" s="15"/>
      <c r="J845" s="15" t="s">
        <v>148</v>
      </c>
      <c r="K845" s="21">
        <v>4</v>
      </c>
      <c r="L845" s="15"/>
    </row>
    <row r="846" spans="1:12" s="2" customFormat="1" ht="30" customHeight="1" outlineLevel="2" x14ac:dyDescent="0.15">
      <c r="A846" s="15">
        <v>637</v>
      </c>
      <c r="B846" s="15" t="s">
        <v>715</v>
      </c>
      <c r="C846" s="16"/>
      <c r="D846" s="15">
        <f>(E846+I846)*0.7+(G846+60)*0.2+(K846+50)*0.1</f>
        <v>16.600000000000001</v>
      </c>
      <c r="E846" s="21"/>
      <c r="F846" s="15" t="s">
        <v>719</v>
      </c>
      <c r="G846" s="21">
        <v>-3</v>
      </c>
      <c r="H846" s="15"/>
      <c r="I846" s="15"/>
      <c r="J846" s="15" t="s">
        <v>720</v>
      </c>
      <c r="K846" s="21">
        <v>2</v>
      </c>
      <c r="L846" s="15"/>
    </row>
    <row r="847" spans="1:12" s="2" customFormat="1" ht="30" customHeight="1" outlineLevel="2" x14ac:dyDescent="0.15">
      <c r="A847" s="15">
        <v>638</v>
      </c>
      <c r="B847" s="15" t="s">
        <v>715</v>
      </c>
      <c r="C847" s="16"/>
      <c r="D847" s="15">
        <f>(E847+I847)*0.7+(G847+60)*0.2+(K847+50)*0.1</f>
        <v>17.8</v>
      </c>
      <c r="E847" s="21"/>
      <c r="F847" s="15"/>
      <c r="G847" s="21"/>
      <c r="H847" s="15"/>
      <c r="I847" s="15"/>
      <c r="J847" s="15" t="s">
        <v>38</v>
      </c>
      <c r="K847" s="21">
        <v>8</v>
      </c>
      <c r="L847" s="15"/>
    </row>
    <row r="848" spans="1:12" s="2" customFormat="1" ht="30" customHeight="1" outlineLevel="2" collapsed="1" x14ac:dyDescent="0.15">
      <c r="A848" s="15">
        <v>639</v>
      </c>
      <c r="B848" s="15" t="s">
        <v>715</v>
      </c>
      <c r="C848" s="16"/>
      <c r="D848" s="15">
        <f>(E848+I848)*0.7+(G848+60)*0.2+(K848+50)*0.1</f>
        <v>17.2</v>
      </c>
      <c r="E848" s="21"/>
      <c r="F848" s="15"/>
      <c r="G848" s="21"/>
      <c r="H848" s="15"/>
      <c r="I848" s="15"/>
      <c r="J848" s="15" t="s">
        <v>34</v>
      </c>
      <c r="K848" s="21">
        <v>2</v>
      </c>
      <c r="L848" s="15"/>
    </row>
    <row r="849" spans="1:12" s="2" customFormat="1" ht="30" customHeight="1" outlineLevel="2" x14ac:dyDescent="0.15">
      <c r="A849" s="15">
        <v>640</v>
      </c>
      <c r="B849" s="15" t="s">
        <v>715</v>
      </c>
      <c r="C849" s="16"/>
      <c r="D849" s="15">
        <f>(E849+I849)*0.7+(G849+60)*0.2+(K849+50)*0.1</f>
        <v>17.3</v>
      </c>
      <c r="E849" s="21"/>
      <c r="F849" s="15"/>
      <c r="G849" s="21"/>
      <c r="H849" s="15"/>
      <c r="I849" s="15"/>
      <c r="J849" s="15" t="s">
        <v>721</v>
      </c>
      <c r="K849" s="21">
        <v>3</v>
      </c>
      <c r="L849" s="15"/>
    </row>
    <row r="850" spans="1:12" s="2" customFormat="1" ht="30" customHeight="1" outlineLevel="1" x14ac:dyDescent="0.15">
      <c r="A850" s="15"/>
      <c r="B850" s="22" t="s">
        <v>862</v>
      </c>
      <c r="C850" s="16">
        <f>SUBTOTAL(9,C843:C849)</f>
        <v>19180019</v>
      </c>
      <c r="D850" s="15">
        <f>(E850+I850)*0.7+(G850+60)*0.2+(K850+50)*0.1</f>
        <v>69.748000000000005</v>
      </c>
      <c r="E850" s="21">
        <f>SUBTOTAL(9,E843:E849)</f>
        <v>70.64</v>
      </c>
      <c r="F850" s="15"/>
      <c r="G850" s="21">
        <f>SUBTOTAL(9,G843:G849)</f>
        <v>5</v>
      </c>
      <c r="H850" s="15"/>
      <c r="I850" s="15">
        <f>SUBTOTAL(9,I843:I849)</f>
        <v>0</v>
      </c>
      <c r="J850" s="15"/>
      <c r="K850" s="21">
        <f>SUBTOTAL(9,K843:K849)</f>
        <v>23</v>
      </c>
      <c r="L850" s="15"/>
    </row>
    <row r="851" spans="1:12" s="2" customFormat="1" ht="30" customHeight="1" outlineLevel="2" x14ac:dyDescent="0.15">
      <c r="A851" s="15">
        <v>646</v>
      </c>
      <c r="B851" s="15" t="s">
        <v>727</v>
      </c>
      <c r="C851" s="16">
        <v>19180025</v>
      </c>
      <c r="D851" s="15">
        <f>(E851+I851)*0.7+(G851+60)*0.2+(K851+50)*0.1</f>
        <v>66.396999999999991</v>
      </c>
      <c r="E851" s="24">
        <v>69.709999999999994</v>
      </c>
      <c r="F851" s="15" t="s">
        <v>728</v>
      </c>
      <c r="G851" s="21">
        <v>2</v>
      </c>
      <c r="H851" s="15"/>
      <c r="I851" s="15"/>
      <c r="J851" s="15" t="s">
        <v>122</v>
      </c>
      <c r="K851" s="21">
        <v>2</v>
      </c>
      <c r="L851" s="15"/>
    </row>
    <row r="852" spans="1:12" s="2" customFormat="1" ht="30" customHeight="1" outlineLevel="2" x14ac:dyDescent="0.15">
      <c r="A852" s="15">
        <v>647</v>
      </c>
      <c r="B852" s="15" t="s">
        <v>727</v>
      </c>
      <c r="C852" s="16"/>
      <c r="D852" s="15">
        <f>(E852+I852)*0.7+(G852+60)*0.2+(K852+50)*0.1</f>
        <v>18</v>
      </c>
      <c r="E852" s="21"/>
      <c r="F852" s="15" t="s">
        <v>118</v>
      </c>
      <c r="G852" s="21">
        <v>1</v>
      </c>
      <c r="H852" s="15"/>
      <c r="I852" s="15"/>
      <c r="J852" s="15" t="s">
        <v>38</v>
      </c>
      <c r="K852" s="21">
        <v>8</v>
      </c>
      <c r="L852" s="15"/>
    </row>
    <row r="853" spans="1:12" s="2" customFormat="1" ht="30" customHeight="1" outlineLevel="2" x14ac:dyDescent="0.15">
      <c r="A853" s="15">
        <v>648</v>
      </c>
      <c r="B853" s="15" t="s">
        <v>727</v>
      </c>
      <c r="C853" s="16"/>
      <c r="D853" s="15">
        <f>(E853+I853)*0.7+(G853+60)*0.2+(K853+50)*0.1</f>
        <v>17.400000000000002</v>
      </c>
      <c r="E853" s="21"/>
      <c r="F853" s="15" t="s">
        <v>175</v>
      </c>
      <c r="G853" s="21">
        <v>1</v>
      </c>
      <c r="H853" s="15"/>
      <c r="I853" s="15"/>
      <c r="J853" s="15" t="s">
        <v>729</v>
      </c>
      <c r="K853" s="21">
        <v>2</v>
      </c>
      <c r="L853" s="15"/>
    </row>
    <row r="854" spans="1:12" s="2" customFormat="1" ht="30" customHeight="1" outlineLevel="2" x14ac:dyDescent="0.15">
      <c r="A854" s="15">
        <v>649</v>
      </c>
      <c r="B854" s="15" t="s">
        <v>727</v>
      </c>
      <c r="C854" s="16"/>
      <c r="D854" s="15">
        <f>(E854+I854)*0.7+(G854+60)*0.2+(K854+50)*0.1</f>
        <v>17.400000000000002</v>
      </c>
      <c r="E854" s="21"/>
      <c r="F854" s="15" t="s">
        <v>662</v>
      </c>
      <c r="G854" s="21">
        <v>1</v>
      </c>
      <c r="H854" s="15"/>
      <c r="I854" s="15"/>
      <c r="J854" s="15" t="s">
        <v>40</v>
      </c>
      <c r="K854" s="21">
        <v>2</v>
      </c>
      <c r="L854" s="15"/>
    </row>
    <row r="855" spans="1:12" s="2" customFormat="1" ht="30" customHeight="1" outlineLevel="2" x14ac:dyDescent="0.15">
      <c r="A855" s="15">
        <v>650</v>
      </c>
      <c r="B855" s="15" t="s">
        <v>727</v>
      </c>
      <c r="C855" s="16"/>
      <c r="D855" s="15">
        <f>(E855+I855)*0.7+(G855+60)*0.2+(K855+50)*0.1</f>
        <v>17.5</v>
      </c>
      <c r="E855" s="21"/>
      <c r="F855" s="15" t="s">
        <v>39</v>
      </c>
      <c r="G855" s="21">
        <v>1</v>
      </c>
      <c r="H855" s="15"/>
      <c r="I855" s="15"/>
      <c r="J855" s="15" t="s">
        <v>44</v>
      </c>
      <c r="K855" s="21">
        <v>3</v>
      </c>
      <c r="L855" s="15"/>
    </row>
    <row r="856" spans="1:12" s="2" customFormat="1" ht="30" customHeight="1" outlineLevel="2" x14ac:dyDescent="0.15">
      <c r="A856" s="15">
        <v>651</v>
      </c>
      <c r="B856" s="15" t="s">
        <v>727</v>
      </c>
      <c r="C856" s="16"/>
      <c r="D856" s="15">
        <f>(E856+I856)*0.7+(G856+60)*0.2+(K856+50)*0.1</f>
        <v>17</v>
      </c>
      <c r="E856" s="21"/>
      <c r="F856" s="15" t="s">
        <v>719</v>
      </c>
      <c r="G856" s="21">
        <v>-1</v>
      </c>
      <c r="H856" s="15"/>
      <c r="I856" s="15"/>
      <c r="J856" s="15" t="s">
        <v>34</v>
      </c>
      <c r="K856" s="21">
        <v>2</v>
      </c>
      <c r="L856" s="15"/>
    </row>
    <row r="857" spans="1:12" s="2" customFormat="1" ht="30" customHeight="1" outlineLevel="2" x14ac:dyDescent="0.15">
      <c r="A857" s="15">
        <v>652</v>
      </c>
      <c r="B857" s="15" t="s">
        <v>727</v>
      </c>
      <c r="C857" s="16"/>
      <c r="D857" s="15">
        <f>(E857+I857)*0.7+(G857+60)*0.2+(K857+50)*0.1</f>
        <v>18</v>
      </c>
      <c r="E857" s="21"/>
      <c r="F857" s="15" t="s">
        <v>550</v>
      </c>
      <c r="G857" s="21">
        <v>5</v>
      </c>
      <c r="H857" s="15"/>
      <c r="I857" s="15"/>
      <c r="J857" s="15"/>
      <c r="K857" s="21"/>
      <c r="L857" s="15"/>
    </row>
    <row r="858" spans="1:12" s="2" customFormat="1" ht="30" customHeight="1" outlineLevel="1" x14ac:dyDescent="0.15">
      <c r="A858" s="15"/>
      <c r="B858" s="22" t="s">
        <v>867</v>
      </c>
      <c r="C858" s="16">
        <f>SUBTOTAL(9,C851:C857)</f>
        <v>19180025</v>
      </c>
      <c r="D858" s="15">
        <f>(E858+I858)*0.7+(G858+60)*0.2+(K858+50)*0.1</f>
        <v>69.696999999999989</v>
      </c>
      <c r="E858" s="21">
        <f>SUBTOTAL(9,E851:E857)</f>
        <v>69.709999999999994</v>
      </c>
      <c r="F858" s="15"/>
      <c r="G858" s="21">
        <f>SUBTOTAL(9,G851:G857)</f>
        <v>10</v>
      </c>
      <c r="H858" s="15"/>
      <c r="I858" s="15">
        <f>SUBTOTAL(9,I851:I857)</f>
        <v>0</v>
      </c>
      <c r="J858" s="15"/>
      <c r="K858" s="21">
        <f>SUBTOTAL(9,K851:K857)</f>
        <v>19</v>
      </c>
      <c r="L858" s="15"/>
    </row>
    <row r="859" spans="1:12" s="2" customFormat="1" ht="30" customHeight="1" outlineLevel="2" collapsed="1" x14ac:dyDescent="0.15">
      <c r="A859" s="15">
        <v>374</v>
      </c>
      <c r="B859" s="19" t="s">
        <v>491</v>
      </c>
      <c r="C859" s="30">
        <v>19180085</v>
      </c>
      <c r="D859" s="15">
        <f>(E859+I859)*0.7+(G859+60)*0.2+(K859+50)*0.1</f>
        <v>67.284000000000006</v>
      </c>
      <c r="E859" s="24">
        <v>70.12</v>
      </c>
      <c r="F859" s="19" t="s">
        <v>430</v>
      </c>
      <c r="G859" s="31">
        <v>2</v>
      </c>
      <c r="H859" s="25"/>
      <c r="I859" s="25"/>
      <c r="J859" s="19" t="s">
        <v>32</v>
      </c>
      <c r="K859" s="28">
        <v>8</v>
      </c>
      <c r="L859" s="19"/>
    </row>
    <row r="860" spans="1:12" s="2" customFormat="1" ht="30" customHeight="1" outlineLevel="2" x14ac:dyDescent="0.15">
      <c r="A860" s="15">
        <v>375</v>
      </c>
      <c r="B860" s="19" t="s">
        <v>491</v>
      </c>
      <c r="C860" s="30"/>
      <c r="D860" s="15">
        <f>(E860+I860)*0.7+(G860+60)*0.2+(K860+50)*0.1</f>
        <v>18.2</v>
      </c>
      <c r="E860" s="28"/>
      <c r="F860" s="15" t="s">
        <v>101</v>
      </c>
      <c r="G860" s="31">
        <v>5</v>
      </c>
      <c r="H860" s="25"/>
      <c r="I860" s="25"/>
      <c r="J860" s="19" t="s">
        <v>34</v>
      </c>
      <c r="K860" s="28">
        <v>2</v>
      </c>
      <c r="L860" s="19"/>
    </row>
    <row r="861" spans="1:12" s="2" customFormat="1" ht="30" customHeight="1" outlineLevel="1" x14ac:dyDescent="0.15">
      <c r="A861" s="15"/>
      <c r="B861" s="32" t="s">
        <v>924</v>
      </c>
      <c r="C861" s="30">
        <f>SUBTOTAL(9,C859:C860)</f>
        <v>19180085</v>
      </c>
      <c r="D861" s="15">
        <f>(E861+I861)*0.7+(G861+60)*0.2+(K861+50)*0.1</f>
        <v>68.484000000000009</v>
      </c>
      <c r="E861" s="28">
        <f>SUBTOTAL(9,E859:E860)</f>
        <v>70.12</v>
      </c>
      <c r="F861" s="15"/>
      <c r="G861" s="31">
        <f>SUBTOTAL(9,G859:G860)</f>
        <v>7</v>
      </c>
      <c r="H861" s="25"/>
      <c r="I861" s="25">
        <f>SUBTOTAL(9,I859:I860)</f>
        <v>0</v>
      </c>
      <c r="J861" s="19"/>
      <c r="K861" s="28">
        <f>SUBTOTAL(9,K859:K860)</f>
        <v>10</v>
      </c>
      <c r="L861" s="19"/>
    </row>
    <row r="862" spans="1:12" s="2" customFormat="1" ht="30" customHeight="1" outlineLevel="2" x14ac:dyDescent="0.15">
      <c r="A862" s="15">
        <v>428</v>
      </c>
      <c r="B862" s="19" t="s">
        <v>547</v>
      </c>
      <c r="C862" s="30">
        <v>19180036</v>
      </c>
      <c r="D862" s="15">
        <f>(E862+I862)*0.7+(G862+60)*0.2+(K862+50)*0.1</f>
        <v>66.325000000000003</v>
      </c>
      <c r="E862" s="24">
        <v>68.75</v>
      </c>
      <c r="F862" s="19" t="s">
        <v>443</v>
      </c>
      <c r="G862" s="28">
        <v>1</v>
      </c>
      <c r="H862" s="25"/>
      <c r="I862" s="25"/>
      <c r="J862" s="19" t="s">
        <v>548</v>
      </c>
      <c r="K862" s="28">
        <v>10</v>
      </c>
      <c r="L862" s="19"/>
    </row>
    <row r="863" spans="1:12" s="2" customFormat="1" ht="30" customHeight="1" outlineLevel="2" x14ac:dyDescent="0.15">
      <c r="A863" s="15">
        <v>429</v>
      </c>
      <c r="B863" s="19" t="s">
        <v>547</v>
      </c>
      <c r="C863" s="30"/>
      <c r="D863" s="15">
        <f>(E863+I863)*0.7+(G863+60)*0.2+(K863+50)*0.1</f>
        <v>17.400000000000002</v>
      </c>
      <c r="E863" s="28"/>
      <c r="F863" s="19" t="s">
        <v>126</v>
      </c>
      <c r="G863" s="28">
        <v>1</v>
      </c>
      <c r="H863" s="25"/>
      <c r="I863" s="25"/>
      <c r="J863" s="19" t="s">
        <v>34</v>
      </c>
      <c r="K863" s="28">
        <v>2</v>
      </c>
      <c r="L863" s="19"/>
    </row>
    <row r="864" spans="1:12" s="2" customFormat="1" ht="30" customHeight="1" outlineLevel="2" x14ac:dyDescent="0.15">
      <c r="A864" s="15">
        <v>430</v>
      </c>
      <c r="B864" s="19" t="s">
        <v>547</v>
      </c>
      <c r="C864" s="30"/>
      <c r="D864" s="15">
        <f>(E864+I864)*0.7+(G864+60)*0.2+(K864+50)*0.1</f>
        <v>17.200000000000003</v>
      </c>
      <c r="E864" s="28"/>
      <c r="F864" s="19" t="s">
        <v>170</v>
      </c>
      <c r="G864" s="28">
        <v>1</v>
      </c>
      <c r="H864" s="25"/>
      <c r="I864" s="25"/>
      <c r="J864" s="19"/>
      <c r="K864" s="28"/>
      <c r="L864" s="19"/>
    </row>
    <row r="865" spans="1:12" s="2" customFormat="1" ht="30" customHeight="1" outlineLevel="2" x14ac:dyDescent="0.15">
      <c r="A865" s="15">
        <v>431</v>
      </c>
      <c r="B865" s="19" t="s">
        <v>547</v>
      </c>
      <c r="C865" s="30"/>
      <c r="D865" s="15">
        <f>(E865+I865)*0.7+(G865+60)*0.2+(K865+50)*0.1</f>
        <v>17.399999999999999</v>
      </c>
      <c r="E865" s="28"/>
      <c r="F865" s="19" t="s">
        <v>549</v>
      </c>
      <c r="G865" s="28">
        <v>2</v>
      </c>
      <c r="H865" s="25"/>
      <c r="I865" s="25"/>
      <c r="J865" s="19"/>
      <c r="K865" s="28"/>
      <c r="L865" s="19"/>
    </row>
    <row r="866" spans="1:12" s="2" customFormat="1" ht="30" customHeight="1" outlineLevel="2" x14ac:dyDescent="0.15">
      <c r="A866" s="15">
        <v>432</v>
      </c>
      <c r="B866" s="19" t="s">
        <v>547</v>
      </c>
      <c r="C866" s="30"/>
      <c r="D866" s="15">
        <f>(E866+I866)*0.7+(G866+60)*0.2+(K866+50)*0.1</f>
        <v>18</v>
      </c>
      <c r="E866" s="28"/>
      <c r="F866" s="19" t="s">
        <v>550</v>
      </c>
      <c r="G866" s="28">
        <v>5</v>
      </c>
      <c r="H866" s="25"/>
      <c r="I866" s="25"/>
      <c r="J866" s="19"/>
      <c r="K866" s="28"/>
      <c r="L866" s="19"/>
    </row>
    <row r="867" spans="1:12" s="2" customFormat="1" ht="30" customHeight="1" outlineLevel="1" x14ac:dyDescent="0.15">
      <c r="A867" s="15"/>
      <c r="B867" s="32" t="s">
        <v>878</v>
      </c>
      <c r="C867" s="30">
        <f>SUBTOTAL(9,C862:C866)</f>
        <v>19180036</v>
      </c>
      <c r="D867" s="15">
        <f>(E867+I867)*0.7+(G867+60)*0.2+(K867+50)*0.1</f>
        <v>68.325000000000003</v>
      </c>
      <c r="E867" s="28">
        <f>SUBTOTAL(9,E862:E866)</f>
        <v>68.75</v>
      </c>
      <c r="F867" s="19"/>
      <c r="G867" s="28">
        <f>SUBTOTAL(9,G862:G866)</f>
        <v>10</v>
      </c>
      <c r="H867" s="25"/>
      <c r="I867" s="25">
        <f>SUBTOTAL(9,I862:I866)</f>
        <v>0</v>
      </c>
      <c r="J867" s="19"/>
      <c r="K867" s="28">
        <f>SUBTOTAL(9,K862:K866)</f>
        <v>12</v>
      </c>
      <c r="L867" s="19"/>
    </row>
    <row r="868" spans="1:12" s="2" customFormat="1" ht="30" customHeight="1" outlineLevel="2" collapsed="1" x14ac:dyDescent="0.15">
      <c r="A868" s="15">
        <v>477</v>
      </c>
      <c r="B868" s="15" t="s">
        <v>605</v>
      </c>
      <c r="C868" s="16">
        <v>19180089</v>
      </c>
      <c r="D868" s="15">
        <f>(E868+I868)*0.7+(G868+60)*0.2+(K868+50)*0.1</f>
        <v>66.60199999999999</v>
      </c>
      <c r="E868" s="24">
        <v>69.86</v>
      </c>
      <c r="F868" s="15" t="s">
        <v>606</v>
      </c>
      <c r="G868" s="21">
        <v>2</v>
      </c>
      <c r="H868" s="15"/>
      <c r="I868" s="15"/>
      <c r="J868" s="15" t="s">
        <v>431</v>
      </c>
      <c r="K868" s="21">
        <v>3</v>
      </c>
      <c r="L868" s="15"/>
    </row>
    <row r="869" spans="1:12" s="2" customFormat="1" ht="30" customHeight="1" outlineLevel="2" x14ac:dyDescent="0.15">
      <c r="A869" s="15">
        <v>478</v>
      </c>
      <c r="B869" s="15" t="s">
        <v>605</v>
      </c>
      <c r="C869" s="16"/>
      <c r="D869" s="15">
        <f>(E869+I869)*0.7+(G869+60)*0.2+(K869+50)*0.1</f>
        <v>17.400000000000002</v>
      </c>
      <c r="E869" s="21"/>
      <c r="F869" s="15" t="s">
        <v>607</v>
      </c>
      <c r="G869" s="21">
        <v>1</v>
      </c>
      <c r="H869" s="15"/>
      <c r="I869" s="15"/>
      <c r="J869" s="15" t="s">
        <v>34</v>
      </c>
      <c r="K869" s="21">
        <v>2</v>
      </c>
      <c r="L869" s="15"/>
    </row>
    <row r="870" spans="1:12" s="2" customFormat="1" ht="30" customHeight="1" outlineLevel="2" x14ac:dyDescent="0.15">
      <c r="A870" s="15">
        <v>479</v>
      </c>
      <c r="B870" s="15" t="s">
        <v>605</v>
      </c>
      <c r="C870" s="16"/>
      <c r="D870" s="15">
        <f>(E870+I870)*0.7+(G870+60)*0.2+(K870+50)*0.1</f>
        <v>17.8</v>
      </c>
      <c r="E870" s="21"/>
      <c r="F870" s="15" t="s">
        <v>589</v>
      </c>
      <c r="G870" s="21">
        <v>4</v>
      </c>
      <c r="H870" s="15"/>
      <c r="I870" s="15"/>
      <c r="J870" s="15"/>
      <c r="K870" s="21"/>
      <c r="L870" s="15"/>
    </row>
    <row r="871" spans="1:12" s="2" customFormat="1" ht="30" customHeight="1" outlineLevel="2" x14ac:dyDescent="0.15">
      <c r="A871" s="15">
        <v>480</v>
      </c>
      <c r="B871" s="15" t="s">
        <v>605</v>
      </c>
      <c r="C871" s="16"/>
      <c r="D871" s="15">
        <f>(E871+I871)*0.7+(G871+60)*0.2+(K871+50)*0.1</f>
        <v>17</v>
      </c>
      <c r="E871" s="21"/>
      <c r="F871" s="15"/>
      <c r="G871" s="21"/>
      <c r="H871" s="15"/>
      <c r="I871" s="15"/>
      <c r="J871" s="15"/>
      <c r="K871" s="21"/>
      <c r="L871" s="15"/>
    </row>
    <row r="872" spans="1:12" s="2" customFormat="1" ht="30" customHeight="1" outlineLevel="2" x14ac:dyDescent="0.15">
      <c r="A872" s="15">
        <v>481</v>
      </c>
      <c r="B872" s="15" t="s">
        <v>605</v>
      </c>
      <c r="C872" s="16"/>
      <c r="D872" s="15">
        <f>(E872+I872)*0.7+(G872+60)*0.2+(K872+50)*0.1</f>
        <v>17.200000000000003</v>
      </c>
      <c r="E872" s="21"/>
      <c r="F872" s="15" t="s">
        <v>608</v>
      </c>
      <c r="G872" s="21">
        <v>1</v>
      </c>
      <c r="H872" s="15"/>
      <c r="I872" s="15"/>
      <c r="J872" s="15"/>
      <c r="K872" s="21"/>
      <c r="L872" s="15"/>
    </row>
    <row r="873" spans="1:12" s="2" customFormat="1" ht="30" customHeight="1" outlineLevel="2" x14ac:dyDescent="0.15">
      <c r="A873" s="15">
        <v>482</v>
      </c>
      <c r="B873" s="15" t="s">
        <v>605</v>
      </c>
      <c r="C873" s="16"/>
      <c r="D873" s="15">
        <f>(E873+I873)*0.7+(G873+60)*0.2+(K873+50)*0.1</f>
        <v>17.200000000000003</v>
      </c>
      <c r="E873" s="21"/>
      <c r="F873" s="15" t="s">
        <v>476</v>
      </c>
      <c r="G873" s="21">
        <v>1</v>
      </c>
      <c r="H873" s="15"/>
      <c r="I873" s="15"/>
      <c r="J873" s="15"/>
      <c r="K873" s="21"/>
      <c r="L873" s="15"/>
    </row>
    <row r="874" spans="1:12" s="2" customFormat="1" ht="30" customHeight="1" outlineLevel="1" x14ac:dyDescent="0.15">
      <c r="A874" s="15"/>
      <c r="B874" s="22" t="s">
        <v>928</v>
      </c>
      <c r="C874" s="16">
        <f>SUBTOTAL(9,C868:C873)</f>
        <v>19180089</v>
      </c>
      <c r="D874" s="15">
        <f>(E874+I874)*0.7+(G874+60)*0.2+(K874+50)*0.1</f>
        <v>68.201999999999998</v>
      </c>
      <c r="E874" s="21">
        <f>SUBTOTAL(9,E868:E873)</f>
        <v>69.86</v>
      </c>
      <c r="F874" s="15"/>
      <c r="G874" s="21">
        <f>SUBTOTAL(9,G868:G873)</f>
        <v>9</v>
      </c>
      <c r="H874" s="15"/>
      <c r="I874" s="15">
        <f>SUBTOTAL(9,I868:I873)</f>
        <v>0</v>
      </c>
      <c r="J874" s="15"/>
      <c r="K874" s="21">
        <f>SUBTOTAL(9,K868:K873)</f>
        <v>5</v>
      </c>
      <c r="L874" s="15"/>
    </row>
    <row r="875" spans="1:12" s="2" customFormat="1" ht="30" customHeight="1" outlineLevel="2" x14ac:dyDescent="0.15">
      <c r="A875" s="15">
        <v>483</v>
      </c>
      <c r="B875" s="15" t="s">
        <v>609</v>
      </c>
      <c r="C875" s="16">
        <v>19180062</v>
      </c>
      <c r="D875" s="15">
        <f>(E875+I875)*0.7+(G875+60)*0.2+(K875+50)*0.1</f>
        <v>65.557000000000002</v>
      </c>
      <c r="E875" s="24">
        <v>68.510000000000005</v>
      </c>
      <c r="F875" s="15" t="s">
        <v>610</v>
      </c>
      <c r="G875" s="18">
        <v>2</v>
      </c>
      <c r="H875" s="15"/>
      <c r="I875" s="15"/>
      <c r="J875" s="15" t="s">
        <v>611</v>
      </c>
      <c r="K875" s="18">
        <v>2</v>
      </c>
      <c r="L875" s="15"/>
    </row>
    <row r="876" spans="1:12" s="2" customFormat="1" ht="30" customHeight="1" outlineLevel="2" x14ac:dyDescent="0.15">
      <c r="A876" s="15">
        <v>484</v>
      </c>
      <c r="B876" s="15" t="s">
        <v>609</v>
      </c>
      <c r="C876" s="16"/>
      <c r="D876" s="15">
        <f>(E876+I876)*0.7+(G876+60)*0.2+(K876+50)*0.1</f>
        <v>17.400000000000002</v>
      </c>
      <c r="E876" s="21"/>
      <c r="F876" s="15" t="s">
        <v>612</v>
      </c>
      <c r="G876" s="18">
        <v>1</v>
      </c>
      <c r="H876" s="15"/>
      <c r="I876" s="15"/>
      <c r="J876" s="15" t="s">
        <v>613</v>
      </c>
      <c r="K876" s="18">
        <v>2</v>
      </c>
      <c r="L876" s="15"/>
    </row>
    <row r="877" spans="1:12" s="2" customFormat="1" ht="30" customHeight="1" outlineLevel="2" collapsed="1" x14ac:dyDescent="0.15">
      <c r="A877" s="15">
        <v>485</v>
      </c>
      <c r="B877" s="15" t="s">
        <v>609</v>
      </c>
      <c r="C877" s="16"/>
      <c r="D877" s="15">
        <f>(E877+I877)*0.7+(G877+60)*0.2+(K877+50)*0.1</f>
        <v>17.2</v>
      </c>
      <c r="E877" s="21"/>
      <c r="F877" s="15"/>
      <c r="G877" s="18"/>
      <c r="H877" s="15"/>
      <c r="I877" s="15"/>
      <c r="J877" s="15" t="s">
        <v>34</v>
      </c>
      <c r="K877" s="18">
        <v>2</v>
      </c>
      <c r="L877" s="25"/>
    </row>
    <row r="878" spans="1:12" s="2" customFormat="1" ht="30" customHeight="1" outlineLevel="2" x14ac:dyDescent="0.15">
      <c r="A878" s="15">
        <v>486</v>
      </c>
      <c r="B878" s="15" t="s">
        <v>609</v>
      </c>
      <c r="C878" s="16"/>
      <c r="D878" s="15">
        <f>(E878+I878)*0.7+(G878+60)*0.2+(K878+50)*0.1</f>
        <v>18</v>
      </c>
      <c r="E878" s="21"/>
      <c r="F878" s="15" t="s">
        <v>614</v>
      </c>
      <c r="G878" s="18">
        <v>1</v>
      </c>
      <c r="H878" s="15"/>
      <c r="I878" s="15"/>
      <c r="J878" s="15" t="s">
        <v>32</v>
      </c>
      <c r="K878" s="18">
        <v>8</v>
      </c>
      <c r="L878" s="25"/>
    </row>
    <row r="879" spans="1:12" s="2" customFormat="1" ht="30" customHeight="1" outlineLevel="2" collapsed="1" x14ac:dyDescent="0.15">
      <c r="A879" s="15">
        <v>487</v>
      </c>
      <c r="B879" s="15" t="s">
        <v>609</v>
      </c>
      <c r="C879" s="16"/>
      <c r="D879" s="15">
        <f>(E879+I879)*0.7+(G879+60)*0.2+(K879+50)*0.1</f>
        <v>17.200000000000003</v>
      </c>
      <c r="E879" s="21"/>
      <c r="F879" s="15" t="s">
        <v>454</v>
      </c>
      <c r="G879" s="18">
        <v>1</v>
      </c>
      <c r="H879" s="15"/>
      <c r="I879" s="15"/>
      <c r="J879" s="15"/>
      <c r="K879" s="16"/>
      <c r="L879" s="15"/>
    </row>
    <row r="880" spans="1:12" s="2" customFormat="1" ht="30" customHeight="1" outlineLevel="1" x14ac:dyDescent="0.15">
      <c r="A880" s="15"/>
      <c r="B880" s="22" t="s">
        <v>902</v>
      </c>
      <c r="C880" s="16">
        <f>SUBTOTAL(9,C875:C879)</f>
        <v>19180062</v>
      </c>
      <c r="D880" s="15">
        <f>(E880+I880)*0.7+(G880+60)*0.2+(K880+50)*0.1</f>
        <v>67.356999999999999</v>
      </c>
      <c r="E880" s="21">
        <f>SUBTOTAL(9,E875:E879)</f>
        <v>68.510000000000005</v>
      </c>
      <c r="F880" s="15"/>
      <c r="G880" s="18">
        <f>SUBTOTAL(9,G875:G879)</f>
        <v>5</v>
      </c>
      <c r="H880" s="15"/>
      <c r="I880" s="15">
        <f>SUBTOTAL(9,I875:I879)</f>
        <v>0</v>
      </c>
      <c r="J880" s="15"/>
      <c r="K880" s="16">
        <f>SUBTOTAL(9,K875:K879)</f>
        <v>14</v>
      </c>
      <c r="L880" s="15"/>
    </row>
    <row r="881" spans="1:12" s="2" customFormat="1" ht="30" customHeight="1" outlineLevel="2" x14ac:dyDescent="0.15">
      <c r="A881" s="15">
        <v>419</v>
      </c>
      <c r="B881" s="47" t="s">
        <v>538</v>
      </c>
      <c r="C881" s="49">
        <v>19180013</v>
      </c>
      <c r="D881" s="15">
        <f>(E881+I881)*0.7+(G881+60)*0.2+(K881+50)*0.1</f>
        <v>65.709000000000003</v>
      </c>
      <c r="E881" s="24">
        <v>67.87</v>
      </c>
      <c r="F881" s="47" t="s">
        <v>539</v>
      </c>
      <c r="G881" s="21">
        <v>2</v>
      </c>
      <c r="H881" s="25"/>
      <c r="I881" s="25"/>
      <c r="J881" s="47" t="s">
        <v>32</v>
      </c>
      <c r="K881" s="21">
        <v>8</v>
      </c>
      <c r="L881" s="15"/>
    </row>
    <row r="882" spans="1:12" s="2" customFormat="1" ht="30" customHeight="1" outlineLevel="2" x14ac:dyDescent="0.15">
      <c r="A882" s="15">
        <v>420</v>
      </c>
      <c r="B882" s="47" t="s">
        <v>538</v>
      </c>
      <c r="C882" s="49"/>
      <c r="D882" s="15">
        <f>(E882+I882)*0.7+(G882+60)*0.2+(K882+50)*0.1</f>
        <v>18.2</v>
      </c>
      <c r="E882" s="50"/>
      <c r="F882" s="47" t="s">
        <v>524</v>
      </c>
      <c r="G882" s="21">
        <v>5</v>
      </c>
      <c r="H882" s="25"/>
      <c r="I882" s="25"/>
      <c r="J882" s="47" t="s">
        <v>34</v>
      </c>
      <c r="K882" s="21">
        <v>2</v>
      </c>
      <c r="L882" s="15"/>
    </row>
    <row r="883" spans="1:12" s="2" customFormat="1" ht="30" customHeight="1" outlineLevel="2" x14ac:dyDescent="0.15">
      <c r="A883" s="15">
        <v>421</v>
      </c>
      <c r="B883" s="47" t="s">
        <v>538</v>
      </c>
      <c r="C883" s="16"/>
      <c r="D883" s="15">
        <f>(E883+I883)*0.7+(G883+60)*0.2+(K883+50)*0.1</f>
        <v>17.200000000000003</v>
      </c>
      <c r="E883" s="21"/>
      <c r="F883" s="47" t="s">
        <v>540</v>
      </c>
      <c r="G883" s="21">
        <v>1</v>
      </c>
      <c r="H883" s="25"/>
      <c r="I883" s="25"/>
      <c r="J883" s="47"/>
      <c r="K883" s="21"/>
      <c r="L883" s="15"/>
    </row>
    <row r="884" spans="1:12" s="2" customFormat="1" ht="30" customHeight="1" outlineLevel="2" x14ac:dyDescent="0.15">
      <c r="A884" s="15">
        <v>422</v>
      </c>
      <c r="B884" s="47" t="s">
        <v>538</v>
      </c>
      <c r="C884" s="16"/>
      <c r="D884" s="15">
        <f>(E884+I884)*0.7+(G884+60)*0.2+(K884+50)*0.1</f>
        <v>17.200000000000003</v>
      </c>
      <c r="E884" s="21"/>
      <c r="F884" s="47" t="s">
        <v>541</v>
      </c>
      <c r="G884" s="21">
        <v>1</v>
      </c>
      <c r="H884" s="25"/>
      <c r="I884" s="25"/>
      <c r="J884" s="15"/>
      <c r="K884" s="21"/>
      <c r="L884" s="15"/>
    </row>
    <row r="885" spans="1:12" s="2" customFormat="1" ht="30" customHeight="1" outlineLevel="1" x14ac:dyDescent="0.15">
      <c r="A885" s="15"/>
      <c r="B885" s="51" t="s">
        <v>856</v>
      </c>
      <c r="C885" s="16">
        <f>SUBTOTAL(9,C881:C884)</f>
        <v>19180013</v>
      </c>
      <c r="D885" s="15">
        <f>(E885+I885)*0.7+(G885+60)*0.2+(K885+50)*0.1</f>
        <v>67.308999999999997</v>
      </c>
      <c r="E885" s="21">
        <f>SUBTOTAL(9,E881:E884)</f>
        <v>67.87</v>
      </c>
      <c r="F885" s="47"/>
      <c r="G885" s="21">
        <f>SUBTOTAL(9,G881:G884)</f>
        <v>9</v>
      </c>
      <c r="H885" s="25"/>
      <c r="I885" s="25">
        <f>SUBTOTAL(9,I881:I884)</f>
        <v>0</v>
      </c>
      <c r="J885" s="15"/>
      <c r="K885" s="21">
        <f>SUBTOTAL(9,K881:K884)</f>
        <v>10</v>
      </c>
      <c r="L885" s="15"/>
    </row>
    <row r="886" spans="1:12" s="2" customFormat="1" ht="30" customHeight="1" outlineLevel="2" x14ac:dyDescent="0.15">
      <c r="A886" s="15">
        <v>365</v>
      </c>
      <c r="B886" s="52" t="s">
        <v>480</v>
      </c>
      <c r="C886" s="30">
        <v>19180081</v>
      </c>
      <c r="D886" s="15">
        <f>(E886+I886)*0.7+(G886+60)*0.2+(K886+50)*0.1</f>
        <v>63.551000000000009</v>
      </c>
      <c r="E886" s="24">
        <v>65.930000000000007</v>
      </c>
      <c r="F886" s="52" t="s">
        <v>279</v>
      </c>
      <c r="G886" s="30">
        <v>1</v>
      </c>
      <c r="H886" s="25"/>
      <c r="I886" s="25"/>
      <c r="J886" s="52" t="s">
        <v>481</v>
      </c>
      <c r="K886" s="31">
        <v>2</v>
      </c>
      <c r="L886" s="15"/>
    </row>
    <row r="887" spans="1:12" s="2" customFormat="1" ht="30" customHeight="1" outlineLevel="2" x14ac:dyDescent="0.15">
      <c r="A887" s="15">
        <v>366</v>
      </c>
      <c r="B887" s="52" t="s">
        <v>480</v>
      </c>
      <c r="C887" s="30"/>
      <c r="D887" s="15">
        <f>(E887+I887)*0.7+(G887+60)*0.2+(K887+50)*0.1</f>
        <v>17.8</v>
      </c>
      <c r="E887" s="31"/>
      <c r="F887" s="52" t="s">
        <v>482</v>
      </c>
      <c r="G887" s="30">
        <v>3</v>
      </c>
      <c r="H887" s="25"/>
      <c r="I887" s="25"/>
      <c r="J887" s="52" t="s">
        <v>483</v>
      </c>
      <c r="K887" s="31">
        <v>2</v>
      </c>
      <c r="L887" s="15"/>
    </row>
    <row r="888" spans="1:12" s="2" customFormat="1" ht="30" customHeight="1" outlineLevel="2" collapsed="1" x14ac:dyDescent="0.15">
      <c r="A888" s="15">
        <v>367</v>
      </c>
      <c r="B888" s="52" t="s">
        <v>480</v>
      </c>
      <c r="C888" s="30"/>
      <c r="D888" s="15">
        <f>(E888+I888)*0.7+(G888+60)*0.2+(K888+50)*0.1</f>
        <v>18</v>
      </c>
      <c r="E888" s="31"/>
      <c r="F888" s="52" t="s">
        <v>484</v>
      </c>
      <c r="G888" s="30">
        <v>1</v>
      </c>
      <c r="H888" s="25"/>
      <c r="I888" s="25"/>
      <c r="J888" s="52" t="s">
        <v>284</v>
      </c>
      <c r="K888" s="31">
        <v>8</v>
      </c>
      <c r="L888" s="15"/>
    </row>
    <row r="889" spans="1:12" s="2" customFormat="1" ht="30" customHeight="1" outlineLevel="2" x14ac:dyDescent="0.15">
      <c r="A889" s="15">
        <v>368</v>
      </c>
      <c r="B889" s="52" t="s">
        <v>480</v>
      </c>
      <c r="C889" s="30"/>
      <c r="D889" s="15">
        <f>(E889+I889)*0.7+(G889+60)*0.2+(K889+50)*0.1</f>
        <v>17.400000000000002</v>
      </c>
      <c r="E889" s="31"/>
      <c r="F889" s="52" t="s">
        <v>393</v>
      </c>
      <c r="G889" s="30">
        <v>1</v>
      </c>
      <c r="H889" s="25"/>
      <c r="I889" s="25"/>
      <c r="J889" s="52" t="s">
        <v>485</v>
      </c>
      <c r="K889" s="31">
        <v>2</v>
      </c>
      <c r="L889" s="15"/>
    </row>
    <row r="890" spans="1:12" s="2" customFormat="1" ht="30" customHeight="1" outlineLevel="2" x14ac:dyDescent="0.15">
      <c r="A890" s="15">
        <v>369</v>
      </c>
      <c r="B890" s="52" t="s">
        <v>480</v>
      </c>
      <c r="C890" s="30"/>
      <c r="D890" s="15">
        <f>(E890+I890)*0.7+(G890+60)*0.2+(K890+50)*0.1</f>
        <v>17.700000000000003</v>
      </c>
      <c r="E890" s="31"/>
      <c r="F890" s="52" t="s">
        <v>486</v>
      </c>
      <c r="G890" s="30">
        <v>1</v>
      </c>
      <c r="H890" s="25"/>
      <c r="I890" s="25"/>
      <c r="J890" s="52" t="s">
        <v>487</v>
      </c>
      <c r="K890" s="30">
        <v>5</v>
      </c>
      <c r="L890" s="15"/>
    </row>
    <row r="891" spans="1:12" s="2" customFormat="1" ht="30" customHeight="1" outlineLevel="2" x14ac:dyDescent="0.15">
      <c r="A891" s="15">
        <v>370</v>
      </c>
      <c r="B891" s="52" t="s">
        <v>480</v>
      </c>
      <c r="C891" s="30"/>
      <c r="D891" s="15">
        <f>(E891+I891)*0.7+(G891+60)*0.2+(K891+50)*0.1</f>
        <v>17.200000000000003</v>
      </c>
      <c r="E891" s="31"/>
      <c r="F891" s="52" t="s">
        <v>415</v>
      </c>
      <c r="G891" s="30">
        <v>1</v>
      </c>
      <c r="H891" s="25"/>
      <c r="I891" s="25"/>
      <c r="J891" s="52"/>
      <c r="K891" s="31"/>
      <c r="L891" s="15"/>
    </row>
    <row r="892" spans="1:12" s="2" customFormat="1" ht="30" customHeight="1" outlineLevel="2" x14ac:dyDescent="0.15">
      <c r="A892" s="15">
        <v>371</v>
      </c>
      <c r="B892" s="52" t="s">
        <v>480</v>
      </c>
      <c r="C892" s="30"/>
      <c r="D892" s="15">
        <f>(E892+I892)*0.7+(G892+60)*0.2+(K892+50)*0.1</f>
        <v>17.200000000000003</v>
      </c>
      <c r="E892" s="31"/>
      <c r="F892" s="52" t="s">
        <v>488</v>
      </c>
      <c r="G892" s="30">
        <v>1</v>
      </c>
      <c r="H892" s="25"/>
      <c r="I892" s="25"/>
      <c r="J892" s="52"/>
      <c r="K892" s="31"/>
      <c r="L892" s="15"/>
    </row>
    <row r="893" spans="1:12" s="2" customFormat="1" ht="30" customHeight="1" outlineLevel="2" collapsed="1" x14ac:dyDescent="0.15">
      <c r="A893" s="15">
        <v>372</v>
      </c>
      <c r="B893" s="52" t="s">
        <v>480</v>
      </c>
      <c r="C893" s="30"/>
      <c r="D893" s="15">
        <f>(E893+I893)*0.7+(G893+60)*0.2+(K893+50)*0.1</f>
        <v>17.200000000000003</v>
      </c>
      <c r="E893" s="31"/>
      <c r="F893" s="52" t="s">
        <v>489</v>
      </c>
      <c r="G893" s="30">
        <v>1</v>
      </c>
      <c r="H893" s="25"/>
      <c r="I893" s="25"/>
      <c r="J893" s="52"/>
      <c r="K893" s="31"/>
      <c r="L893" s="15"/>
    </row>
    <row r="894" spans="1:12" s="2" customFormat="1" ht="30" customHeight="1" outlineLevel="2" x14ac:dyDescent="0.15">
      <c r="A894" s="15">
        <v>373</v>
      </c>
      <c r="B894" s="52" t="s">
        <v>480</v>
      </c>
      <c r="C894" s="30"/>
      <c r="D894" s="15">
        <f>(E894+I894)*0.7+(G894+60)*0.2+(K894+50)*0.1</f>
        <v>17.200000000000003</v>
      </c>
      <c r="E894" s="31"/>
      <c r="F894" s="52" t="s">
        <v>490</v>
      </c>
      <c r="G894" s="30">
        <v>1</v>
      </c>
      <c r="H894" s="25"/>
      <c r="I894" s="25"/>
      <c r="J894" s="52"/>
      <c r="K894" s="31"/>
      <c r="L894" s="15"/>
    </row>
    <row r="895" spans="1:12" s="2" customFormat="1" ht="30" customHeight="1" outlineLevel="1" x14ac:dyDescent="0.15">
      <c r="A895" s="15"/>
      <c r="B895" s="53" t="s">
        <v>921</v>
      </c>
      <c r="C895" s="30">
        <f>SUBTOTAL(9,C886:C894)</f>
        <v>19180081</v>
      </c>
      <c r="D895" s="15">
        <f>(E895+I895)*0.7+(G895+60)*0.2+(K895+50)*0.1</f>
        <v>67.251000000000005</v>
      </c>
      <c r="E895" s="31">
        <f>SUBTOTAL(9,E886:E894)</f>
        <v>65.930000000000007</v>
      </c>
      <c r="F895" s="52"/>
      <c r="G895" s="30">
        <f>SUBTOTAL(9,G886:G894)</f>
        <v>11</v>
      </c>
      <c r="H895" s="25"/>
      <c r="I895" s="25">
        <f>SUBTOTAL(9,I886:I894)</f>
        <v>0</v>
      </c>
      <c r="J895" s="52"/>
      <c r="K895" s="31">
        <f>SUBTOTAL(9,K886:K894)</f>
        <v>19</v>
      </c>
      <c r="L895" s="15"/>
    </row>
    <row r="896" spans="1:12" s="2" customFormat="1" ht="30" customHeight="1" outlineLevel="2" x14ac:dyDescent="0.15">
      <c r="A896" s="15">
        <v>641</v>
      </c>
      <c r="B896" s="15" t="s">
        <v>722</v>
      </c>
      <c r="C896" s="16">
        <v>19180030</v>
      </c>
      <c r="D896" s="15">
        <f>(E896+I896)*0.7+(G896+60)*0.2+(K896+50)*0.1</f>
        <v>65.265999999999991</v>
      </c>
      <c r="E896" s="24">
        <v>66.38</v>
      </c>
      <c r="F896" s="15" t="s">
        <v>432</v>
      </c>
      <c r="G896" s="21">
        <v>5</v>
      </c>
      <c r="H896" s="15"/>
      <c r="I896" s="15"/>
      <c r="J896" s="15" t="s">
        <v>32</v>
      </c>
      <c r="K896" s="21">
        <v>8</v>
      </c>
      <c r="L896" s="15"/>
    </row>
    <row r="897" spans="1:14" s="2" customFormat="1" ht="30" customHeight="1" outlineLevel="2" x14ac:dyDescent="0.15">
      <c r="A897" s="15">
        <v>642</v>
      </c>
      <c r="B897" s="15" t="s">
        <v>722</v>
      </c>
      <c r="C897" s="16"/>
      <c r="D897" s="15">
        <f>(E897+I897)*0.7+(G897+60)*0.2+(K897+50)*0.1</f>
        <v>17.700000000000003</v>
      </c>
      <c r="E897" s="21"/>
      <c r="F897" s="15" t="s">
        <v>610</v>
      </c>
      <c r="G897" s="21">
        <v>2</v>
      </c>
      <c r="H897" s="15"/>
      <c r="I897" s="15"/>
      <c r="J897" s="15" t="s">
        <v>721</v>
      </c>
      <c r="K897" s="21">
        <v>3</v>
      </c>
      <c r="L897" s="15"/>
    </row>
    <row r="898" spans="1:14" s="2" customFormat="1" ht="30" customHeight="1" outlineLevel="2" x14ac:dyDescent="0.15">
      <c r="A898" s="15">
        <v>643</v>
      </c>
      <c r="B898" s="15" t="s">
        <v>722</v>
      </c>
      <c r="C898" s="16"/>
      <c r="D898" s="15">
        <f>(E898+I898)*0.7+(G898+60)*0.2+(K898+50)*0.1</f>
        <v>17.400000000000002</v>
      </c>
      <c r="E898" s="21"/>
      <c r="F898" s="15" t="s">
        <v>723</v>
      </c>
      <c r="G898" s="21">
        <v>1</v>
      </c>
      <c r="H898" s="15"/>
      <c r="I898" s="15"/>
      <c r="J898" s="15" t="s">
        <v>724</v>
      </c>
      <c r="K898" s="21">
        <v>2</v>
      </c>
      <c r="L898" s="15"/>
    </row>
    <row r="899" spans="1:14" s="2" customFormat="1" ht="30" customHeight="1" outlineLevel="2" x14ac:dyDescent="0.15">
      <c r="A899" s="15">
        <v>644</v>
      </c>
      <c r="B899" s="15" t="s">
        <v>722</v>
      </c>
      <c r="C899" s="16"/>
      <c r="D899" s="15">
        <f>(E899+I899)*0.7+(G899+60)*0.2+(K899+50)*0.1</f>
        <v>17.600000000000001</v>
      </c>
      <c r="E899" s="21"/>
      <c r="F899" s="15" t="s">
        <v>725</v>
      </c>
      <c r="G899" s="21">
        <v>1</v>
      </c>
      <c r="H899" s="15"/>
      <c r="I899" s="15"/>
      <c r="J899" s="15" t="s">
        <v>726</v>
      </c>
      <c r="K899" s="21">
        <v>4</v>
      </c>
      <c r="L899" s="15"/>
    </row>
    <row r="900" spans="1:14" s="2" customFormat="1" ht="30" customHeight="1" outlineLevel="2" x14ac:dyDescent="0.15">
      <c r="A900" s="15">
        <v>645</v>
      </c>
      <c r="B900" s="15" t="s">
        <v>722</v>
      </c>
      <c r="C900" s="16"/>
      <c r="D900" s="15">
        <f>(E900+I900)*0.7+(G900+60)*0.2+(K900+50)*0.1</f>
        <v>17.2</v>
      </c>
      <c r="E900" s="21"/>
      <c r="F900" s="15"/>
      <c r="G900" s="21"/>
      <c r="H900" s="15"/>
      <c r="I900" s="15"/>
      <c r="J900" s="15" t="s">
        <v>34</v>
      </c>
      <c r="K900" s="21">
        <v>2</v>
      </c>
      <c r="L900" s="15"/>
    </row>
    <row r="901" spans="1:14" s="2" customFormat="1" ht="30" customHeight="1" outlineLevel="1" x14ac:dyDescent="0.15">
      <c r="A901" s="15"/>
      <c r="B901" s="22" t="s">
        <v>872</v>
      </c>
      <c r="C901" s="16">
        <f>SUBTOTAL(9,C896:C900)</f>
        <v>19180030</v>
      </c>
      <c r="D901" s="15">
        <f>(E901+I901)*0.7+(G901+60)*0.2+(K901+50)*0.1</f>
        <v>67.165999999999997</v>
      </c>
      <c r="E901" s="21">
        <f>SUBTOTAL(9,E896:E900)</f>
        <v>66.38</v>
      </c>
      <c r="F901" s="15"/>
      <c r="G901" s="21">
        <f>SUBTOTAL(9,G896:G900)</f>
        <v>9</v>
      </c>
      <c r="H901" s="15"/>
      <c r="I901" s="15">
        <f>SUBTOTAL(9,I896:I900)</f>
        <v>0</v>
      </c>
      <c r="J901" s="15"/>
      <c r="K901" s="21">
        <f>SUBTOTAL(9,K896:K900)</f>
        <v>19</v>
      </c>
      <c r="L901" s="15"/>
    </row>
    <row r="902" spans="1:14" s="74" customFormat="1" ht="30" customHeight="1" outlineLevel="2" x14ac:dyDescent="0.15">
      <c r="A902" s="6">
        <v>830</v>
      </c>
      <c r="B902" s="61" t="s">
        <v>837</v>
      </c>
      <c r="C902" s="62">
        <v>18180052</v>
      </c>
      <c r="D902" s="6">
        <f>(E902+I902)*0.7+(G902+60)*0.2+(K902+50)*0.1</f>
        <v>65.055000000000007</v>
      </c>
      <c r="E902" s="63">
        <v>68.650000000000006</v>
      </c>
      <c r="F902" s="64"/>
      <c r="G902" s="65"/>
      <c r="H902" s="64"/>
      <c r="I902" s="64"/>
      <c r="J902" s="64"/>
      <c r="K902" s="64"/>
      <c r="L902" s="61" t="s">
        <v>839</v>
      </c>
      <c r="M902" s="66"/>
      <c r="N902" s="66"/>
    </row>
    <row r="903" spans="1:14" s="74" customFormat="1" ht="30" customHeight="1" outlineLevel="1" x14ac:dyDescent="0.15">
      <c r="A903" s="6"/>
      <c r="B903" s="75" t="s">
        <v>843</v>
      </c>
      <c r="C903" s="62">
        <f>SUBTOTAL(9,C902:C902)</f>
        <v>18180052</v>
      </c>
      <c r="D903" s="6">
        <f>(E903+I903)*0.7+(G903+60)*0.2+(K903+50)*0.1</f>
        <v>65.055000000000007</v>
      </c>
      <c r="E903" s="63">
        <f>SUBTOTAL(9,E902:E902)</f>
        <v>68.650000000000006</v>
      </c>
      <c r="F903" s="64"/>
      <c r="G903" s="65">
        <f>SUBTOTAL(9,G902:G902)</f>
        <v>0</v>
      </c>
      <c r="H903" s="64"/>
      <c r="I903" s="64">
        <f>SUBTOTAL(9,I902:I902)</f>
        <v>0</v>
      </c>
      <c r="J903" s="64"/>
      <c r="K903" s="64">
        <f>SUBTOTAL(9,K902:K902)</f>
        <v>0</v>
      </c>
      <c r="L903" s="61"/>
      <c r="M903" s="66"/>
      <c r="N903" s="66"/>
    </row>
    <row r="904" spans="1:14" s="2" customFormat="1" ht="30" customHeight="1" outlineLevel="2" x14ac:dyDescent="0.15">
      <c r="A904" s="15">
        <v>653</v>
      </c>
      <c r="B904" s="15" t="s">
        <v>730</v>
      </c>
      <c r="C904" s="16">
        <v>19180034</v>
      </c>
      <c r="D904" s="15">
        <f>(E904+I904)*0.7+(G904+60)*0.2+(K904+50)*0.1</f>
        <v>62.204999999999998</v>
      </c>
      <c r="E904" s="24">
        <v>63.15</v>
      </c>
      <c r="F904" s="15" t="s">
        <v>459</v>
      </c>
      <c r="G904" s="21">
        <v>4</v>
      </c>
      <c r="H904" s="15"/>
      <c r="I904" s="15"/>
      <c r="J904" s="15" t="s">
        <v>731</v>
      </c>
      <c r="K904" s="21">
        <v>2</v>
      </c>
      <c r="L904" s="15"/>
    </row>
    <row r="905" spans="1:14" s="2" customFormat="1" ht="30" customHeight="1" outlineLevel="2" x14ac:dyDescent="0.15">
      <c r="A905" s="15">
        <v>654</v>
      </c>
      <c r="B905" s="15" t="s">
        <v>730</v>
      </c>
      <c r="C905" s="16"/>
      <c r="D905" s="15">
        <f>(E905+I905)*0.7+(G905+60)*0.2+(K905+50)*0.1</f>
        <v>17.5</v>
      </c>
      <c r="E905" s="21"/>
      <c r="F905" s="15" t="s">
        <v>732</v>
      </c>
      <c r="G905" s="21">
        <v>1</v>
      </c>
      <c r="H905" s="15"/>
      <c r="I905" s="15"/>
      <c r="J905" s="15" t="s">
        <v>733</v>
      </c>
      <c r="K905" s="21">
        <v>3</v>
      </c>
      <c r="L905" s="15"/>
    </row>
    <row r="906" spans="1:14" s="2" customFormat="1" ht="30" customHeight="1" outlineLevel="2" x14ac:dyDescent="0.15">
      <c r="A906" s="15">
        <v>655</v>
      </c>
      <c r="B906" s="15" t="s">
        <v>730</v>
      </c>
      <c r="C906" s="16"/>
      <c r="D906" s="15">
        <f>(E906+I906)*0.7+(G906+60)*0.2+(K906+50)*0.1</f>
        <v>17.400000000000002</v>
      </c>
      <c r="E906" s="21"/>
      <c r="F906" s="15" t="s">
        <v>734</v>
      </c>
      <c r="G906" s="21">
        <v>1</v>
      </c>
      <c r="H906" s="15"/>
      <c r="I906" s="15"/>
      <c r="J906" s="15" t="s">
        <v>161</v>
      </c>
      <c r="K906" s="21">
        <v>2</v>
      </c>
      <c r="L906" s="15"/>
    </row>
    <row r="907" spans="1:14" s="2" customFormat="1" ht="30" customHeight="1" outlineLevel="2" x14ac:dyDescent="0.15">
      <c r="A907" s="15">
        <v>656</v>
      </c>
      <c r="B907" s="15" t="s">
        <v>730</v>
      </c>
      <c r="C907" s="16"/>
      <c r="D907" s="15">
        <f>(E907+I907)*0.7+(G907+60)*0.2+(K907+50)*0.1</f>
        <v>18.2</v>
      </c>
      <c r="E907" s="21"/>
      <c r="F907" s="15" t="s">
        <v>550</v>
      </c>
      <c r="G907" s="21">
        <v>5</v>
      </c>
      <c r="H907" s="15"/>
      <c r="I907" s="15"/>
      <c r="J907" s="15" t="s">
        <v>34</v>
      </c>
      <c r="K907" s="21">
        <v>2</v>
      </c>
      <c r="L907" s="15"/>
    </row>
    <row r="908" spans="1:14" s="2" customFormat="1" ht="30" customHeight="1" outlineLevel="2" x14ac:dyDescent="0.15">
      <c r="A908" s="15">
        <v>657</v>
      </c>
      <c r="B908" s="15" t="s">
        <v>730</v>
      </c>
      <c r="C908" s="16"/>
      <c r="D908" s="15">
        <f>(E908+I908)*0.7+(G908+60)*0.2+(K908+50)*0.1</f>
        <v>16.8</v>
      </c>
      <c r="E908" s="21"/>
      <c r="F908" s="15" t="s">
        <v>735</v>
      </c>
      <c r="G908" s="21">
        <v>-1</v>
      </c>
      <c r="H908" s="15"/>
      <c r="I908" s="15"/>
      <c r="J908" s="15"/>
      <c r="K908" s="21"/>
      <c r="L908" s="15"/>
    </row>
    <row r="909" spans="1:14" s="2" customFormat="1" ht="30" customHeight="1" outlineLevel="2" x14ac:dyDescent="0.15">
      <c r="A909" s="15">
        <v>658</v>
      </c>
      <c r="B909" s="15" t="s">
        <v>730</v>
      </c>
      <c r="C909" s="16"/>
      <c r="D909" s="15">
        <f>(E909+I909)*0.7+(G909+60)*0.2+(K909+50)*0.1</f>
        <v>17.399999999999999</v>
      </c>
      <c r="E909" s="21"/>
      <c r="F909" s="15" t="s">
        <v>736</v>
      </c>
      <c r="G909" s="21">
        <v>2</v>
      </c>
      <c r="H909" s="15"/>
      <c r="I909" s="15"/>
      <c r="J909" s="15"/>
      <c r="K909" s="21"/>
      <c r="L909" s="15"/>
    </row>
    <row r="910" spans="1:14" s="2" customFormat="1" ht="30" customHeight="1" outlineLevel="1" x14ac:dyDescent="0.15">
      <c r="A910" s="15"/>
      <c r="B910" s="22" t="s">
        <v>876</v>
      </c>
      <c r="C910" s="16">
        <f>SUBTOTAL(9,C904:C909)</f>
        <v>19180034</v>
      </c>
      <c r="D910" s="15">
        <f>(E910+I910)*0.7+(G910+60)*0.2+(K910+50)*0.1</f>
        <v>64.504999999999995</v>
      </c>
      <c r="E910" s="21">
        <f>SUBTOTAL(9,E904:E909)</f>
        <v>63.15</v>
      </c>
      <c r="F910" s="15"/>
      <c r="G910" s="21">
        <f>SUBTOTAL(9,G904:G909)</f>
        <v>12</v>
      </c>
      <c r="H910" s="15"/>
      <c r="I910" s="15">
        <f>SUBTOTAL(9,I904:I909)</f>
        <v>0</v>
      </c>
      <c r="J910" s="15"/>
      <c r="K910" s="21">
        <f>SUBTOTAL(9,K904:K909)</f>
        <v>9</v>
      </c>
      <c r="L910" s="15"/>
    </row>
    <row r="911" spans="1:14" s="2" customFormat="1" ht="30" customHeight="1" outlineLevel="2" x14ac:dyDescent="0.15">
      <c r="A911" s="15">
        <v>514</v>
      </c>
      <c r="B911" s="15" t="s">
        <v>639</v>
      </c>
      <c r="C911" s="16">
        <v>19180060</v>
      </c>
      <c r="D911" s="15">
        <f>(E911+I911)*0.7+(G911+60)*0.2+(K911+50)*0.1</f>
        <v>61.616</v>
      </c>
      <c r="E911" s="24">
        <v>62.88</v>
      </c>
      <c r="F911" s="15" t="s">
        <v>640</v>
      </c>
      <c r="G911" s="21">
        <v>2</v>
      </c>
      <c r="H911" s="15"/>
      <c r="I911" s="15"/>
      <c r="J911" s="15" t="s">
        <v>220</v>
      </c>
      <c r="K911" s="21">
        <v>2</v>
      </c>
      <c r="L911" s="15"/>
    </row>
    <row r="912" spans="1:14" s="2" customFormat="1" ht="30" customHeight="1" outlineLevel="2" collapsed="1" x14ac:dyDescent="0.15">
      <c r="A912" s="15">
        <v>515</v>
      </c>
      <c r="B912" s="15" t="s">
        <v>639</v>
      </c>
      <c r="C912" s="16"/>
      <c r="D912" s="15">
        <f>(E912+I912)*0.7+(G912+60)*0.2+(K912+50)*0.1</f>
        <v>17.400000000000002</v>
      </c>
      <c r="E912" s="21"/>
      <c r="F912" s="15" t="s">
        <v>126</v>
      </c>
      <c r="G912" s="21">
        <v>1</v>
      </c>
      <c r="H912" s="15"/>
      <c r="I912" s="15"/>
      <c r="J912" s="15" t="s">
        <v>34</v>
      </c>
      <c r="K912" s="21">
        <v>2</v>
      </c>
      <c r="L912" s="15"/>
    </row>
    <row r="913" spans="1:14" ht="30" customHeight="1" outlineLevel="2" x14ac:dyDescent="0.15">
      <c r="A913" s="15">
        <v>516</v>
      </c>
      <c r="B913" s="15" t="s">
        <v>639</v>
      </c>
      <c r="C913" s="16"/>
      <c r="D913" s="15">
        <f>(E913+I913)*0.7+(G913+60)*0.2+(K913+50)*0.1</f>
        <v>17.8</v>
      </c>
      <c r="E913" s="21"/>
      <c r="F913" s="15" t="s">
        <v>589</v>
      </c>
      <c r="G913" s="21">
        <v>4</v>
      </c>
      <c r="H913" s="15"/>
      <c r="I913" s="15"/>
      <c r="J913" s="15"/>
      <c r="K913" s="21"/>
      <c r="L913" s="15"/>
      <c r="M913" s="2"/>
      <c r="N913" s="2"/>
    </row>
    <row r="914" spans="1:14" ht="30" customHeight="1" outlineLevel="1" x14ac:dyDescent="0.15">
      <c r="A914" s="15"/>
      <c r="B914" s="22" t="s">
        <v>900</v>
      </c>
      <c r="C914" s="16">
        <f>SUBTOTAL(9,C911:C913)</f>
        <v>19180060</v>
      </c>
      <c r="D914" s="15">
        <f>(E914+I914)*0.7+(G914+60)*0.2+(K914+50)*0.1</f>
        <v>62.815999999999995</v>
      </c>
      <c r="E914" s="21">
        <f>SUBTOTAL(9,E911:E913)</f>
        <v>62.88</v>
      </c>
      <c r="F914" s="15"/>
      <c r="G914" s="21">
        <f>SUBTOTAL(9,G911:G913)</f>
        <v>7</v>
      </c>
      <c r="H914" s="15"/>
      <c r="I914" s="15">
        <f>SUBTOTAL(9,I911:I913)</f>
        <v>0</v>
      </c>
      <c r="J914" s="15"/>
      <c r="K914" s="21">
        <f>SUBTOTAL(9,K911:K913)</f>
        <v>4</v>
      </c>
      <c r="L914" s="15"/>
      <c r="M914" s="2"/>
      <c r="N914" s="2"/>
    </row>
    <row r="915" spans="1:14" s="66" customFormat="1" ht="30" customHeight="1" outlineLevel="2" x14ac:dyDescent="0.15">
      <c r="A915" s="6">
        <v>831</v>
      </c>
      <c r="B915" s="61" t="s">
        <v>838</v>
      </c>
      <c r="C915" s="62">
        <v>19180094</v>
      </c>
      <c r="D915" s="6">
        <f>(E915+I915)*0.7+(G915+60)*0.2+(K915+50)*0.1</f>
        <v>48.198999999999998</v>
      </c>
      <c r="E915" s="63">
        <v>44.57</v>
      </c>
      <c r="F915" s="64"/>
      <c r="G915" s="65"/>
      <c r="H915" s="64"/>
      <c r="I915" s="64"/>
      <c r="J915" s="64"/>
      <c r="K915" s="64"/>
      <c r="L915" s="61" t="s">
        <v>840</v>
      </c>
    </row>
    <row r="916" spans="1:14" s="66" customFormat="1" ht="30" customHeight="1" outlineLevel="1" x14ac:dyDescent="0.15">
      <c r="A916" s="67"/>
      <c r="B916" s="68" t="s">
        <v>933</v>
      </c>
      <c r="C916" s="69">
        <f>SUBTOTAL(9,C915:C915)</f>
        <v>19180094</v>
      </c>
      <c r="D916" s="6">
        <f>(E916+I916)*0.7+(G916+60)*0.2+(K916+50)*0.1</f>
        <v>48.198999999999998</v>
      </c>
      <c r="E916" s="70">
        <f>SUBTOTAL(9,E915:E915)</f>
        <v>44.57</v>
      </c>
      <c r="F916" s="71"/>
      <c r="G916" s="72">
        <f>SUBTOTAL(9,G915:G915)</f>
        <v>0</v>
      </c>
      <c r="H916" s="71"/>
      <c r="I916" s="71">
        <f>SUBTOTAL(9,I915:I915)</f>
        <v>0</v>
      </c>
      <c r="J916" s="71"/>
      <c r="K916" s="71">
        <f>SUBTOTAL(9,K915:K915)</f>
        <v>0</v>
      </c>
      <c r="L916" s="73"/>
    </row>
    <row r="917" spans="1:14" ht="30" customHeight="1" x14ac:dyDescent="0.15">
      <c r="A917" s="54"/>
      <c r="B917" s="55" t="s">
        <v>934</v>
      </c>
      <c r="C917" s="56">
        <f>SUBTOTAL(9,C4:C915)</f>
        <v>1725204310</v>
      </c>
      <c r="D917" s="58"/>
      <c r="E917" s="57">
        <f>SUBTOTAL(9,E4:E915)</f>
        <v>6868.9599999999973</v>
      </c>
      <c r="F917" s="58"/>
      <c r="G917" s="59">
        <f>SUBTOTAL(9,G4:G915)</f>
        <v>1216</v>
      </c>
      <c r="H917" s="58"/>
      <c r="I917" s="58">
        <f>SUBTOTAL(9,I4:I915)</f>
        <v>0.25</v>
      </c>
      <c r="J917" s="58"/>
      <c r="K917" s="58">
        <f>SUBTOTAL(9,K4:K915)</f>
        <v>1770</v>
      </c>
      <c r="L917" s="60"/>
    </row>
  </sheetData>
  <autoFilter ref="A3:N916">
    <sortState ref="A4:N916">
      <sortCondition descending="1" ref="D3:D916"/>
    </sortState>
  </autoFilter>
  <mergeCells count="1">
    <mergeCell ref="A1:L1"/>
  </mergeCells>
  <phoneticPr fontId="5" type="noConversion"/>
  <pageMargins left="0.75" right="0.75" top="1" bottom="1" header="0.5" footer="0.5"/>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十二</dc:creator>
  <cp:lastModifiedBy>Administrator</cp:lastModifiedBy>
  <dcterms:created xsi:type="dcterms:W3CDTF">2020-09-03T05:59:00Z</dcterms:created>
  <dcterms:modified xsi:type="dcterms:W3CDTF">2020-09-14T04:01:32Z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