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19-2020学年综合测评相关文件\18计科 张安艺9.13 综测 提交\"/>
    </mc:Choice>
  </mc:AlternateContent>
  <bookViews>
    <workbookView xWindow="0" yWindow="0" windowWidth="23040" windowHeight="9420" tabRatio="595"/>
  </bookViews>
  <sheets>
    <sheet name="信息化明细" sheetId="3" r:id="rId1"/>
    <sheet name="Sheet4" sheetId="4" r:id="rId2"/>
  </sheets>
  <definedNames>
    <definedName name="_xlnm._FilterDatabase" localSheetId="0" hidden="1">信息化明细!$A$4:$O$222</definedName>
  </definedNames>
  <calcPr calcId="162913"/>
</workbook>
</file>

<file path=xl/calcChain.xml><?xml version="1.0" encoding="utf-8"?>
<calcChain xmlns="http://schemas.openxmlformats.org/spreadsheetml/2006/main">
  <c r="L110" i="4" l="1"/>
  <c r="J110" i="4"/>
  <c r="G110" i="4"/>
  <c r="H110" i="4" s="1"/>
  <c r="M110" i="4" s="1"/>
  <c r="L109" i="4"/>
  <c r="J109" i="4"/>
  <c r="G109" i="4"/>
  <c r="H109" i="4" s="1"/>
  <c r="M109" i="4" s="1"/>
  <c r="L108" i="4"/>
  <c r="J108" i="4"/>
  <c r="G108" i="4"/>
  <c r="H108" i="4" s="1"/>
  <c r="M108" i="4" s="1"/>
  <c r="L107" i="4"/>
  <c r="J107" i="4"/>
  <c r="H107" i="4"/>
  <c r="M107" i="4" s="1"/>
  <c r="G107" i="4"/>
  <c r="L106" i="4"/>
  <c r="J106" i="4"/>
  <c r="G106" i="4"/>
  <c r="H106" i="4" s="1"/>
  <c r="M106" i="4" s="1"/>
  <c r="L105" i="4"/>
  <c r="J105" i="4"/>
  <c r="G105" i="4"/>
  <c r="H105" i="4" s="1"/>
  <c r="L104" i="4"/>
  <c r="J104" i="4"/>
  <c r="G104" i="4"/>
  <c r="H104" i="4" s="1"/>
  <c r="M104" i="4" s="1"/>
  <c r="L103" i="4"/>
  <c r="J103" i="4"/>
  <c r="H103" i="4"/>
  <c r="G103" i="4"/>
  <c r="L102" i="4"/>
  <c r="J102" i="4"/>
  <c r="G102" i="4"/>
  <c r="H102" i="4" s="1"/>
  <c r="M101" i="4"/>
  <c r="L101" i="4"/>
  <c r="J101" i="4"/>
  <c r="G101" i="4"/>
  <c r="H101" i="4" s="1"/>
  <c r="L100" i="4"/>
  <c r="J100" i="4"/>
  <c r="G100" i="4"/>
  <c r="H100" i="4" s="1"/>
  <c r="M100" i="4" s="1"/>
  <c r="L99" i="4"/>
  <c r="J99" i="4"/>
  <c r="H99" i="4"/>
  <c r="G99" i="4"/>
  <c r="L98" i="4"/>
  <c r="J98" i="4"/>
  <c r="G98" i="4"/>
  <c r="H98" i="4" s="1"/>
  <c r="M97" i="4"/>
  <c r="L97" i="4"/>
  <c r="J97" i="4"/>
  <c r="G97" i="4"/>
  <c r="H97" i="4" s="1"/>
  <c r="L96" i="4"/>
  <c r="J96" i="4"/>
  <c r="G96" i="4"/>
  <c r="H96" i="4" s="1"/>
  <c r="M96" i="4" s="1"/>
  <c r="L95" i="4"/>
  <c r="J95" i="4"/>
  <c r="H95" i="4"/>
  <c r="G95" i="4"/>
  <c r="L94" i="4"/>
  <c r="J94" i="4"/>
  <c r="G94" i="4"/>
  <c r="H94" i="4" s="1"/>
  <c r="M93" i="4"/>
  <c r="L93" i="4"/>
  <c r="J93" i="4"/>
  <c r="G93" i="4"/>
  <c r="H93" i="4" s="1"/>
  <c r="L92" i="4"/>
  <c r="J92" i="4"/>
  <c r="G92" i="4"/>
  <c r="H92" i="4" s="1"/>
  <c r="M92" i="4" s="1"/>
  <c r="L91" i="4"/>
  <c r="J91" i="4"/>
  <c r="H91" i="4"/>
  <c r="G91" i="4"/>
  <c r="L90" i="4"/>
  <c r="J90" i="4"/>
  <c r="G90" i="4"/>
  <c r="H90" i="4" s="1"/>
  <c r="M89" i="4"/>
  <c r="L89" i="4"/>
  <c r="J89" i="4"/>
  <c r="G89" i="4"/>
  <c r="H89" i="4" s="1"/>
  <c r="L88" i="4"/>
  <c r="J88" i="4"/>
  <c r="G88" i="4"/>
  <c r="H88" i="4" s="1"/>
  <c r="M88" i="4" s="1"/>
  <c r="L87" i="4"/>
  <c r="J87" i="4"/>
  <c r="H87" i="4"/>
  <c r="G87" i="4"/>
  <c r="L86" i="4"/>
  <c r="J86" i="4"/>
  <c r="G86" i="4"/>
  <c r="H86" i="4" s="1"/>
  <c r="M85" i="4"/>
  <c r="L85" i="4"/>
  <c r="J85" i="4"/>
  <c r="G85" i="4"/>
  <c r="H85" i="4" s="1"/>
  <c r="L84" i="4"/>
  <c r="J84" i="4"/>
  <c r="G84" i="4"/>
  <c r="H84" i="4" s="1"/>
  <c r="M84" i="4" s="1"/>
  <c r="L83" i="4"/>
  <c r="J83" i="4"/>
  <c r="H83" i="4"/>
  <c r="G83" i="4"/>
  <c r="L82" i="4"/>
  <c r="J82" i="4"/>
  <c r="G82" i="4"/>
  <c r="H82" i="4" s="1"/>
  <c r="M81" i="4"/>
  <c r="L81" i="4"/>
  <c r="J81" i="4"/>
  <c r="G81" i="4"/>
  <c r="H81" i="4" s="1"/>
  <c r="L80" i="4"/>
  <c r="J80" i="4"/>
  <c r="G80" i="4"/>
  <c r="H80" i="4" s="1"/>
  <c r="M80" i="4" s="1"/>
  <c r="L79" i="4"/>
  <c r="J79" i="4"/>
  <c r="H79" i="4"/>
  <c r="G79" i="4"/>
  <c r="L78" i="4"/>
  <c r="J78" i="4"/>
  <c r="G78" i="4"/>
  <c r="H78" i="4" s="1"/>
  <c r="M77" i="4"/>
  <c r="L77" i="4"/>
  <c r="J77" i="4"/>
  <c r="G77" i="4"/>
  <c r="H77" i="4" s="1"/>
  <c r="L76" i="4"/>
  <c r="J76" i="4"/>
  <c r="G76" i="4"/>
  <c r="H76" i="4" s="1"/>
  <c r="M76" i="4" s="1"/>
  <c r="L75" i="4"/>
  <c r="J75" i="4"/>
  <c r="H75" i="4"/>
  <c r="G75" i="4"/>
  <c r="L74" i="4"/>
  <c r="J74" i="4"/>
  <c r="G74" i="4"/>
  <c r="H74" i="4" s="1"/>
  <c r="M73" i="4"/>
  <c r="L73" i="4"/>
  <c r="J73" i="4"/>
  <c r="G73" i="4"/>
  <c r="H73" i="4" s="1"/>
  <c r="L72" i="4"/>
  <c r="J72" i="4"/>
  <c r="G72" i="4"/>
  <c r="H72" i="4" s="1"/>
  <c r="M72" i="4" s="1"/>
  <c r="L71" i="4"/>
  <c r="J71" i="4"/>
  <c r="H71" i="4"/>
  <c r="G71" i="4"/>
  <c r="L70" i="4"/>
  <c r="J70" i="4"/>
  <c r="G70" i="4"/>
  <c r="H70" i="4" s="1"/>
  <c r="M69" i="4"/>
  <c r="L69" i="4"/>
  <c r="J69" i="4"/>
  <c r="G69" i="4"/>
  <c r="H69" i="4" s="1"/>
  <c r="L68" i="4"/>
  <c r="J68" i="4"/>
  <c r="G68" i="4"/>
  <c r="H68" i="4" s="1"/>
  <c r="M68" i="4" s="1"/>
  <c r="L67" i="4"/>
  <c r="J67" i="4"/>
  <c r="H67" i="4"/>
  <c r="G67" i="4"/>
  <c r="L66" i="4"/>
  <c r="J66" i="4"/>
  <c r="G66" i="4"/>
  <c r="H66" i="4" s="1"/>
  <c r="M65" i="4"/>
  <c r="L65" i="4"/>
  <c r="J65" i="4"/>
  <c r="G65" i="4"/>
  <c r="H65" i="4" s="1"/>
  <c r="L64" i="4"/>
  <c r="J64" i="4"/>
  <c r="G64" i="4"/>
  <c r="H64" i="4" s="1"/>
  <c r="M64" i="4" s="1"/>
  <c r="L63" i="4"/>
  <c r="J63" i="4"/>
  <c r="H63" i="4"/>
  <c r="G63" i="4"/>
  <c r="L62" i="4"/>
  <c r="J62" i="4"/>
  <c r="G62" i="4"/>
  <c r="H62" i="4" s="1"/>
  <c r="M61" i="4"/>
  <c r="L61" i="4"/>
  <c r="J61" i="4"/>
  <c r="G61" i="4"/>
  <c r="H61" i="4" s="1"/>
  <c r="L60" i="4"/>
  <c r="J60" i="4"/>
  <c r="G60" i="4"/>
  <c r="H60" i="4" s="1"/>
  <c r="M60" i="4" s="1"/>
  <c r="L59" i="4"/>
  <c r="J59" i="4"/>
  <c r="H59" i="4"/>
  <c r="G59" i="4"/>
  <c r="L58" i="4"/>
  <c r="J58" i="4"/>
  <c r="G58" i="4"/>
  <c r="H58" i="4" s="1"/>
  <c r="M57" i="4"/>
  <c r="L57" i="4"/>
  <c r="J57" i="4"/>
  <c r="G57" i="4"/>
  <c r="H57" i="4" s="1"/>
  <c r="L56" i="4"/>
  <c r="J56" i="4"/>
  <c r="G56" i="4"/>
  <c r="H56" i="4" s="1"/>
  <c r="M56" i="4" s="1"/>
  <c r="L55" i="4"/>
  <c r="J55" i="4"/>
  <c r="H55" i="4"/>
  <c r="G55" i="4"/>
  <c r="L54" i="4"/>
  <c r="J54" i="4"/>
  <c r="G54" i="4"/>
  <c r="H54" i="4" s="1"/>
  <c r="M53" i="4"/>
  <c r="L53" i="4"/>
  <c r="J53" i="4"/>
  <c r="G53" i="4"/>
  <c r="H53" i="4" s="1"/>
  <c r="L52" i="4"/>
  <c r="J52" i="4"/>
  <c r="G52" i="4"/>
  <c r="H52" i="4" s="1"/>
  <c r="M52" i="4" s="1"/>
  <c r="L51" i="4"/>
  <c r="J51" i="4"/>
  <c r="H51" i="4"/>
  <c r="G51" i="4"/>
  <c r="L50" i="4"/>
  <c r="J50" i="4"/>
  <c r="G50" i="4"/>
  <c r="H50" i="4" s="1"/>
  <c r="M50" i="4" s="1"/>
  <c r="L49" i="4"/>
  <c r="J49" i="4"/>
  <c r="H49" i="4"/>
  <c r="M49" i="4" s="1"/>
  <c r="G49" i="4"/>
  <c r="L48" i="4"/>
  <c r="J48" i="4"/>
  <c r="G48" i="4"/>
  <c r="H48" i="4" s="1"/>
  <c r="M48" i="4" s="1"/>
  <c r="L47" i="4"/>
  <c r="J47" i="4"/>
  <c r="H47" i="4"/>
  <c r="G47" i="4"/>
  <c r="L46" i="4"/>
  <c r="J46" i="4"/>
  <c r="G46" i="4"/>
  <c r="H46" i="4" s="1"/>
  <c r="M46" i="4" s="1"/>
  <c r="L45" i="4"/>
  <c r="J45" i="4"/>
  <c r="H45" i="4"/>
  <c r="M45" i="4" s="1"/>
  <c r="G45" i="4"/>
  <c r="L44" i="4"/>
  <c r="J44" i="4"/>
  <c r="G44" i="4"/>
  <c r="H44" i="4" s="1"/>
  <c r="M44" i="4" s="1"/>
  <c r="L43" i="4"/>
  <c r="J43" i="4"/>
  <c r="H43" i="4"/>
  <c r="G43" i="4"/>
  <c r="L42" i="4"/>
  <c r="J42" i="4"/>
  <c r="G42" i="4"/>
  <c r="H42" i="4" s="1"/>
  <c r="M42" i="4" s="1"/>
  <c r="L41" i="4"/>
  <c r="J41" i="4"/>
  <c r="H41" i="4"/>
  <c r="M41" i="4" s="1"/>
  <c r="G41" i="4"/>
  <c r="L40" i="4"/>
  <c r="J40" i="4"/>
  <c r="G40" i="4"/>
  <c r="H40" i="4" s="1"/>
  <c r="M40" i="4" s="1"/>
  <c r="L39" i="4"/>
  <c r="J39" i="4"/>
  <c r="H39" i="4"/>
  <c r="G39" i="4"/>
  <c r="L38" i="4"/>
  <c r="J38" i="4"/>
  <c r="G38" i="4"/>
  <c r="H38" i="4" s="1"/>
  <c r="M38" i="4" s="1"/>
  <c r="L37" i="4"/>
  <c r="J37" i="4"/>
  <c r="H37" i="4"/>
  <c r="M37" i="4" s="1"/>
  <c r="G37" i="4"/>
  <c r="L36" i="4"/>
  <c r="J36" i="4"/>
  <c r="G36" i="4"/>
  <c r="H36" i="4" s="1"/>
  <c r="M36" i="4" s="1"/>
  <c r="L35" i="4"/>
  <c r="J35" i="4"/>
  <c r="H35" i="4"/>
  <c r="G35" i="4"/>
  <c r="L34" i="4"/>
  <c r="J34" i="4"/>
  <c r="G34" i="4"/>
  <c r="H34" i="4" s="1"/>
  <c r="M34" i="4" s="1"/>
  <c r="L33" i="4"/>
  <c r="J33" i="4"/>
  <c r="H33" i="4"/>
  <c r="M33" i="4" s="1"/>
  <c r="G33" i="4"/>
  <c r="L32" i="4"/>
  <c r="J32" i="4"/>
  <c r="G32" i="4"/>
  <c r="H32" i="4" s="1"/>
  <c r="M32" i="4" s="1"/>
  <c r="L31" i="4"/>
  <c r="J31" i="4"/>
  <c r="H31" i="4"/>
  <c r="G31" i="4"/>
  <c r="L30" i="4"/>
  <c r="J30" i="4"/>
  <c r="G30" i="4"/>
  <c r="H30" i="4" s="1"/>
  <c r="M30" i="4" s="1"/>
  <c r="L29" i="4"/>
  <c r="J29" i="4"/>
  <c r="H29" i="4"/>
  <c r="M29" i="4" s="1"/>
  <c r="G29" i="4"/>
  <c r="L28" i="4"/>
  <c r="J28" i="4"/>
  <c r="G28" i="4"/>
  <c r="H28" i="4" s="1"/>
  <c r="M28" i="4" s="1"/>
  <c r="L27" i="4"/>
  <c r="J27" i="4"/>
  <c r="H27" i="4"/>
  <c r="G27" i="4"/>
  <c r="L26" i="4"/>
  <c r="J26" i="4"/>
  <c r="G26" i="4"/>
  <c r="H26" i="4" s="1"/>
  <c r="M26" i="4" s="1"/>
  <c r="L25" i="4"/>
  <c r="J25" i="4"/>
  <c r="H25" i="4"/>
  <c r="M25" i="4" s="1"/>
  <c r="G25" i="4"/>
  <c r="L24" i="4"/>
  <c r="J24" i="4"/>
  <c r="G24" i="4"/>
  <c r="H24" i="4" s="1"/>
  <c r="M24" i="4" s="1"/>
  <c r="L23" i="4"/>
  <c r="J23" i="4"/>
  <c r="H23" i="4"/>
  <c r="G23" i="4"/>
  <c r="L22" i="4"/>
  <c r="J22" i="4"/>
  <c r="G22" i="4"/>
  <c r="H22" i="4" s="1"/>
  <c r="M22" i="4" s="1"/>
  <c r="L21" i="4"/>
  <c r="J21" i="4"/>
  <c r="H21" i="4"/>
  <c r="M21" i="4" s="1"/>
  <c r="G21" i="4"/>
  <c r="L20" i="4"/>
  <c r="J20" i="4"/>
  <c r="G20" i="4"/>
  <c r="H20" i="4" s="1"/>
  <c r="M20" i="4" s="1"/>
  <c r="L19" i="4"/>
  <c r="J19" i="4"/>
  <c r="H19" i="4"/>
  <c r="G19" i="4"/>
  <c r="L18" i="4"/>
  <c r="J18" i="4"/>
  <c r="G18" i="4"/>
  <c r="H18" i="4" s="1"/>
  <c r="M18" i="4" s="1"/>
  <c r="L17" i="4"/>
  <c r="J17" i="4"/>
  <c r="H17" i="4"/>
  <c r="M17" i="4" s="1"/>
  <c r="G17" i="4"/>
  <c r="L16" i="4"/>
  <c r="J16" i="4"/>
  <c r="H16" i="4"/>
  <c r="M16" i="4" s="1"/>
  <c r="G16" i="4"/>
  <c r="L15" i="4"/>
  <c r="J15" i="4"/>
  <c r="H15" i="4"/>
  <c r="G15" i="4"/>
  <c r="L14" i="4"/>
  <c r="J14" i="4"/>
  <c r="M14" i="4" s="1"/>
  <c r="G14" i="4"/>
  <c r="H14" i="4" s="1"/>
  <c r="L13" i="4"/>
  <c r="J13" i="4"/>
  <c r="G13" i="4"/>
  <c r="H13" i="4" s="1"/>
  <c r="M13" i="4" s="1"/>
  <c r="L12" i="4"/>
  <c r="J12" i="4"/>
  <c r="G12" i="4"/>
  <c r="H12" i="4" s="1"/>
  <c r="M12" i="4" s="1"/>
  <c r="L11" i="4"/>
  <c r="J11" i="4"/>
  <c r="H11" i="4"/>
  <c r="G11" i="4"/>
  <c r="L10" i="4"/>
  <c r="J10" i="4"/>
  <c r="G10" i="4"/>
  <c r="H10" i="4" s="1"/>
  <c r="M10" i="4" s="1"/>
  <c r="L9" i="4"/>
  <c r="J9" i="4"/>
  <c r="H9" i="4"/>
  <c r="M9" i="4" s="1"/>
  <c r="G9" i="4"/>
  <c r="L8" i="4"/>
  <c r="J8" i="4"/>
  <c r="H8" i="4"/>
  <c r="M8" i="4" s="1"/>
  <c r="G8" i="4"/>
  <c r="L7" i="4"/>
  <c r="J7" i="4"/>
  <c r="H7" i="4"/>
  <c r="G7" i="4"/>
  <c r="L6" i="4"/>
  <c r="J6" i="4"/>
  <c r="M6" i="4" s="1"/>
  <c r="G6" i="4"/>
  <c r="H6" i="4" s="1"/>
  <c r="L5" i="4"/>
  <c r="J5" i="4"/>
  <c r="G5" i="4"/>
  <c r="H5" i="4" s="1"/>
  <c r="M5" i="4" s="1"/>
  <c r="L4" i="4"/>
  <c r="J4" i="4"/>
  <c r="G4" i="4"/>
  <c r="H4" i="4" s="1"/>
  <c r="M4" i="4" s="1"/>
  <c r="L3" i="4"/>
  <c r="J3" i="4"/>
  <c r="H3" i="4"/>
  <c r="G3" i="4"/>
  <c r="L2" i="4"/>
  <c r="J2" i="4"/>
  <c r="G2" i="4"/>
  <c r="H2" i="4" s="1"/>
  <c r="M2" i="4" s="1"/>
  <c r="M27" i="4" l="1"/>
  <c r="M35" i="4"/>
  <c r="M43" i="4"/>
  <c r="M51" i="4"/>
  <c r="M54" i="4"/>
  <c r="M55" i="4"/>
  <c r="M58" i="4"/>
  <c r="M59" i="4"/>
  <c r="M62" i="4"/>
  <c r="M63" i="4"/>
  <c r="M66" i="4"/>
  <c r="M67" i="4"/>
  <c r="M70" i="4"/>
  <c r="M71" i="4"/>
  <c r="M74" i="4"/>
  <c r="M75" i="4"/>
  <c r="M78" i="4"/>
  <c r="M79" i="4"/>
  <c r="M82" i="4"/>
  <c r="M83" i="4"/>
  <c r="M86" i="4"/>
  <c r="M87" i="4"/>
  <c r="M90" i="4"/>
  <c r="M91" i="4"/>
  <c r="M94" i="4"/>
  <c r="M95" i="4"/>
  <c r="M98" i="4"/>
  <c r="M99" i="4"/>
  <c r="M102" i="4"/>
  <c r="M103" i="4"/>
  <c r="M105" i="4"/>
  <c r="M3" i="4"/>
  <c r="M11" i="4"/>
  <c r="M19" i="4"/>
  <c r="M7" i="4"/>
  <c r="M15" i="4"/>
  <c r="M23" i="4"/>
  <c r="M31" i="4"/>
  <c r="M39" i="4"/>
  <c r="M47" i="4"/>
</calcChain>
</file>

<file path=xl/sharedStrings.xml><?xml version="1.0" encoding="utf-8"?>
<sst xmlns="http://schemas.openxmlformats.org/spreadsheetml/2006/main" count="865" uniqueCount="451">
  <si>
    <t>2019-2020学年软件学院综合测评分数统计汇总表</t>
  </si>
  <si>
    <t>专业</t>
  </si>
  <si>
    <t>辅导员：</t>
  </si>
  <si>
    <t>张安艺</t>
  </si>
  <si>
    <t>序号</t>
  </si>
  <si>
    <t>姓名</t>
  </si>
  <si>
    <t>学号</t>
  </si>
  <si>
    <t>班级</t>
  </si>
  <si>
    <t>德育加分/减分事项内容</t>
  </si>
  <si>
    <t>得分</t>
  </si>
  <si>
    <t>德育总分</t>
  </si>
  <si>
    <t>智育加分/减分事项内容</t>
  </si>
  <si>
    <t>智育总分</t>
  </si>
  <si>
    <t>文体加分/减分事项内容</t>
  </si>
  <si>
    <t>文体总分</t>
  </si>
  <si>
    <t>备注</t>
  </si>
  <si>
    <t>王思琪</t>
  </si>
  <si>
    <t>1班</t>
  </si>
  <si>
    <t>寝室长</t>
  </si>
  <si>
    <t>体育达标</t>
  </si>
  <si>
    <t>军训优秀标兵</t>
  </si>
  <si>
    <t>何鸿宇</t>
  </si>
  <si>
    <t>招聘会志愿者</t>
  </si>
  <si>
    <t>王婧秋</t>
  </si>
  <si>
    <t>团支部书记</t>
  </si>
  <si>
    <t>学创杯“沈阳师范大学”校赛2等奖</t>
  </si>
  <si>
    <t>沈阳师范大学第三次团代会</t>
  </si>
  <si>
    <t>姚美寰</t>
  </si>
  <si>
    <t>班级生活委员</t>
  </si>
  <si>
    <t>"学创杯"沈阳师范大学校赛一等奖</t>
  </si>
  <si>
    <t>杨智聪</t>
  </si>
  <si>
    <t>1.“创新、创意及创业”挑战赛校级赛二等奖</t>
  </si>
  <si>
    <t>2.沈阳师范大学思政教学成果展示活动优秀奖</t>
  </si>
  <si>
    <t>3.“学创杯”沈阳师范大学校赛三等奖</t>
  </si>
  <si>
    <t>4.第五届教学技能培训会结业</t>
  </si>
  <si>
    <t>5.体育达标</t>
  </si>
  <si>
    <t>郝亚楠</t>
  </si>
  <si>
    <t>1.第五届教学技能培训会结业</t>
  </si>
  <si>
    <t>3.“学创杯”沈阳师范大学校赛三等奖；</t>
  </si>
  <si>
    <t>4.体育达标</t>
  </si>
  <si>
    <t>宋沁园</t>
  </si>
  <si>
    <t>三创比赛 校级二等奖</t>
  </si>
  <si>
    <t>学创杯比赛校级三等奖</t>
  </si>
  <si>
    <t>张婉莹</t>
  </si>
  <si>
    <t>吴龙迪</t>
  </si>
  <si>
    <t>唐少洪</t>
  </si>
  <si>
    <t>沈阳师范大学校职工诗词朗诵观众</t>
  </si>
  <si>
    <t>2019.11 acm程序设计大赛院级三等奖</t>
  </si>
  <si>
    <t>2020.7.17学创杯校赛一等奖</t>
  </si>
  <si>
    <t>2019.12.1 PU-快易网球协会活动</t>
  </si>
  <si>
    <t>杜金秋</t>
  </si>
  <si>
    <t>沈阳师范大学优秀学生干部</t>
  </si>
  <si>
    <t>沈阳师范大学第八届形象礼仪培训会一等奖（学生处）2020年4月</t>
  </si>
  <si>
    <t>校勤工助学中心网络拓展部部长</t>
  </si>
  <si>
    <t>沈阳师范大学第五届教学技能培训会一等奖（学生处）2020年5月</t>
  </si>
  <si>
    <t>班长</t>
  </si>
  <si>
    <t>沈阳师范大学“云程万里，青春为伴”主题演讲比赛一等奖（学生处）2020年6月</t>
  </si>
  <si>
    <t>沈阳师范大学第十五届自强之星评选活动优秀志愿者（学生处）2020年8月</t>
  </si>
  <si>
    <t>徐长志</t>
  </si>
  <si>
    <t>陈彦兵</t>
  </si>
  <si>
    <t>迎双新晚会</t>
  </si>
  <si>
    <t>学创杯校级二等奖</t>
  </si>
  <si>
    <t>软件学院第二次JAHD商务礼仪说明会</t>
  </si>
  <si>
    <t>招募会志愿者</t>
  </si>
  <si>
    <t>pu签到阳光广播台培训会</t>
  </si>
  <si>
    <t>pu签到新生见面</t>
  </si>
  <si>
    <t>pu签到广播台培训会</t>
  </si>
  <si>
    <t>孙彤</t>
  </si>
  <si>
    <t>学习委员</t>
  </si>
  <si>
    <t>计算机程序设计大赛院级三等奖</t>
  </si>
  <si>
    <t>校数字媒体艺术协会部员</t>
  </si>
  <si>
    <t>“三创”校级二等奖</t>
  </si>
  <si>
    <t>“学创杯”校级二等奖</t>
  </si>
  <si>
    <t>五四精神线上知识竞赛 优秀奖</t>
  </si>
  <si>
    <t>第五届教学技能培训</t>
  </si>
  <si>
    <t>小视频大世界线上培训</t>
  </si>
  <si>
    <t>“创青春”沈阳师范大学创业大赛立项培训</t>
  </si>
  <si>
    <t>数字媒体PS教学培训*2</t>
  </si>
  <si>
    <t>迟骋</t>
  </si>
  <si>
    <t>省级论文《基于考核数据的学生画像研究》（4/5）</t>
  </si>
  <si>
    <t>张思远</t>
  </si>
  <si>
    <t>冯子皓</t>
  </si>
  <si>
    <t>柴世杰</t>
  </si>
  <si>
    <t>计算机系统与程序设计竞赛省赛三等奖（1/1）</t>
  </si>
  <si>
    <t>2019.10.25“小视频大世界”沈阳师范大学大学生微课设计大赛校赛二等奖</t>
  </si>
  <si>
    <t>全国大学生电子商务创新创意创业挑战赛省赛一等奖（1/5）</t>
  </si>
  <si>
    <t>第四届全国大学生环保知识竞赛优秀奖</t>
  </si>
  <si>
    <t>PU-2019.11.6软件学院团代会</t>
  </si>
  <si>
    <t>沈阳师范大学软件学院IT日语工作室LOGO设计大赛二等奖</t>
  </si>
  <si>
    <t>PU-2019.10.30微课设计大赛</t>
  </si>
  <si>
    <t>陈坤</t>
  </si>
  <si>
    <t>2020年“朔日杯”辽宁省普通高等学校本科大学生计算机设计竞赛三等奖（1/3）</t>
  </si>
  <si>
    <t xml:space="preserve">软件学院计算机程序设计大赛三等奖 </t>
  </si>
  <si>
    <t>第七届“发现杯”全国大学生互联网设计大赛区域赛二等奖（3/3）</t>
  </si>
  <si>
    <t>刘旭</t>
  </si>
  <si>
    <t>1.班长</t>
  </si>
  <si>
    <t>1.迎双新晚会</t>
  </si>
  <si>
    <t>2.软件学院2019级新生迎新志愿者活动</t>
  </si>
  <si>
    <t>3.社会实践三等奖</t>
  </si>
  <si>
    <t>3.软件学院迎新活动</t>
  </si>
  <si>
    <t>4.沈阳师范大学软件学院团代表选举大会</t>
  </si>
  <si>
    <t>谢东鹏</t>
  </si>
  <si>
    <t>寝室文化节院级三等奖</t>
  </si>
  <si>
    <t>李婷婷</t>
  </si>
  <si>
    <t>1.院学生会文艺部部长</t>
  </si>
  <si>
    <t>2.心理委员</t>
  </si>
  <si>
    <t>软件学院迎新活动2019.8.31</t>
  </si>
  <si>
    <t>3.科创委员</t>
  </si>
  <si>
    <t>软件学院2019级新生迎新志愿者会议 2019.8.30</t>
  </si>
  <si>
    <t>4.易班·创E先行工作室综合办公室副部长</t>
  </si>
  <si>
    <t>软件学院迎新活动2019.9.1</t>
  </si>
  <si>
    <t>5、软件学院2018-2019学年度优秀学生干部</t>
  </si>
  <si>
    <t>2019年软件学院暑假社会实践总结暨表彰大会 2019.9.17</t>
  </si>
  <si>
    <t>第十五届团学组织纳新宣讲 2019.9.26</t>
  </si>
  <si>
    <t>第十五届团学组织第一次见面大会 2019.10.27</t>
  </si>
  <si>
    <t>“弘美致德，和谐温馨”软件学院寝室文化节彩排 2019.10.29</t>
  </si>
  <si>
    <t>“小视频大世界”沈阳师范大学大学生微课设计大赛决赛 2019.10.30</t>
  </si>
  <si>
    <t>“弘美致德，和谐温馨”第十一届寝室文化节文体大赛暨颁奖典礼 2019.11.1</t>
  </si>
  <si>
    <t>沈阳师范大学第三次团代会，软件学院团代表选举大会 2019.11.6</t>
  </si>
  <si>
    <t>软件学院第十五届团学组织管理制度宣讲会 2019.12.4</t>
  </si>
  <si>
    <t>2019软件学院迎双新联欢会（服务人员）2019.12.30</t>
  </si>
  <si>
    <t>2019软件学院迎双新联欢会（主持）2019.12.30</t>
  </si>
  <si>
    <t>第十届全国大学生电子商务“创新、创意及创业”挑战赛沈阳师范大学校级二等奖 全国大学生电子商务“创新、创意及创业”挑战赛竞赛组织委员会 2020.7.5</t>
  </si>
  <si>
    <t>五四精神线上知识竞赛 二等奖</t>
  </si>
  <si>
    <t>学创杯2020年全国大学生创业综合模拟大赛沈阳师范大学校级选拔赛一等奖</t>
  </si>
  <si>
    <t>学雷锋精神做志愿先锋知识问答测试二等奖</t>
  </si>
  <si>
    <t>2020年ican沈阳师范大学校内赛三等奖</t>
  </si>
  <si>
    <t>张悦莲</t>
  </si>
  <si>
    <t xml:space="preserve">第二届全国大学生智能应用技术大赛国家级二等（4/6）
</t>
  </si>
  <si>
    <t>迎双新晚会服务工作者</t>
  </si>
  <si>
    <t>pu软件学院2019级新生迎新志愿者会议</t>
  </si>
  <si>
    <t>软件学院迎新活动</t>
  </si>
  <si>
    <t>第十五届团学组织纳新宣讲</t>
  </si>
  <si>
    <t>第十五届团学组织第一次见面大会</t>
  </si>
  <si>
    <t>寝室文化节文体大赛暨颁奖典礼</t>
  </si>
  <si>
    <t>软件学院第十五届团学组织聘任大会暨新生军训表彰大会</t>
  </si>
  <si>
    <t xml:space="preserve">寝室文化节 院一等 </t>
  </si>
  <si>
    <t>三创 校一等</t>
  </si>
  <si>
    <t>2班</t>
  </si>
  <si>
    <t>无</t>
  </si>
  <si>
    <t xml:space="preserve"> </t>
  </si>
  <si>
    <t xml:space="preserve">体育达标
</t>
  </si>
  <si>
    <t xml:space="preserve">8
</t>
  </si>
  <si>
    <t>郑琦琦</t>
  </si>
  <si>
    <t>体育达标
沈阳师范大学第三次团代会，软件学院团代表选举大会
双选会志愿者
三创赛校级一等奖</t>
  </si>
  <si>
    <t>8
1
1
5</t>
  </si>
  <si>
    <t>郑夏薇</t>
  </si>
  <si>
    <t>8
1
1</t>
  </si>
  <si>
    <t>李阳</t>
  </si>
  <si>
    <t>宣茗馨</t>
  </si>
  <si>
    <t>鲁铄</t>
  </si>
  <si>
    <t>10月18日寝室扣分                      
12月20日寝室扣分
寝室长</t>
  </si>
  <si>
    <t xml:space="preserve"> -5
 -1
  1</t>
  </si>
  <si>
    <t>李宸宇</t>
  </si>
  <si>
    <t>寝室长
宣传委员
9月27日寝室扣分
12月27日寝室扣分</t>
  </si>
  <si>
    <t>1
2
-1
-1</t>
  </si>
  <si>
    <t>8
4
1</t>
  </si>
  <si>
    <t>邓锴璠</t>
  </si>
  <si>
    <t>刘琦</t>
  </si>
  <si>
    <t>图书馆志愿者</t>
  </si>
  <si>
    <t>旷课一次</t>
  </si>
  <si>
    <t>孙盛坤</t>
  </si>
  <si>
    <t>汤知翰</t>
  </si>
  <si>
    <t>张雨添</t>
  </si>
  <si>
    <t>郭浩天</t>
  </si>
  <si>
    <t>体育达标
软件学院迎新晚会表演者
迎双新晚会
学创杯校级二等奖</t>
  </si>
  <si>
    <t>8
4
1
4</t>
  </si>
  <si>
    <t>钱婷婷</t>
  </si>
  <si>
    <t>靳智多</t>
  </si>
  <si>
    <t>2020年5月获得第七届“发现杯”全国大学生互联网软件设计大奖赛东北赛区二等奖奖项</t>
  </si>
  <si>
    <t xml:space="preserve">1.75
</t>
  </si>
  <si>
    <t xml:space="preserve">8
1
4
5
3
5
4
1
4
4
4
1
1
1
1
1
1
1
1
1
1
1
2
4
1
</t>
  </si>
  <si>
    <t>100（110）</t>
  </si>
  <si>
    <t>刘武琦</t>
  </si>
  <si>
    <t>3班</t>
  </si>
  <si>
    <t>罗亮</t>
  </si>
  <si>
    <t>张佳帅</t>
  </si>
  <si>
    <t>体育达标
参加学雷锋知识竞赛 三等奖
参加五四精神 三等奖</t>
  </si>
  <si>
    <t>8 
3
3</t>
  </si>
  <si>
    <t>鄂麒烁</t>
  </si>
  <si>
    <t>1.寝室长</t>
  </si>
  <si>
    <t>田浩明</t>
  </si>
  <si>
    <t xml:space="preserve">1.团委组织部部长
2.班级生活委员
3.寝室寝室长
4.沈阳师范大学暑期社会实践先进个人
5.沈阳师范大学暑期社会实践优秀团队
6.沈阳师范大学暑期社会实践优秀成果
7.2019-2020参加沈阳师范大学社会实践2次
8.查寝卫生干净加1分
9.软件学院暑期社会实践成果展示汇报二等奖
</t>
  </si>
  <si>
    <t>1.沈阳师范大学小视频大世界微课设计大赛二等奖
2.沈阳师范大学VLOG视频剪辑大赛二等奖
3、体育达标
4.团日活动班级院级三等奖
5.pu：
软件学院团委综合能力办公能力及团干基础知识考核
软件学院第七届科技文化月闭幕式
软件学院第十五届团学组织管理制度宣讲会
软件学院团委办公软件第一次培训
软件学院第十五届团学组织聘任大会暨新生军训表彰大会
软件学院第十五届团学组织团委例会
软件学院精准扶贫辅助工作志愿活动
6、全国大学生国家安全教育知识竞赛成绩合格</t>
  </si>
  <si>
    <t>4
4
8
1
7
1</t>
  </si>
  <si>
    <t>栾一鸣</t>
  </si>
  <si>
    <t>1
4
4
1
1
1
1
1
1
1</t>
  </si>
  <si>
    <t xml:space="preserve">篮球3v3挑战赛
软件学院迎新晚会
军训汇报表演
院级篮球队
体育达标
</t>
  </si>
  <si>
    <t>4
2
4
6
8</t>
  </si>
  <si>
    <t>陈东林</t>
  </si>
  <si>
    <t>李杰</t>
  </si>
  <si>
    <t>个人：第十一届全国大学生数学竞赛（非数学类）三等奖+8
团体：计算机设计大赛国家级三等奖+2</t>
  </si>
  <si>
    <t>郭龙玉</t>
  </si>
  <si>
    <t>1.作为秋招双选会的志愿者
2.体育达标者
3.“学创杯”校赛二等奖，</t>
  </si>
  <si>
    <t>1
8
4</t>
  </si>
  <si>
    <t>金玥</t>
  </si>
  <si>
    <t>4
4
4
1
1
1
1
1
1</t>
  </si>
  <si>
    <t>胡迪</t>
  </si>
  <si>
    <t>2018级第三团支部在2019年十月在沈阳师范大学软件学院“团日活动”中表现突出，荣获三等奖,颁发单位为共青团沈阳师范大学软件学院委员会
2.2019年九月在“沈阳师范大学思想政治实践课教学成果展示”活动荣获优秀奖，颁发单位为沈阳师范大学教务处</t>
  </si>
  <si>
    <t>1
2</t>
  </si>
  <si>
    <t>黄小熙</t>
  </si>
  <si>
    <t xml:space="preserve">2018级第三团支部在2019年十月在沈阳师范大学软件学院“团日活动”中表现突出，荣获三等奖，颁奖单位为共青团沈阳师范大学软件学院委员会
2.2019年九月在“沈阳师范大学思想政治实践课教学成果展示”活动荣获一等奖，颁发单位为沈阳师范大学教务处
</t>
  </si>
  <si>
    <t>1
5</t>
  </si>
  <si>
    <t>1.体育达标</t>
  </si>
  <si>
    <t>樊小宁</t>
  </si>
  <si>
    <t>梁姝怡</t>
  </si>
  <si>
    <t>孙翌阳</t>
  </si>
  <si>
    <t>1
1
1
1
1</t>
  </si>
  <si>
    <t>4班</t>
  </si>
  <si>
    <t xml:space="preserve">1.班长+4
2.软件学院团委组织部部长+4
3.校级优秀学生干部+4
4.校级优秀团干部+4
5.参与暑期社会实践+1
6.暑期社会实践先进个人+4
</t>
  </si>
  <si>
    <t>1.pu活动软件学院2019级新生迎新志愿者会议软件学院迎新活动2019年软件学院暑期社会实践总结暨表彰大会第十五届团学组织纳新宣讲第十五届团学组织第一次见面大会软件学院精准扶贫辅助工作志愿活动“弘美致德，和谐温馨”软件学院第十一届寝室文化节“小视频大世界”沈阳师范大学大学生微课设计大赛沈阳师范大学VLOG视频剪辑大赛软件学院第十五届团学组织团委例会+10
2.2020学创杯沈阳师范大学校赛 三等奖+3
3.软件学院“弘美致得，和谐温馨”第十一届寝室文化节 一等奖+5
5.2019年软件学院迎双新联欢会服务人员+1
6.2019年软件学院迎双新联欢会演出人员+2
7.体育达标者+8</t>
  </si>
  <si>
    <t>石碧瑶</t>
  </si>
  <si>
    <t>1.在沈阳师范大学2020年辽宁省“学创杯”大学生创业综合实践大赛中，由“沈阳师范大学教务处、实验教学中心、大学生创新创业中心、软件学院”颁发“校级三等奖”（2020.07.17）+3
2.体育达标者+8</t>
  </si>
  <si>
    <t>那宇欣</t>
  </si>
  <si>
    <t>1.在沈阳师范大学2020年辽宁省“学创杯”大学生创业综合实践大赛中，由“沈阳师范大学教务处、实验教学中心、大学生创新创业中心、软件学院”颁发“校级三等奖”（2020.07.17）+3
2.体育达标者+8
3.大创立项+1</t>
  </si>
  <si>
    <t>陈丹妮</t>
  </si>
  <si>
    <t xml:space="preserve">
1.体育达标者+8
</t>
  </si>
  <si>
    <t>朱雨萌</t>
  </si>
  <si>
    <t xml:space="preserve">1.体育达标者+8
</t>
  </si>
  <si>
    <t>翟多多</t>
  </si>
  <si>
    <t>校级三星社团晨星文学社活动部副部长+3</t>
  </si>
  <si>
    <t>赵晨阳</t>
  </si>
  <si>
    <t>1.寝室长+1</t>
  </si>
  <si>
    <t>刘志琴</t>
  </si>
  <si>
    <t>镇家慧</t>
  </si>
  <si>
    <t>曲琳</t>
  </si>
  <si>
    <t>教务处长学生助理办公例会+4
教务处长学生助理培训+1
体育达标者+8</t>
  </si>
  <si>
    <t>甄宏宇</t>
  </si>
  <si>
    <t>寝室桌面乱-1</t>
  </si>
  <si>
    <t>2019届毕业生大型就业双选会志愿活动+2
体育达标者+8</t>
  </si>
  <si>
    <t>袁浩翔</t>
  </si>
  <si>
    <t>体育部部长+4</t>
  </si>
  <si>
    <t>1.软件学院迎双新晚会文艺演出2019年12月30日+2
2.软件学院“弘美致德，和谐温馨"第十一届寝室文化节二等奖2019年11月+4
3.“青年之声”优秀奖+2
4.体育达标者+8</t>
  </si>
  <si>
    <t>赵汇源</t>
  </si>
  <si>
    <t>体育达标者+8</t>
  </si>
  <si>
    <t>贾正渝</t>
  </si>
  <si>
    <t>团支书+4</t>
  </si>
  <si>
    <t>王泽同</t>
  </si>
  <si>
    <t>陈佳璐</t>
  </si>
  <si>
    <t>5班</t>
  </si>
  <si>
    <t>体育达标
五四精神宣讲会
2019年就业双选会志愿者</t>
  </si>
  <si>
    <t>刘昭君</t>
  </si>
  <si>
    <t>体育达标
沈阳师范大学第三次团代会，软件学院团代表选举大会</t>
  </si>
  <si>
    <t>8
1</t>
  </si>
  <si>
    <t>庞小雨</t>
  </si>
  <si>
    <t>2019年11月8日寝室违章电器</t>
  </si>
  <si>
    <t>杨舒予</t>
  </si>
  <si>
    <t>体育达标
线上知识竞赛一等奖
五四精神线上知识竞赛优秀奖
五四精神宣讲会
第五届教学技能培训会
软件学院2019级新生迎新志愿者会议
2019年就业双选会志愿者</t>
  </si>
  <si>
    <t>８
５
２
１
１
１
１</t>
  </si>
  <si>
    <t>张馨允</t>
  </si>
  <si>
    <t>2019年10月18寝室违章电器
学生会团委宣传部部长
组织委员
校级优秀团队
2019年暑假社会实践活动省级一等奖
2019年大学生暑假社会实践重点团队项目校一等奖
2019年软件学院暑假社会实践活动院级优秀奖</t>
  </si>
  <si>
    <t>-5
4
2
4
1
1
1</t>
  </si>
  <si>
    <t>体育达标
2019年就业双选会志愿者
迎双新晚会服务工作者
软件学院第十五届团学组织管理制度宣讲会
“以爱之名传爱之影”寝室动感影集决赛工作者
软件学院第二次JAHD商务礼仪说明会
“励志笃学逐梦青春”主题演讲大赛工作者
软件学院第十三届模拟面试大赛决赛工作者
软件学院第十一届寝室文化节工作者
沈阳师范大学vlog视频剪辑大赛工作者
小视频大世界大学生微课设计大赛工作者</t>
  </si>
  <si>
    <t>8
1
1
1
1
1
1
1
1
1
1</t>
  </si>
  <si>
    <t>刘亚男</t>
  </si>
  <si>
    <t>班长
寝室长</t>
  </si>
  <si>
    <t>4
1</t>
  </si>
  <si>
    <t>体育达标
2019年就业双选会志愿者
2019级迎新</t>
  </si>
  <si>
    <t>黄诗涵</t>
  </si>
  <si>
    <t>丁婉婷</t>
  </si>
  <si>
    <t>张羽芊</t>
  </si>
  <si>
    <t>2019年9月20日寝室
心理委员
寝室长
2019-2020第一学期学校教务处教学改革信息员
2019-2020第二学期学校教务处教学改革信息员</t>
  </si>
  <si>
    <t>-1
2
1
2
2</t>
  </si>
  <si>
    <t>体育达标
五四精神宣讲会
2020年全国大学生电子商务创新创意及创业挑战赛校级一等奖</t>
  </si>
  <si>
    <t>8
1
5</t>
  </si>
  <si>
    <t>郭宇昂</t>
  </si>
  <si>
    <t>寝室长
科创委员</t>
  </si>
  <si>
    <t>王思雨</t>
  </si>
  <si>
    <t>2019年12月20日寝室</t>
  </si>
  <si>
    <t>钟莹滢</t>
  </si>
  <si>
    <t>韦朗月</t>
  </si>
  <si>
    <t>快易网球协会组织部部员</t>
  </si>
  <si>
    <t>体育达标
跳棋竞赛</t>
  </si>
  <si>
    <t>8
4</t>
  </si>
  <si>
    <t>体育达标
软件学院迎新晚会工作者
沈阳师范大学思想政治理论实践校级优秀奖
沈阳师范大学vlog视频剪辑大赛二等奖
全国大学生电子商务“创新创意及创业”比赛省级三等奖
软件学院迎新晚会
软件学院2019级新生迎新志愿者会议
软件学院迎新活动2019年8月31日
软件学院迎新活动2019年9月1日
第十五届团学组织纳新宣讲
第十五届团学组织第一次见面大会
沈阳师范大学第三次团代会，软件学院团代表选举大会
软件学院第十五届团学组织管理制度大会
软件学院第十五届团学组织考核管理
阳光广播台培训会</t>
  </si>
  <si>
    <t>8
2
2
4
6
1
1
1
1
1
1
1
1
1
1</t>
  </si>
  <si>
    <t>2019年12月20日寝室违章电器</t>
  </si>
  <si>
    <t>孙甲慧</t>
  </si>
  <si>
    <t>快易网球社团组织部部员
2020年大创项目校级重点</t>
  </si>
  <si>
    <t xml:space="preserve">2
1
</t>
  </si>
  <si>
    <t>体育达标
全国大学生电子商务“创新、创意及创业”省级一等奖
计算机程序设计大赛院二等奖
“学创杯”校一等奖
五四精神宣讲会
快易网球协会日常活动2019年9月8日
快易网球协会日常活动2019年10月20日
快易网球协会日常活动2019年12月1日
快易网球协会日常活动2019年12月8日
快易网球协会日常活动2019年12月5日</t>
  </si>
  <si>
    <t>8
10
4
5
1
1
1
1
1
1</t>
  </si>
  <si>
    <t>宇文正</t>
  </si>
  <si>
    <t>校级三星社团晨星文学社活动部部长
2019年大创项目校级重点（2/4）
2020年大创项目校级重点（2/5）
2020年大创项目校级一般（1/5）</t>
  </si>
  <si>
    <t>4
1
1
1</t>
  </si>
  <si>
    <t>2020年(第13届)中国大学生计算机设计大赛国家级三等奖（第一作者）
2020年辽宁省大学生计算机系统与程序设计竞赛省一等奖</t>
  </si>
  <si>
    <t>4
10</t>
  </si>
  <si>
    <t>体育达标
2019年就业双选会志愿者
2020年“朔日杯”辽宁省普通高等学校本科大学生计算机设计竞赛省一等奖
2020年辽宁省大学生市场调查与分析大赛省三等奖
2019年全国高校计算机能力挑战赛程序设计赛（C语言）东北区域三等奖
2019年全国高校计算机能力挑战赛程序设计赛（Python语言）东北区域三等奖
“学创杯”2020全国大学生创业综合模拟大赛校一等奖
沈阳师范大学第十五届计算机设计竞赛校二等奖
五四精神宣讲会
软件学院“励志青春，开拓技能”计算机程序设计大赛院级二等奖
第十届全国大学生电子商务“创新，创意及创业”挑战赛校级一等奖</t>
  </si>
  <si>
    <t>８
１
10
6
6
6
5
4
1
4
5</t>
  </si>
  <si>
    <t>严成浩</t>
  </si>
  <si>
    <t>2019年10月18日寝室
2019年12月27日寝室</t>
  </si>
  <si>
    <t>-1
+1</t>
  </si>
  <si>
    <t>体育达标
校足球队
院足球队
2019年就业双选会志愿者</t>
  </si>
  <si>
    <t>8
8
6
1</t>
  </si>
  <si>
    <t>夏昌薇</t>
  </si>
  <si>
    <t>2019年9月20日寝室</t>
  </si>
  <si>
    <t>牛政皓</t>
  </si>
  <si>
    <t>体育达标
院足球队</t>
  </si>
  <si>
    <t>8
6</t>
  </si>
  <si>
    <t>95</t>
  </si>
  <si>
    <t>邓龙兵</t>
  </si>
  <si>
    <t>1.体育达标+8。</t>
  </si>
  <si>
    <t>2.参加第五届教学技能培训会+1。</t>
  </si>
  <si>
    <t>3.在“沈阳师范大学思想理论实践课教学成果展示”活动中获得优秀奖+2</t>
  </si>
  <si>
    <t>96</t>
  </si>
  <si>
    <t>陈九江</t>
  </si>
  <si>
    <t>2.在“沈阳师范大学思想理论实践课教学成果展示”活动中获得优秀奖+2</t>
  </si>
  <si>
    <t>3.第十届全国大学生电子商务“创新、创意及创业”挑战赛二等奖+4</t>
  </si>
  <si>
    <t>97</t>
  </si>
  <si>
    <t>李玄喆</t>
  </si>
  <si>
    <t>98</t>
  </si>
  <si>
    <t>路雨芾</t>
  </si>
  <si>
    <t>寝室扣分</t>
  </si>
  <si>
    <t>99</t>
  </si>
  <si>
    <t>李明欣</t>
  </si>
  <si>
    <t>2.pu</t>
  </si>
  <si>
    <t>100</t>
  </si>
  <si>
    <t>孙瑞甜</t>
  </si>
  <si>
    <t>101</t>
  </si>
  <si>
    <t>张振环</t>
  </si>
  <si>
    <t>102</t>
  </si>
  <si>
    <t>施宇</t>
  </si>
  <si>
    <t>103</t>
  </si>
  <si>
    <t>张竞文</t>
  </si>
  <si>
    <t>2.2020学创杯沈阳师范大学校赛二等奖</t>
  </si>
  <si>
    <t>3.第十届全国大学生电子商务“创新，创意及创业”挑战赛辽宁赛区省级选拔赛三等奖</t>
  </si>
  <si>
    <t>4.PU活动</t>
  </si>
  <si>
    <t>104</t>
  </si>
  <si>
    <t>刘晴</t>
  </si>
  <si>
    <t>105</t>
  </si>
  <si>
    <t>李随缘</t>
  </si>
  <si>
    <t>106</t>
  </si>
  <si>
    <t>于淼</t>
  </si>
  <si>
    <t>1.心理委员</t>
  </si>
  <si>
    <t>2.寝室长</t>
  </si>
  <si>
    <t>2.软件学院“勇往直前，成就非凡”职业技能提升大赛决赛</t>
  </si>
  <si>
    <t>3.软件学院团学组织纳新发布会</t>
  </si>
  <si>
    <t>4.团委组织部、团委志愿工作部推介会</t>
  </si>
  <si>
    <t>107</t>
  </si>
  <si>
    <t>尹煦婷</t>
  </si>
  <si>
    <t>108</t>
  </si>
  <si>
    <t>郑畅</t>
  </si>
  <si>
    <t>1.宣传委员</t>
  </si>
  <si>
    <t>1.2019 "外研社·国才杯" 全国英语阅读大赛校级初赛 一等奖</t>
  </si>
  <si>
    <t>2.2019“学创杯”沈阳师范大学校级初赛一等奖</t>
  </si>
  <si>
    <t>3.软件学院团代表选举大会</t>
  </si>
  <si>
    <t>4.软件学院迎新活动</t>
  </si>
  <si>
    <t>5.软件学院2019级新生迎新志愿者会议</t>
  </si>
  <si>
    <t>109</t>
  </si>
  <si>
    <t>于佳平</t>
  </si>
  <si>
    <t>1.优秀部长</t>
  </si>
  <si>
    <t>2020年大创立项</t>
  </si>
  <si>
    <t>3.日语书法比赛三等奖</t>
  </si>
  <si>
    <t>6班</t>
    <phoneticPr fontId="4" type="noConversion"/>
  </si>
  <si>
    <t xml:space="preserve">2020年朔日杯 辽宁省大学生计算机设计竞赛 国家级三等奖 中国大学生计算机设计大赛组织委员会 2020年8月
</t>
    <phoneticPr fontId="4" type="noConversion"/>
  </si>
  <si>
    <t xml:space="preserve">+1
</t>
    <phoneticPr fontId="4" type="noConversion"/>
  </si>
  <si>
    <t>7、2020年大创项目省级（2/3）</t>
    <phoneticPr fontId="4" type="noConversion"/>
  </si>
  <si>
    <t>6、2020年大创项目校级重点（1/4）</t>
    <phoneticPr fontId="4" type="noConversion"/>
  </si>
  <si>
    <t>教务处长学生助理+4
优秀教学改革信息员+8
寝室桌面乱-1</t>
    <phoneticPr fontId="4" type="noConversion"/>
  </si>
  <si>
    <t xml:space="preserve">1.在“2020年（第 13 届）中国大学生计算机设计大赛”中，
由“2020 年（第 13 届）中国大学生计算机设计大赛组委会”
颁发“国家级三等奖”（团体排名第二）（2020.08）+2
2.在第十届全国大学生电子商务“创新、创意及创业”挑战赛辽宁赛区省级选拔赛中，由全国大学生电子商务“创新、创意及创业”挑战赛竞赛组织委员会颁发“省级三等奖”（团体排名第三）（2020.08.15）+0.75
3.在“2020年辽宁省大学生计算机系统与程序设计竞赛”中，由“2020年辽宁省大学生计算机系统与程序设计竞赛组委会”颁发“省级三等奖”（个人）（2020.08.10）+6
</t>
    <phoneticPr fontId="4" type="noConversion"/>
  </si>
  <si>
    <t>1.参加沈阳师范大学“温暖氛围我营造”生活区管理知识竞赛——第四届“美丽师大 和谐家园”生活园区育人提升工程专项活动第二阶段：正式比赛（2019.11.07）+1
2.参加“搜智慧人生 创科技未来”沈阳师范大学第十一届本科生检索大赛（2020.05.10）+1
3.参加“第十一届蓝桥杯大赛个人赛（软件类）校内模拟赛-JAVA软件开发”（2020.12.07）+1</t>
    <phoneticPr fontId="4" type="noConversion"/>
  </si>
  <si>
    <t xml:space="preserve">1.在2020年“朔日杯”辽宁省普通高等学校本科大学生计算机设计竞赛中，由2020年“朔日杯”辽宁省普通高等学校本科大学生计算机设计竞赛组委会颁发“省级一等奖”（2020.06.23）+10
2.在第十届全国大学生电子商务“创新、创意及创业”挑战赛沈阳师范大学校级赛中，由全国大学生电子商务“创新、创意及创业”挑战赛竞赛组织委员会颁发“校级特等奖”（2020.07.15）+5
3.在沈阳师范大学2020年辽宁省“学创杯”大学生创业综合实践大赛中，由“沈阳师范大学教务处、实验教学中心、大学生创新创业中心、软件学院”颁发“校级二等奖”（2020.07.17）+4
4.在“2019年全国高校计算机能力挑战赛程序设计赛（C语言）”中，由“全国高等学校计算机教育研究会、全国高校计算机能力挑战赛组委会”颁发“东北区域优秀奖”(2019.12)+4
5.“第一生活区自管会；温暖氛围我营造；知识竞赛”pu学分（2019.11.07）+1
6.体育达标者+8
</t>
    <phoneticPr fontId="4" type="noConversion"/>
  </si>
  <si>
    <t>1.2020年（第13届）中国大学生计算机设计大赛国家级三等奖（第三作者），颁发单位为中国大学生计算机设计大赛组织委员会，（2020年8月）；+1
2.第十届全国大学生电子商务“创新、创意及创业”挑战赛辽宁赛区省级选拔赛三等奖（第一作者），颁发单位为全国大学生电子商务“创新、创意及创业”挑战赛竞赛组织委员会，（2020年8月15日+3</t>
    <phoneticPr fontId="4" type="noConversion"/>
  </si>
  <si>
    <t>1.第十届全国大学生电子商务“创新、创意及创业”挑战赛校级特等奖，颁发单位为全国大学生电子商务“创新、创意及创业”挑战赛竞赛组织委员会，（2020年7月15日）+5
2."学创杯”2020全国大学生创业综合实践大赛校级二等奖，颁发单位为“沈阳师范大学教务处、实验教学中心、大学生创新创业中心、软件学院”，（2020年7月17日）+4
3.体育达标+8
2.2020年“朔日杯”辽宁省普通高等学校本科大学生计算机设计竞赛省一等奖（第三作者），颁发单位“朔日杯”辽宁省普通高等学校本科大学生计算机设计竞赛组委会，（2020年6月23日）+10</t>
    <phoneticPr fontId="4" type="noConversion"/>
  </si>
  <si>
    <t>1 沈阳师范大学vlog视频剪辑大赛 校二等奖 +4
2 沈阳师范大学第三次代表大会共青团代表+1
3 软件学院迎新晚会工作者 +1
4 创新 创意 创业挑战赛 省级三等奖 +6
5 软件学院2019级新生迎新志愿者会议+1
6 软件学院迎新活动两次 +2
7 2019年软件学院暑期社会实践总结暨表彰大会+1
8 第十五届团学组织纳新宣讲+1
9 第十五届团学组织第一次见面大会+1
10 沈阳师范大学第三次团代会，软件学院团代表选举大会+1
11 软件学院第十五届团学组织聘任大会暨新生军训表彰大会+1
12 软件学院第十五届团学组织管理制度宣讲会+1
13 软件学院第十五届团学组织考核管理制度卷面考试+1
14.体育达标+8</t>
    <phoneticPr fontId="4" type="noConversion"/>
  </si>
  <si>
    <t>4
1
1
6
1
2
1
1
1
1
1
1
1
8</t>
    <phoneticPr fontId="4" type="noConversion"/>
  </si>
  <si>
    <t>6.体育达标</t>
    <phoneticPr fontId="4" type="noConversion"/>
  </si>
  <si>
    <t xml:space="preserve">4
2
1
1
4
1
1
2
1
</t>
    <phoneticPr fontId="4" type="noConversion"/>
  </si>
  <si>
    <t>体育达标
沈阳师范大学第十届全国大学生电子商务“创新、创意及创业”挑战赛二等奖
沈阳师范大学第三次团代会，软件学院团代表选举大会</t>
    <phoneticPr fontId="4" type="noConversion"/>
  </si>
  <si>
    <t>发现杯  单位：“发现杯”全国大学生互联网软件设计大奖赛二等奖
“朔日杯”辽宁省大学生计算机设计竞赛三等奖</t>
    <phoneticPr fontId="4" type="noConversion"/>
  </si>
  <si>
    <t>4
1.5</t>
    <phoneticPr fontId="4" type="noConversion"/>
  </si>
  <si>
    <t>2020年“朔日杯”辽宁省普通高等学校本科大学生计算机设计竞赛三等奖
2020年辽宁省大学生计算机系统与程序设计竞赛二等奖</t>
    <phoneticPr fontId="4" type="noConversion"/>
  </si>
  <si>
    <t>沈阳师范大学“学创杯”二等奖、沈阳师范大学、2020年7月17日
沈阳师范大学第十届全国大学生电子商务“创新、创意及创业”挑战赛二等奖、沈阳师范大学、2020年7月15日
沈阳师范大学2020年“朔日杯”辽宁省普通高等学校本科大学生计算机设计竞赛一等奖、辽宁省大赛组委会、2020年6月23日
参加沈阳师范大学第十五届体育健身（球类）运动大会棋类竞技公开赛、沈阳师范大学、2019年10月
沈阳师范大学第十五届体育健身（球类）运动大会棋类竞技公开赛第七名、沈阳师范大学、2019年10月
体育达标
软件学院2019级新生迎新志愿者会议
软件学院迎新活动
第七届“发现杯”全国大学生互联网软件设计大奖赛省级二等奖</t>
    <phoneticPr fontId="4" type="noConversion"/>
  </si>
  <si>
    <t>4
4
5
4
3
8
1
1
8</t>
    <phoneticPr fontId="4" type="noConversion"/>
  </si>
  <si>
    <t>1.“沈阳师范大学思想政治理论实践课教育成果展示”校级竞赛优秀奖 2019年9月
2.参加第二届“小视频大世界”大学生生微课设计大赛线上培训
3.作为秋招双选会的志愿者
4.体育达标者
5.参加五四精神宣讲会
6.学创杯校级二等奖
7.团日活动三等奖</t>
    <phoneticPr fontId="4" type="noConversion"/>
  </si>
  <si>
    <t>2
1
1
8
1
4
1</t>
    <phoneticPr fontId="4" type="noConversion"/>
  </si>
  <si>
    <t>学院通报批评</t>
    <phoneticPr fontId="4" type="noConversion"/>
  </si>
  <si>
    <t>1.校园安全志愿者协会宣传部部长
2.学院通报批评</t>
    <phoneticPr fontId="4" type="noConversion"/>
  </si>
  <si>
    <t>4
-1</t>
    <phoneticPr fontId="4" type="noConversion"/>
  </si>
  <si>
    <t>3
7</t>
    <phoneticPr fontId="4" type="noConversion"/>
  </si>
  <si>
    <t xml:space="preserve">体育达标者
2019年沈阳师范大学VLOG视频剪辑大赛一等奖、沈阳师范大学软件学院、2019年10月
2019年沈阳师范大学校园文化青春领航工程之“小视频大世界”大学生微课设计大赛二等奖、沈阳师范大学、2019年10月
沈阳市范大学电子商务“创新创意及创业”挑战赛一等奖、沈阳师范大学、2020年5月
沈阳市范大学电子商务“创新创意及创业”挑战赛三等奖、沈阳师范大学、2020年5月
沈阳师范大学第十五届计算机设计大赛二等奖、沈阳师范大学、2020年5月
第二届辽宁省网络文化节微电影大赛一等奖、沈阳师范大学、2020年7月
沈阳师范大学“学创杯”二等奖、沈阳师范大学、2020年7月17日
软件学院五四主题海报评比院级三等、软件学院、2020年8月28日
沈阳师范大学2020年“朔日杯”辽宁省普通高等学校本科大学生计算机设计竞赛二等奖、辽宁省大赛组委会、2020年6月23日
第七届“发现杯”全国大学生互联网软件设计大奖赛二等奖、工业和信息化教育与考试中心、2020年5月23日
校级征兵视频竞赛二等奖、沈阳师范大学、2020年7月
2020年沈阳师范大学校园文化青春领航工程之第二届“小视频大世界”大学生微课设计大赛二等奖、沈阳师范大学、2020年9月
软件学院2019级新生迎新志愿者会议
软件学院迎新活动
第十五届团学组织纳新宣讲
软件学院第十一期团推优考试
“小视频大世界”沈阳师范大学大学生微课设计大赛
第十五届团学组织第一次见面大会
沈阳师范大学VLOG视频剪辑大赛
沈阳师范大学第三次团代会，软件学院团代表选举大会
软件学院第十五届团学组织聘任大会暨新生军训表彰大会
软件学院第十五届团学组织管理制度宣讲会
软件学院第七届科技文化月闭幕式
“勇往直前，成就非凡”办公技能大赛决赛
2020年5月获得第二届辽宁省网络文化节微电影大赛入围奖奖项
软件学院迎新晚会表演者
迎双新晚会
</t>
    <phoneticPr fontId="4" type="noConversion"/>
  </si>
  <si>
    <t>体育达标</t>
    <phoneticPr fontId="4" type="noConversion"/>
  </si>
  <si>
    <t xml:space="preserve">
校友会优秀副部长
团支部团日活动三等奖
校友会办公室副部长
校友会校史馆优秀讲解员
 寝室卫生表现好
大创省级立项
暑期社会实践校级三等奖
</t>
    <phoneticPr fontId="4" type="noConversion"/>
  </si>
  <si>
    <t>4
1
3
4
1
2
1</t>
    <phoneticPr fontId="4" type="noConversion"/>
  </si>
  <si>
    <t xml:space="preserve">
4
5
2
3
3
8
2
8
8
6</t>
    <phoneticPr fontId="4" type="noConversion"/>
  </si>
  <si>
    <t>8.2019年软件学院暑期社会实践活动三等奖</t>
    <phoneticPr fontId="4" type="noConversion"/>
  </si>
  <si>
    <t>院学生会媒体运营部部长
暑期社会实践 院三等</t>
    <phoneticPr fontId="4" type="noConversion"/>
  </si>
  <si>
    <t>4
1</t>
    <phoneticPr fontId="4" type="noConversion"/>
  </si>
  <si>
    <t>1.软件学院团委志愿工作部部长
2.团支部书记
3.校级优秀团队
4.2019.9暑期社会实践院级三等奖
5.2019.9沈阳师范大学思政理论实践课教学成功展示校级一等奖
6.沈阳师范大学2019年大学生暑期社会实践活动三下乡项目省级一等奖
7.沈阳师范大学2019年大学生社会实践重点团队项目校级一等奖
8.寝室长
9.2019软件学院团日活动</t>
    <phoneticPr fontId="4" type="noConversion"/>
  </si>
  <si>
    <t xml:space="preserve">
2019.9沈阳师范大学思政理论实践课教学成果展示校级一等奖
迎双新晚会服务工作者
体育达标
软件学院第十五届团学组织管理制度宣讲会工作者
“以爱之名传爱之影”寝室动感影集决赛工作者
软件学院第二次JAHD商务礼仪说明会工作者
“励志笃学逐梦青春”主题演讲大赛工作者
软件学院第十三届模拟面试大赛决赛工作者
软件学院第十一届寝室文化节工作者
沈阳师范大学VLOG视频剪辑大赛工作者
小视频大世界大学生微课设计大赛工作者
第十届体育文化节篮球赛工作者
第五届教学技能培训会结业证书</t>
    <phoneticPr fontId="4" type="noConversion"/>
  </si>
  <si>
    <t xml:space="preserve">
5
1
8
1
1
1
1
1
1
1
1
1
1</t>
    <phoneticPr fontId="4" type="noConversion"/>
  </si>
  <si>
    <t xml:space="preserve">1.体育达标
2.参加2019年软件学院暑期社会实践暨表彰大会
3.参加沈阳师范大学第三次团代会，软件学院团代表选举大会
</t>
    <phoneticPr fontId="4" type="noConversion"/>
  </si>
  <si>
    <t>1.2018级第三团支部在2019年十月在沈阳师范大学软件学院“团日活动”中表现突出，荣获三等奖,颁发单位为共青团沈阳师范大学软件学院委员会
2.2019年九月在“沈阳师范大学思想政治实践课教学成果展示”活动荣获一等奖，颁发单位为沈阳师范大学教务处
3.暑期社会实践</t>
    <phoneticPr fontId="4" type="noConversion"/>
  </si>
  <si>
    <t>1
5
1</t>
    <phoneticPr fontId="4" type="noConversion"/>
  </si>
  <si>
    <t xml:space="preserve">8
1
1
</t>
    <phoneticPr fontId="4" type="noConversion"/>
  </si>
  <si>
    <t>1.沈阳师范大学暑期社会实践
2 2018-2019学年优秀学生干部 
3 软件学院纪检部部长 
4 班长 
5 沈阳师范大学寒假社会活动二等奖 
6 社会实践活动校级优秀团队 
7 团日活动 三等奖</t>
    <phoneticPr fontId="4" type="noConversion"/>
  </si>
  <si>
    <t>1
4
4
4
1
1
1</t>
    <phoneticPr fontId="4" type="noConversion"/>
  </si>
  <si>
    <t>全国大学生电子商务创新创意创业省赛一等奖（3）</t>
    <phoneticPr fontId="4" type="noConversion"/>
  </si>
  <si>
    <t>市场调查大赛省级三等奖（3）</t>
    <phoneticPr fontId="4" type="noConversion"/>
  </si>
  <si>
    <t>谢妙菡</t>
    <phoneticPr fontId="4" type="noConversion"/>
  </si>
  <si>
    <t>综合测评总分</t>
    <phoneticPr fontId="4" type="noConversion"/>
  </si>
  <si>
    <t>平均绩点</t>
  </si>
  <si>
    <t>学分加权平均分</t>
  </si>
  <si>
    <t>智育奖励</t>
  </si>
  <si>
    <t>智育成绩</t>
    <phoneticPr fontId="4" type="noConversion"/>
  </si>
  <si>
    <t>智育成绩
（70%）</t>
  </si>
  <si>
    <t>德育成绩</t>
  </si>
  <si>
    <t>德育成绩
（20%）</t>
  </si>
  <si>
    <t>文体成绩</t>
  </si>
  <si>
    <t>文体成绩
（10%）</t>
  </si>
  <si>
    <t>综合成绩</t>
  </si>
  <si>
    <t>是否挂科</t>
  </si>
  <si>
    <t>否</t>
  </si>
  <si>
    <t>是</t>
  </si>
  <si>
    <t>汪娜</t>
  </si>
  <si>
    <t>杜昊</t>
  </si>
  <si>
    <t>孟媛</t>
  </si>
  <si>
    <t>叶子</t>
  </si>
  <si>
    <t>杨文</t>
  </si>
  <si>
    <t>谢妙菡</t>
    <phoneticPr fontId="4" type="noConversion"/>
  </si>
  <si>
    <t>姜昊</t>
  </si>
  <si>
    <t>刘茜</t>
  </si>
  <si>
    <t>刘旭</t>
    <phoneticPr fontId="4" type="noConversion"/>
  </si>
  <si>
    <t>曹晟</t>
  </si>
  <si>
    <t>计算机科学与技术（信息化）</t>
    <phoneticPr fontId="4" type="noConversion"/>
  </si>
  <si>
    <t>三创校级二等奖
学创杯校级一等奖
五四线上知识竞赛优秀奖
ican创新创业大赛校级三等奖
三次pu签到+3分（微课培训两次，教职工诗词朗诵会1次）
体育达标
五四线上知识竞赛优秀奖+2 
计算机设计大赛辽宁省二等奖+8
全国大学生数学竞赛辽宁省二等奖+8
互联网+大赛辽宁省铜奖+6</t>
    <phoneticPr fontId="4" type="noConversion"/>
  </si>
  <si>
    <t xml:space="preserve">寝室长
团支部副书记
军训教官
团支部委员
暑假社会实践
双选会志愿者
迎新志愿者
体育文化节新生篮球赛
第三次团代会 软件学院团代表选举大会
十五届团学组织聘任大会
</t>
    <phoneticPr fontId="4" type="noConversion"/>
  </si>
  <si>
    <t>1.寝室长
第五届教学技能培训会
五四精神宣讲会
第二届“小视频大世界”大学生微课设计大赛线上培训
班级“团日活动”三等奖</t>
    <phoneticPr fontId="4" type="noConversion"/>
  </si>
  <si>
    <t xml:space="preserve">1.体育达标者+8
</t>
    <phoneticPr fontId="4" type="noConversion"/>
  </si>
  <si>
    <t xml:space="preserve">
2019年大学生暑期社会实践三下乡市级三等奖
2019年沈阳师范大学大学生暑期社会实践活动优秀团队成员</t>
    <phoneticPr fontId="4" type="noConversion"/>
  </si>
  <si>
    <t xml:space="preserve">
3
1</t>
    <phoneticPr fontId="4" type="noConversion"/>
  </si>
  <si>
    <t xml:space="preserve">团支书
寝室长
2019年12月27日寝室                                                                                                                                        </t>
    <phoneticPr fontId="4" type="noConversion"/>
  </si>
  <si>
    <t>4
1       1</t>
    <phoneticPr fontId="4" type="noConversion"/>
  </si>
  <si>
    <t xml:space="preserve"> 寝室长</t>
    <phoneticPr fontId="4" type="noConversion"/>
  </si>
  <si>
    <t xml:space="preserve">组织委员
寝室长
暑期社会实践活动院级二等奖 </t>
    <phoneticPr fontId="4" type="noConversion"/>
  </si>
  <si>
    <t xml:space="preserve">2
1
1
</t>
    <phoneticPr fontId="4" type="noConversion"/>
  </si>
  <si>
    <t>团支部书记
影音设计部部长
校级优秀团干部
校优秀学生干部
校阳光广播台主播
沈阳师范大学暑期社会实践先进个人
2019年软件学院暑期社会实践活动汇报一等奖
所在团支部获得软件学院团日活动二等奖
暑假社会实践活动优先成果</t>
    <phoneticPr fontId="4" type="noConversion"/>
  </si>
  <si>
    <t>4
4
4
4
2
4
1
1
1</t>
    <phoneticPr fontId="4" type="noConversion"/>
  </si>
  <si>
    <t>优秀学生干部
生活委员</t>
    <phoneticPr fontId="4" type="noConversion"/>
  </si>
  <si>
    <t>2
2</t>
    <phoneticPr fontId="4" type="noConversion"/>
  </si>
  <si>
    <t>团支书</t>
    <phoneticPr fontId="4" type="noConversion"/>
  </si>
  <si>
    <t>4</t>
    <phoneticPr fontId="4" type="noConversion"/>
  </si>
  <si>
    <t>学习委员
易班·创Ｅ先行部员</t>
    <phoneticPr fontId="4" type="noConversion"/>
  </si>
  <si>
    <t>2
２</t>
    <phoneticPr fontId="4" type="noConversion"/>
  </si>
  <si>
    <t>学生会纪检部部长
宣传委员
寝室长
暑期社会实践活动院级二等奖
寒假社会实践活动院校级三等奖
沈阳师范大学寒假社会实践活动先进个人
寒假社会实践活动校级优秀团队
暑假社会实践活动优秀成果</t>
    <phoneticPr fontId="4" type="noConversion"/>
  </si>
  <si>
    <t>4
2
1
1
1
4
1
1</t>
    <phoneticPr fontId="4" type="noConversion"/>
  </si>
  <si>
    <t>2.校友会基金会志愿者社团副部长</t>
    <phoneticPr fontId="4" type="noConversion"/>
  </si>
  <si>
    <t>3.优秀副部长</t>
    <phoneticPr fontId="4" type="noConversion"/>
  </si>
  <si>
    <t>4.2020年大创立项</t>
    <phoneticPr fontId="4" type="noConversion"/>
  </si>
  <si>
    <t>5.优秀讲解员</t>
    <phoneticPr fontId="4" type="noConversion"/>
  </si>
  <si>
    <t>孟媛</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</si>
</sst>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 "/>
    <numFmt numFmtId="177" formatCode="0.000_);[Red]\(0.000\)"/>
  </numFmts>
  <fonts count="8" x14ac:knownFonts="1">
    <font>
      <sz val="11"/>
      <color theme="1"/>
      <name val="宋体"/>
      <charset val="134"/>
      <scheme val="minor"/>
    </font>
    <font>
      <sz val="11"/>
      <color theme="1"/>
      <name val="仿宋"/>
      <family val="3"/>
      <charset val="134"/>
    </font>
    <font>
      <sz val="11"/>
      <name val="仿宋"/>
      <family val="3"/>
      <charset val="134"/>
    </font>
    <font>
      <sz val="11"/>
      <color rgb="FF000000"/>
      <name val="仿宋"/>
      <family val="3"/>
      <charset val="134"/>
    </font>
    <font>
      <sz val="9"/>
      <name val="宋体"/>
      <family val="3"/>
      <charset val="134"/>
      <scheme val="minor"/>
    </font>
    <font>
      <sz val="11"/>
      <color theme="1"/>
      <name val="宋体"/>
      <family val="3"/>
      <charset val="134"/>
      <scheme val="minor"/>
    </font>
    <font>
      <sz val="11"/>
      <name val="宋体"/>
      <family val="3"/>
      <charset val="134"/>
      <scheme val="minor"/>
    </font>
    <font>
      <sz val="11"/>
      <color rgb="FF000000"/>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s>
  <cellStyleXfs count="1">
    <xf numFmtId="0" fontId="0" fillId="0" borderId="0">
      <alignment vertical="center"/>
    </xf>
  </cellStyleXfs>
  <cellXfs count="159">
    <xf numFmtId="0" fontId="0" fillId="0" borderId="0" xfId="0">
      <alignment vertical="center"/>
    </xf>
    <xf numFmtId="0" fontId="1" fillId="0" borderId="0" xfId="0" applyFont="1" applyBorder="1" applyAlignment="1">
      <alignment horizontal="center" vertical="center"/>
    </xf>
    <xf numFmtId="49" fontId="2" fillId="2" borderId="1" xfId="0" applyNumberFormat="1" applyFont="1" applyFill="1" applyBorder="1" applyAlignment="1">
      <alignment horizontal="center" vertical="center" wrapText="1"/>
    </xf>
    <xf numFmtId="0" fontId="2" fillId="0" borderId="1" xfId="0" applyFont="1" applyFill="1" applyBorder="1" applyAlignment="1">
      <alignment horizontal="left" vertical="center"/>
    </xf>
    <xf numFmtId="0" fontId="2" fillId="3"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 fillId="2" borderId="1" xfId="0" applyFont="1" applyFill="1" applyBorder="1" applyAlignment="1">
      <alignment horizontal="left" vertical="center"/>
    </xf>
    <xf numFmtId="0" fontId="1" fillId="0" borderId="1" xfId="0" applyFont="1" applyBorder="1" applyAlignment="1">
      <alignment horizontal="center" vertical="center"/>
    </xf>
    <xf numFmtId="0" fontId="1" fillId="0" borderId="1" xfId="0" applyFont="1" applyFill="1" applyBorder="1" applyAlignment="1">
      <alignment horizontal="left" vertical="center"/>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center"/>
    </xf>
    <xf numFmtId="0" fontId="1" fillId="2" borderId="1" xfId="0" applyFont="1" applyFill="1" applyBorder="1" applyAlignment="1">
      <alignment horizontal="left" vertical="center" wrapText="1"/>
    </xf>
    <xf numFmtId="0" fontId="3" fillId="0" borderId="1" xfId="0" applyFont="1" applyFill="1" applyBorder="1" applyAlignment="1">
      <alignment horizontal="left" vertical="center"/>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2" fillId="2" borderId="1" xfId="0" applyFont="1" applyFill="1" applyBorder="1" applyAlignment="1">
      <alignment horizontal="left" vertical="center"/>
    </xf>
    <xf numFmtId="0" fontId="0" fillId="2" borderId="0" xfId="0" applyFill="1">
      <alignment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6" xfId="0" applyFont="1" applyFill="1" applyBorder="1" applyAlignment="1">
      <alignment horizontal="center" vertical="center"/>
    </xf>
    <xf numFmtId="176" fontId="0" fillId="0" borderId="6" xfId="0" applyNumberFormat="1" applyFont="1" applyFill="1" applyBorder="1" applyAlignment="1">
      <alignment horizontal="center" vertical="center"/>
    </xf>
    <xf numFmtId="177" fontId="5" fillId="0" borderId="6" xfId="0" applyNumberFormat="1" applyFont="1" applyFill="1" applyBorder="1" applyAlignment="1">
      <alignment horizontal="center" vertical="center"/>
    </xf>
    <xf numFmtId="177" fontId="0" fillId="0" borderId="6" xfId="0" applyNumberFormat="1" applyFont="1" applyFill="1" applyBorder="1" applyAlignment="1">
      <alignment horizontal="center" vertical="center" wrapText="1"/>
    </xf>
    <xf numFmtId="176" fontId="0" fillId="0" borderId="6" xfId="0" applyNumberFormat="1" applyFont="1" applyBorder="1" applyAlignment="1">
      <alignment horizontal="center" vertical="center"/>
    </xf>
    <xf numFmtId="176" fontId="0" fillId="0" borderId="6" xfId="0" applyNumberFormat="1" applyFont="1" applyBorder="1" applyAlignment="1">
      <alignment horizontal="center" vertical="center" wrapText="1"/>
    </xf>
    <xf numFmtId="177" fontId="0" fillId="0" borderId="6" xfId="0" applyNumberFormat="1" applyFont="1" applyBorder="1" applyAlignment="1">
      <alignment horizontal="center" vertical="center"/>
    </xf>
    <xf numFmtId="0" fontId="0" fillId="0" borderId="7"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NumberFormat="1" applyFont="1" applyFill="1" applyBorder="1" applyAlignment="1">
      <alignment horizontal="center" vertical="center"/>
    </xf>
    <xf numFmtId="176" fontId="0" fillId="0" borderId="1" xfId="0" applyNumberFormat="1" applyFont="1" applyFill="1" applyBorder="1" applyAlignment="1">
      <alignment horizontal="center" vertical="center"/>
    </xf>
    <xf numFmtId="177" fontId="0" fillId="0" borderId="1" xfId="0" applyNumberFormat="1" applyFont="1" applyBorder="1" applyAlignment="1">
      <alignment horizontal="center" vertical="center"/>
    </xf>
    <xf numFmtId="176" fontId="0"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2" fontId="7" fillId="0" borderId="1" xfId="0" applyNumberFormat="1" applyFont="1" applyFill="1" applyBorder="1" applyAlignment="1">
      <alignment horizontal="center" vertical="center"/>
    </xf>
    <xf numFmtId="0" fontId="7" fillId="0" borderId="8" xfId="0" applyFont="1" applyFill="1" applyBorder="1" applyAlignment="1">
      <alignment horizontal="center" vertical="center"/>
    </xf>
    <xf numFmtId="0" fontId="6" fillId="0" borderId="8" xfId="0" applyFont="1" applyFill="1" applyBorder="1" applyAlignment="1">
      <alignment horizontal="center" vertical="center"/>
    </xf>
    <xf numFmtId="0" fontId="0" fillId="0" borderId="8" xfId="0" applyFont="1" applyBorder="1" applyAlignment="1">
      <alignment horizontal="center" vertical="center"/>
    </xf>
    <xf numFmtId="0" fontId="0" fillId="0" borderId="8" xfId="0" applyNumberFormat="1" applyFont="1" applyFill="1" applyBorder="1" applyAlignment="1">
      <alignment horizontal="center" vertical="center"/>
    </xf>
    <xf numFmtId="2" fontId="7" fillId="0" borderId="8" xfId="0" applyNumberFormat="1" applyFont="1" applyFill="1" applyBorder="1" applyAlignment="1">
      <alignment horizontal="center" vertical="center"/>
    </xf>
    <xf numFmtId="0" fontId="6" fillId="0" borderId="8" xfId="0" applyNumberFormat="1" applyFont="1" applyFill="1" applyBorder="1" applyAlignment="1">
      <alignment horizontal="center" vertical="center"/>
    </xf>
    <xf numFmtId="176" fontId="0" fillId="0" borderId="8" xfId="0" applyNumberFormat="1" applyFont="1" applyBorder="1" applyAlignment="1">
      <alignment horizontal="center" vertical="center"/>
    </xf>
    <xf numFmtId="0" fontId="0" fillId="0" borderId="8" xfId="0" applyFont="1" applyFill="1" applyBorder="1" applyAlignment="1">
      <alignment horizontal="center" vertical="center"/>
    </xf>
    <xf numFmtId="176" fontId="0" fillId="0" borderId="8" xfId="0" applyNumberFormat="1" applyFont="1" applyFill="1" applyBorder="1" applyAlignment="1">
      <alignment horizontal="center" vertical="center"/>
    </xf>
    <xf numFmtId="176" fontId="7" fillId="0" borderId="8"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2" fillId="0" borderId="0"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1" fillId="0" borderId="9" xfId="0" applyFont="1" applyBorder="1" applyAlignment="1">
      <alignment horizontal="center" vertical="center"/>
    </xf>
    <xf numFmtId="0" fontId="2" fillId="2" borderId="11" xfId="0" applyFont="1" applyFill="1" applyBorder="1" applyAlignment="1">
      <alignment horizontal="left" vertical="center" wrapText="1"/>
    </xf>
    <xf numFmtId="0" fontId="1" fillId="0" borderId="11" xfId="0" applyFont="1" applyFill="1" applyBorder="1" applyAlignment="1">
      <alignment horizontal="left" vertical="center"/>
    </xf>
    <xf numFmtId="0" fontId="3" fillId="0" borderId="11" xfId="0" applyFont="1" applyFill="1" applyBorder="1" applyAlignment="1">
      <alignment horizontal="left" vertical="center" wrapText="1"/>
    </xf>
    <xf numFmtId="0" fontId="2" fillId="0" borderId="11" xfId="0" applyFont="1" applyFill="1" applyBorder="1" applyAlignment="1">
      <alignment horizontal="left" vertical="center"/>
    </xf>
    <xf numFmtId="0" fontId="1" fillId="0" borderId="11" xfId="0" applyFont="1" applyFill="1" applyBorder="1" applyAlignment="1">
      <alignment horizontal="left" vertical="center" wrapText="1"/>
    </xf>
    <xf numFmtId="0" fontId="1" fillId="2" borderId="11" xfId="0" applyFont="1" applyFill="1" applyBorder="1" applyAlignment="1">
      <alignment horizontal="left" vertical="center"/>
    </xf>
    <xf numFmtId="0" fontId="1" fillId="0" borderId="11" xfId="0" applyFont="1" applyBorder="1" applyAlignment="1">
      <alignment horizontal="left" vertical="center"/>
    </xf>
    <xf numFmtId="0" fontId="1" fillId="0" borderId="11" xfId="0" applyFont="1" applyBorder="1" applyAlignment="1">
      <alignment horizontal="left" vertical="center" wrapText="1"/>
    </xf>
    <xf numFmtId="0" fontId="2" fillId="0" borderId="2" xfId="0" applyFont="1" applyFill="1" applyBorder="1" applyAlignment="1">
      <alignment horizontal="left" vertical="center" wrapText="1"/>
    </xf>
    <xf numFmtId="0" fontId="5" fillId="0" borderId="0" xfId="0" applyFont="1">
      <alignment vertical="center"/>
    </xf>
    <xf numFmtId="0" fontId="2" fillId="2" borderId="12" xfId="0" applyFont="1" applyFill="1" applyBorder="1" applyAlignment="1">
      <alignment horizontal="left" vertical="center" wrapText="1"/>
    </xf>
    <xf numFmtId="0" fontId="1" fillId="0" borderId="1" xfId="0" applyNumberFormat="1" applyFont="1" applyFill="1" applyBorder="1" applyAlignment="1">
      <alignment horizontal="left" vertical="center"/>
    </xf>
    <xf numFmtId="49" fontId="1" fillId="0" borderId="1" xfId="0" applyNumberFormat="1" applyFont="1" applyFill="1" applyBorder="1" applyAlignment="1">
      <alignment horizontal="left" vertical="center"/>
    </xf>
    <xf numFmtId="0" fontId="1" fillId="0" borderId="9" xfId="0" applyFont="1" applyBorder="1" applyAlignment="1">
      <alignment horizontal="left" vertical="center"/>
    </xf>
    <xf numFmtId="0" fontId="3" fillId="0"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0" fontId="1" fillId="2" borderId="1" xfId="0" applyNumberFormat="1" applyFont="1" applyFill="1" applyBorder="1" applyAlignment="1">
      <alignment horizontal="left" vertical="center"/>
    </xf>
    <xf numFmtId="0" fontId="1" fillId="2" borderId="1" xfId="0" quotePrefix="1" applyNumberFormat="1" applyFont="1" applyFill="1" applyBorder="1" applyAlignment="1">
      <alignment horizontal="left" vertical="center"/>
    </xf>
    <xf numFmtId="0" fontId="1" fillId="0" borderId="9" xfId="0" applyFont="1" applyFill="1" applyBorder="1" applyAlignment="1">
      <alignment horizontal="left" vertical="center"/>
    </xf>
    <xf numFmtId="49" fontId="1" fillId="0" borderId="1" xfId="0" applyNumberFormat="1" applyFont="1" applyFill="1" applyBorder="1" applyAlignment="1">
      <alignment horizontal="left" vertical="center" wrapText="1"/>
    </xf>
    <xf numFmtId="0" fontId="1" fillId="2" borderId="9" xfId="0" applyFont="1" applyFill="1" applyBorder="1" applyAlignment="1">
      <alignment horizontal="left" vertical="center"/>
    </xf>
    <xf numFmtId="0" fontId="2" fillId="2" borderId="9" xfId="0" applyFont="1" applyFill="1" applyBorder="1" applyAlignment="1">
      <alignment horizontal="left" vertical="center"/>
    </xf>
    <xf numFmtId="0" fontId="1" fillId="0" borderId="1" xfId="0" applyNumberFormat="1" applyFont="1" applyBorder="1" applyAlignment="1">
      <alignment horizontal="left" vertical="center" wrapText="1"/>
    </xf>
    <xf numFmtId="0" fontId="1" fillId="0" borderId="2" xfId="0" applyFont="1" applyFill="1" applyBorder="1" applyAlignment="1">
      <alignment horizontal="left" vertical="center"/>
    </xf>
    <xf numFmtId="0" fontId="1" fillId="0" borderId="10" xfId="0" applyFont="1" applyFill="1" applyBorder="1" applyAlignment="1">
      <alignment horizontal="left" vertical="center"/>
    </xf>
    <xf numFmtId="49" fontId="2" fillId="2" borderId="2" xfId="0" applyNumberFormat="1" applyFont="1" applyFill="1" applyBorder="1" applyAlignment="1">
      <alignment horizontal="left" vertical="center" wrapText="1"/>
    </xf>
    <xf numFmtId="49" fontId="1" fillId="0" borderId="1" xfId="0" quotePrefix="1" applyNumberFormat="1" applyFont="1" applyFill="1" applyBorder="1" applyAlignment="1">
      <alignment horizontal="left" vertical="center" wrapText="1"/>
    </xf>
    <xf numFmtId="0" fontId="1" fillId="0" borderId="1" xfId="0" quotePrefix="1" applyFont="1" applyBorder="1" applyAlignment="1">
      <alignment horizontal="left" vertical="center" wrapText="1"/>
    </xf>
    <xf numFmtId="49" fontId="1" fillId="0" borderId="12" xfId="0" applyNumberFormat="1" applyFont="1" applyFill="1" applyBorder="1" applyAlignment="1">
      <alignment horizontal="left" vertical="center"/>
    </xf>
    <xf numFmtId="49" fontId="1" fillId="0" borderId="2" xfId="0" applyNumberFormat="1" applyFont="1" applyFill="1" applyBorder="1" applyAlignment="1">
      <alignment horizontal="left" vertical="center" wrapText="1"/>
    </xf>
    <xf numFmtId="0" fontId="1" fillId="0" borderId="1" xfId="0" applyNumberFormat="1" applyFont="1" applyBorder="1" applyAlignment="1">
      <alignment horizontal="left" vertical="center"/>
    </xf>
    <xf numFmtId="49" fontId="1" fillId="0" borderId="1" xfId="0" applyNumberFormat="1" applyFont="1" applyBorder="1" applyAlignment="1">
      <alignment horizontal="left" vertical="center"/>
    </xf>
    <xf numFmtId="49" fontId="2" fillId="0" borderId="1" xfId="0" applyNumberFormat="1" applyFont="1" applyBorder="1" applyAlignment="1">
      <alignment horizontal="left" vertical="center"/>
    </xf>
    <xf numFmtId="49" fontId="1" fillId="0" borderId="2" xfId="0" applyNumberFormat="1" applyFont="1" applyFill="1" applyBorder="1" applyAlignment="1">
      <alignment horizontal="left" vertical="center"/>
    </xf>
    <xf numFmtId="49" fontId="2" fillId="0" borderId="2" xfId="0" applyNumberFormat="1" applyFont="1" applyBorder="1" applyAlignment="1">
      <alignment horizontal="left" vertical="center"/>
    </xf>
    <xf numFmtId="0" fontId="1" fillId="0" borderId="2" xfId="0" applyNumberFormat="1" applyFont="1" applyBorder="1" applyAlignment="1">
      <alignment horizontal="left" vertical="center"/>
    </xf>
    <xf numFmtId="49" fontId="1" fillId="0" borderId="12" xfId="0" applyNumberFormat="1" applyFont="1" applyBorder="1" applyAlignment="1">
      <alignment horizontal="left" vertical="center"/>
    </xf>
    <xf numFmtId="49" fontId="1" fillId="0" borderId="2" xfId="0" applyNumberFormat="1" applyFont="1" applyBorder="1" applyAlignment="1">
      <alignment horizontal="left" vertical="center"/>
    </xf>
    <xf numFmtId="49" fontId="1" fillId="0" borderId="9" xfId="0" applyNumberFormat="1" applyFont="1" applyFill="1" applyBorder="1" applyAlignment="1">
      <alignment horizontal="left" vertical="center"/>
    </xf>
    <xf numFmtId="49" fontId="1" fillId="0" borderId="11" xfId="0" applyNumberFormat="1" applyFont="1" applyFill="1" applyBorder="1" applyAlignment="1">
      <alignment horizontal="left" vertical="center"/>
    </xf>
    <xf numFmtId="49" fontId="2" fillId="0" borderId="1" xfId="0" applyNumberFormat="1" applyFont="1" applyFill="1" applyBorder="1" applyAlignment="1">
      <alignment horizontal="left" vertical="center"/>
    </xf>
    <xf numFmtId="0" fontId="1" fillId="0" borderId="1" xfId="0" applyFont="1" applyFill="1" applyBorder="1" applyAlignment="1">
      <alignment horizontal="left" vertical="center"/>
    </xf>
    <xf numFmtId="0" fontId="1" fillId="0" borderId="1" xfId="0" applyFont="1" applyBorder="1" applyAlignment="1">
      <alignment horizontal="left" vertical="center"/>
    </xf>
    <xf numFmtId="0" fontId="1" fillId="0" borderId="9" xfId="0" applyFont="1" applyBorder="1" applyAlignment="1">
      <alignment horizontal="left" vertical="center"/>
    </xf>
    <xf numFmtId="0" fontId="2" fillId="0" borderId="2" xfId="0" applyFont="1" applyFill="1" applyBorder="1" applyAlignment="1">
      <alignment horizontal="left" vertical="center" wrapText="1"/>
    </xf>
    <xf numFmtId="0" fontId="5" fillId="0" borderId="4" xfId="0" applyFont="1" applyBorder="1" applyAlignment="1">
      <alignment horizontal="left" vertical="center" wrapText="1"/>
    </xf>
    <xf numFmtId="0" fontId="1" fillId="0" borderId="11" xfId="0" applyFont="1" applyFill="1" applyBorder="1" applyAlignment="1">
      <alignment horizontal="left" vertical="center"/>
    </xf>
    <xf numFmtId="49" fontId="1" fillId="0" borderId="1" xfId="0" applyNumberFormat="1" applyFont="1" applyFill="1" applyBorder="1" applyAlignment="1">
      <alignment horizontal="left" vertical="center"/>
    </xf>
    <xf numFmtId="0" fontId="3" fillId="0" borderId="1" xfId="0" applyFont="1" applyFill="1" applyBorder="1" applyAlignment="1">
      <alignment horizontal="left" vertical="center"/>
    </xf>
    <xf numFmtId="0" fontId="3" fillId="0" borderId="11" xfId="0" applyFont="1" applyFill="1" applyBorder="1" applyAlignment="1">
      <alignment horizontal="left" vertical="center"/>
    </xf>
    <xf numFmtId="0" fontId="5" fillId="0" borderId="3" xfId="0" applyFont="1" applyBorder="1" applyAlignment="1">
      <alignment horizontal="left" vertical="center" wrapText="1"/>
    </xf>
    <xf numFmtId="0" fontId="3" fillId="0" borderId="1" xfId="0" applyNumberFormat="1" applyFont="1" applyFill="1" applyBorder="1" applyAlignment="1">
      <alignment horizontal="left" vertical="center"/>
    </xf>
    <xf numFmtId="49" fontId="3" fillId="0" borderId="1" xfId="0" applyNumberFormat="1" applyFont="1" applyFill="1" applyBorder="1" applyAlignment="1">
      <alignment horizontal="left"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0" borderId="2" xfId="0" applyFont="1" applyBorder="1" applyAlignment="1">
      <alignment horizontal="left" vertical="center"/>
    </xf>
    <xf numFmtId="0" fontId="1" fillId="0" borderId="10" xfId="0" applyFont="1" applyBorder="1" applyAlignment="1">
      <alignment horizontal="left" vertical="center"/>
    </xf>
    <xf numFmtId="0" fontId="5" fillId="0" borderId="1" xfId="0" applyFont="1" applyBorder="1" applyAlignment="1">
      <alignment horizontal="left" vertical="center" wrapText="1"/>
    </xf>
    <xf numFmtId="0" fontId="1" fillId="0" borderId="12"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xf>
    <xf numFmtId="0" fontId="1" fillId="0" borderId="12" xfId="0" applyFont="1" applyFill="1" applyBorder="1" applyAlignment="1">
      <alignment horizontal="left" vertical="center"/>
    </xf>
    <xf numFmtId="0" fontId="1" fillId="0" borderId="12" xfId="0" applyFont="1" applyBorder="1" applyAlignment="1">
      <alignment horizontal="left" vertical="center"/>
    </xf>
    <xf numFmtId="49" fontId="1" fillId="2" borderId="1" xfId="0" applyNumberFormat="1" applyFont="1" applyFill="1" applyBorder="1" applyAlignment="1">
      <alignment horizontal="left" vertical="center" wrapText="1"/>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5" fillId="0" borderId="4" xfId="0" applyFont="1" applyBorder="1" applyAlignment="1">
      <alignment horizontal="left" vertical="center"/>
    </xf>
    <xf numFmtId="0" fontId="1" fillId="2" borderId="9" xfId="0" applyFont="1" applyFill="1" applyBorder="1" applyAlignment="1">
      <alignment horizontal="left" vertical="center"/>
    </xf>
    <xf numFmtId="0" fontId="1" fillId="2" borderId="11" xfId="0" applyFont="1" applyFill="1" applyBorder="1" applyAlignment="1">
      <alignment horizontal="left" vertical="center" wrapText="1"/>
    </xf>
    <xf numFmtId="0" fontId="1" fillId="0" borderId="1" xfId="0" applyFont="1" applyBorder="1" applyAlignment="1">
      <alignment horizontal="left" vertical="center" wrapText="1"/>
    </xf>
    <xf numFmtId="49" fontId="1" fillId="0" borderId="2" xfId="0" applyNumberFormat="1" applyFont="1" applyFill="1" applyBorder="1" applyAlignment="1">
      <alignment horizontal="left" vertical="center"/>
    </xf>
    <xf numFmtId="49" fontId="1" fillId="0" borderId="3" xfId="0" applyNumberFormat="1" applyFont="1" applyFill="1" applyBorder="1" applyAlignment="1">
      <alignment horizontal="left" vertical="center"/>
    </xf>
    <xf numFmtId="0" fontId="1" fillId="0" borderId="2" xfId="0" applyNumberFormat="1" applyFont="1" applyFill="1" applyBorder="1" applyAlignment="1">
      <alignment horizontal="left" vertical="center"/>
    </xf>
    <xf numFmtId="49" fontId="1" fillId="0" borderId="10" xfId="0" applyNumberFormat="1" applyFont="1" applyFill="1" applyBorder="1" applyAlignment="1">
      <alignment horizontal="left" vertical="center"/>
    </xf>
    <xf numFmtId="0" fontId="1" fillId="0" borderId="1" xfId="0" applyNumberFormat="1" applyFont="1" applyBorder="1" applyAlignment="1">
      <alignment horizontal="left" vertical="center"/>
    </xf>
    <xf numFmtId="49" fontId="1" fillId="0" borderId="1" xfId="0" applyNumberFormat="1" applyFont="1" applyBorder="1" applyAlignment="1">
      <alignment horizontal="left" vertical="center"/>
    </xf>
    <xf numFmtId="0" fontId="1" fillId="0" borderId="2" xfId="0" applyFont="1" applyBorder="1" applyAlignment="1">
      <alignment horizontal="left" vertical="center" wrapText="1"/>
    </xf>
    <xf numFmtId="0" fontId="2" fillId="0" borderId="1" xfId="0" applyFont="1" applyBorder="1" applyAlignment="1">
      <alignment horizontal="left" vertical="center" wrapText="1"/>
    </xf>
    <xf numFmtId="0" fontId="1" fillId="0" borderId="10" xfId="0" applyFont="1" applyFill="1" applyBorder="1" applyAlignment="1">
      <alignment horizontal="left" vertical="center"/>
    </xf>
    <xf numFmtId="0" fontId="1" fillId="0" borderId="12" xfId="0" applyFont="1" applyBorder="1" applyAlignment="1">
      <alignment horizontal="left" vertical="center" wrapText="1"/>
    </xf>
    <xf numFmtId="49" fontId="1" fillId="0" borderId="2" xfId="0" applyNumberFormat="1" applyFont="1" applyBorder="1" applyAlignment="1">
      <alignment horizontal="left" vertical="center"/>
    </xf>
    <xf numFmtId="49" fontId="1" fillId="0" borderId="4" xfId="0" applyNumberFormat="1" applyFont="1" applyBorder="1" applyAlignment="1">
      <alignment horizontal="left" vertical="center"/>
    </xf>
    <xf numFmtId="0" fontId="1" fillId="0" borderId="2" xfId="0" applyNumberFormat="1" applyFont="1" applyBorder="1" applyAlignment="1">
      <alignment horizontal="left" vertical="center"/>
    </xf>
    <xf numFmtId="49" fontId="1" fillId="0" borderId="10" xfId="0" applyNumberFormat="1" applyFont="1" applyBorder="1" applyAlignment="1">
      <alignment horizontal="left" vertical="center"/>
    </xf>
    <xf numFmtId="49" fontId="1" fillId="0" borderId="3" xfId="0" applyNumberFormat="1" applyFont="1" applyBorder="1" applyAlignment="1">
      <alignment horizontal="left" vertical="center"/>
    </xf>
    <xf numFmtId="49" fontId="1" fillId="0" borderId="4" xfId="0" applyNumberFormat="1" applyFont="1" applyFill="1" applyBorder="1" applyAlignment="1">
      <alignment horizontal="left"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5" fillId="0" borderId="1" xfId="0" applyFont="1" applyBorder="1" applyAlignment="1">
      <alignment horizontal="left" vertical="center"/>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 fillId="0" borderId="1"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5"/>
  <sheetViews>
    <sheetView tabSelected="1" topLeftCell="A169" workbookViewId="0">
      <selection activeCell="A175" sqref="A175:XFD175"/>
    </sheetView>
  </sheetViews>
  <sheetFormatPr defaultRowHeight="13.5" x14ac:dyDescent="0.15"/>
  <cols>
    <col min="1" max="1" width="5.75" customWidth="1"/>
    <col min="3" max="3" width="9.5" bestFit="1" customWidth="1"/>
    <col min="5" max="5" width="8.25" style="58" customWidth="1"/>
    <col min="6" max="6" width="12.125" customWidth="1"/>
    <col min="9" max="9" width="37.625" customWidth="1"/>
    <col min="10" max="11" width="9.125" bestFit="1" customWidth="1"/>
    <col min="12" max="12" width="52" customWidth="1"/>
    <col min="13" max="14" width="9.125" bestFit="1" customWidth="1"/>
  </cols>
  <sheetData>
    <row r="1" spans="1:15" ht="13.5" customHeight="1" x14ac:dyDescent="0.15"/>
    <row r="2" spans="1:15" s="1" customFormat="1" x14ac:dyDescent="0.15">
      <c r="A2" s="154" t="s">
        <v>0</v>
      </c>
      <c r="B2" s="154"/>
      <c r="C2" s="154"/>
      <c r="D2" s="154"/>
      <c r="E2" s="154"/>
      <c r="F2" s="155"/>
      <c r="G2" s="154"/>
      <c r="H2" s="154"/>
      <c r="I2" s="156"/>
      <c r="J2" s="154"/>
      <c r="K2" s="154"/>
      <c r="L2" s="13"/>
      <c r="M2" s="8"/>
      <c r="N2" s="8"/>
      <c r="O2" s="8"/>
    </row>
    <row r="3" spans="1:15" ht="54" x14ac:dyDescent="0.15">
      <c r="A3" s="16" t="s">
        <v>1</v>
      </c>
      <c r="B3" s="16" t="s">
        <v>424</v>
      </c>
      <c r="C3" s="16"/>
      <c r="D3" s="59"/>
      <c r="E3" s="6"/>
      <c r="F3" s="61"/>
      <c r="G3" s="16"/>
      <c r="H3" s="16"/>
      <c r="I3" s="17"/>
      <c r="J3" s="16" t="s">
        <v>2</v>
      </c>
      <c r="K3" s="16" t="s">
        <v>3</v>
      </c>
      <c r="L3" s="13"/>
      <c r="M3" s="8"/>
      <c r="N3" s="8"/>
      <c r="O3" s="8"/>
    </row>
    <row r="4" spans="1:15" ht="27" x14ac:dyDescent="0.15">
      <c r="A4" s="16" t="s">
        <v>4</v>
      </c>
      <c r="B4" s="16" t="s">
        <v>5</v>
      </c>
      <c r="C4" s="16" t="s">
        <v>6</v>
      </c>
      <c r="D4" s="60" t="s">
        <v>7</v>
      </c>
      <c r="E4" s="6" t="s">
        <v>400</v>
      </c>
      <c r="F4" s="61" t="s">
        <v>11</v>
      </c>
      <c r="G4" s="2" t="s">
        <v>9</v>
      </c>
      <c r="H4" s="8" t="s">
        <v>12</v>
      </c>
      <c r="I4" s="18" t="s">
        <v>8</v>
      </c>
      <c r="J4" s="2" t="s">
        <v>9</v>
      </c>
      <c r="K4" s="8" t="s">
        <v>10</v>
      </c>
      <c r="L4" s="18" t="s">
        <v>13</v>
      </c>
      <c r="M4" s="2" t="s">
        <v>9</v>
      </c>
      <c r="N4" s="8" t="s">
        <v>14</v>
      </c>
      <c r="O4" s="16" t="s">
        <v>15</v>
      </c>
    </row>
    <row r="5" spans="1:15" x14ac:dyDescent="0.15">
      <c r="A5" s="105">
        <v>1</v>
      </c>
      <c r="B5" s="104" t="s">
        <v>16</v>
      </c>
      <c r="C5" s="104">
        <v>18999069</v>
      </c>
      <c r="D5" s="106" t="s">
        <v>17</v>
      </c>
      <c r="E5" s="107">
        <v>65.900000000000006</v>
      </c>
      <c r="F5" s="109"/>
      <c r="G5" s="104"/>
      <c r="H5" s="104">
        <v>0</v>
      </c>
      <c r="I5" s="9" t="s">
        <v>18</v>
      </c>
      <c r="J5" s="72">
        <v>1</v>
      </c>
      <c r="K5" s="104">
        <v>63</v>
      </c>
      <c r="L5" s="104" t="s">
        <v>19</v>
      </c>
      <c r="M5" s="104">
        <v>8</v>
      </c>
      <c r="N5" s="104">
        <v>58</v>
      </c>
      <c r="O5" s="13"/>
    </row>
    <row r="6" spans="1:15" x14ac:dyDescent="0.15">
      <c r="A6" s="105"/>
      <c r="B6" s="104"/>
      <c r="C6" s="104"/>
      <c r="D6" s="106"/>
      <c r="E6" s="108"/>
      <c r="F6" s="109"/>
      <c r="G6" s="104"/>
      <c r="H6" s="104"/>
      <c r="I6" s="9" t="s">
        <v>20</v>
      </c>
      <c r="J6" s="72">
        <v>2</v>
      </c>
      <c r="K6" s="104"/>
      <c r="L6" s="104"/>
      <c r="M6" s="104"/>
      <c r="N6" s="104"/>
      <c r="O6" s="13"/>
    </row>
    <row r="7" spans="1:15" x14ac:dyDescent="0.15">
      <c r="A7" s="105">
        <v>2</v>
      </c>
      <c r="B7" s="104" t="s">
        <v>21</v>
      </c>
      <c r="C7" s="104">
        <v>18999205</v>
      </c>
      <c r="D7" s="106" t="s">
        <v>17</v>
      </c>
      <c r="E7" s="107">
        <v>65.971000000000004</v>
      </c>
      <c r="F7" s="109"/>
      <c r="G7" s="104"/>
      <c r="H7" s="104">
        <v>0</v>
      </c>
      <c r="I7" s="104"/>
      <c r="J7" s="110"/>
      <c r="K7" s="104">
        <v>60</v>
      </c>
      <c r="L7" s="9" t="s">
        <v>22</v>
      </c>
      <c r="M7" s="13">
        <v>2</v>
      </c>
      <c r="N7" s="105">
        <v>60</v>
      </c>
      <c r="O7" s="13"/>
    </row>
    <row r="8" spans="1:15" x14ac:dyDescent="0.15">
      <c r="A8" s="105"/>
      <c r="B8" s="104"/>
      <c r="C8" s="104"/>
      <c r="D8" s="106"/>
      <c r="E8" s="108"/>
      <c r="F8" s="109"/>
      <c r="G8" s="104"/>
      <c r="H8" s="104"/>
      <c r="I8" s="104"/>
      <c r="J8" s="110"/>
      <c r="K8" s="104"/>
      <c r="L8" s="9" t="s">
        <v>19</v>
      </c>
      <c r="M8" s="13">
        <v>8</v>
      </c>
      <c r="N8" s="105"/>
      <c r="O8" s="13"/>
    </row>
    <row r="9" spans="1:15" x14ac:dyDescent="0.15">
      <c r="A9" s="105">
        <v>3</v>
      </c>
      <c r="B9" s="104" t="s">
        <v>23</v>
      </c>
      <c r="C9" s="104">
        <v>18999033</v>
      </c>
      <c r="D9" s="106" t="s">
        <v>17</v>
      </c>
      <c r="E9" s="107">
        <v>74.690999999999988</v>
      </c>
      <c r="F9" s="109"/>
      <c r="G9" s="104"/>
      <c r="H9" s="104">
        <v>0</v>
      </c>
      <c r="I9" s="9" t="s">
        <v>24</v>
      </c>
      <c r="J9" s="72">
        <v>4</v>
      </c>
      <c r="K9" s="104">
        <v>65</v>
      </c>
      <c r="L9" s="9" t="s">
        <v>19</v>
      </c>
      <c r="M9" s="9">
        <v>8</v>
      </c>
      <c r="N9" s="104">
        <v>63</v>
      </c>
      <c r="O9" s="13"/>
    </row>
    <row r="10" spans="1:15" x14ac:dyDescent="0.15">
      <c r="A10" s="105"/>
      <c r="B10" s="104"/>
      <c r="C10" s="104"/>
      <c r="D10" s="106"/>
      <c r="E10" s="113"/>
      <c r="F10" s="109"/>
      <c r="G10" s="104"/>
      <c r="H10" s="104"/>
      <c r="I10" s="9" t="s">
        <v>18</v>
      </c>
      <c r="J10" s="72">
        <v>1</v>
      </c>
      <c r="K10" s="104"/>
      <c r="L10" s="9" t="s">
        <v>25</v>
      </c>
      <c r="M10" s="9">
        <v>4</v>
      </c>
      <c r="N10" s="104"/>
      <c r="O10" s="13"/>
    </row>
    <row r="11" spans="1:15" x14ac:dyDescent="0.15">
      <c r="A11" s="105"/>
      <c r="B11" s="104"/>
      <c r="C11" s="104"/>
      <c r="D11" s="106"/>
      <c r="E11" s="108"/>
      <c r="F11" s="109"/>
      <c r="G11" s="104"/>
      <c r="H11" s="104"/>
      <c r="I11" s="9"/>
      <c r="J11" s="73"/>
      <c r="K11" s="104"/>
      <c r="L11" s="9" t="s">
        <v>26</v>
      </c>
      <c r="M11" s="9">
        <v>1</v>
      </c>
      <c r="N11" s="104"/>
      <c r="O11" s="13"/>
    </row>
    <row r="12" spans="1:15" x14ac:dyDescent="0.15">
      <c r="A12" s="105">
        <v>4</v>
      </c>
      <c r="B12" s="111" t="s">
        <v>27</v>
      </c>
      <c r="C12" s="111">
        <v>18999120</v>
      </c>
      <c r="D12" s="106" t="s">
        <v>17</v>
      </c>
      <c r="E12" s="107">
        <v>75.673000000000002</v>
      </c>
      <c r="F12" s="112"/>
      <c r="G12" s="111"/>
      <c r="H12" s="111">
        <v>0</v>
      </c>
      <c r="I12" s="111" t="s">
        <v>28</v>
      </c>
      <c r="J12" s="114">
        <v>2</v>
      </c>
      <c r="K12" s="111">
        <v>62</v>
      </c>
      <c r="L12" s="15" t="s">
        <v>19</v>
      </c>
      <c r="M12" s="15">
        <v>8</v>
      </c>
      <c r="N12" s="111">
        <v>63</v>
      </c>
      <c r="O12" s="13"/>
    </row>
    <row r="13" spans="1:15" x14ac:dyDescent="0.15">
      <c r="A13" s="105"/>
      <c r="B13" s="111"/>
      <c r="C13" s="111"/>
      <c r="D13" s="106"/>
      <c r="E13" s="108"/>
      <c r="F13" s="112"/>
      <c r="G13" s="111"/>
      <c r="H13" s="111"/>
      <c r="I13" s="111"/>
      <c r="J13" s="115"/>
      <c r="K13" s="111"/>
      <c r="L13" s="15" t="s">
        <v>29</v>
      </c>
      <c r="M13" s="15">
        <v>5</v>
      </c>
      <c r="N13" s="111"/>
      <c r="O13" s="13"/>
    </row>
    <row r="14" spans="1:15" x14ac:dyDescent="0.15">
      <c r="A14" s="105">
        <v>5</v>
      </c>
      <c r="B14" s="111" t="s">
        <v>30</v>
      </c>
      <c r="C14" s="111">
        <v>18999052</v>
      </c>
      <c r="D14" s="106" t="s">
        <v>17</v>
      </c>
      <c r="E14" s="107">
        <v>74.659999999999982</v>
      </c>
      <c r="F14" s="112"/>
      <c r="G14" s="111"/>
      <c r="H14" s="111">
        <v>0</v>
      </c>
      <c r="I14" s="111"/>
      <c r="J14" s="115"/>
      <c r="K14" s="111">
        <v>60</v>
      </c>
      <c r="L14" s="15" t="s">
        <v>31</v>
      </c>
      <c r="M14" s="15">
        <v>4</v>
      </c>
      <c r="N14" s="111">
        <v>68</v>
      </c>
      <c r="O14" s="13"/>
    </row>
    <row r="15" spans="1:15" x14ac:dyDescent="0.15">
      <c r="A15" s="105"/>
      <c r="B15" s="111"/>
      <c r="C15" s="111"/>
      <c r="D15" s="106"/>
      <c r="E15" s="113"/>
      <c r="F15" s="112"/>
      <c r="G15" s="111"/>
      <c r="H15" s="111"/>
      <c r="I15" s="111"/>
      <c r="J15" s="115"/>
      <c r="K15" s="111"/>
      <c r="L15" s="15" t="s">
        <v>32</v>
      </c>
      <c r="M15" s="15">
        <v>2</v>
      </c>
      <c r="N15" s="111"/>
      <c r="O15" s="13"/>
    </row>
    <row r="16" spans="1:15" x14ac:dyDescent="0.15">
      <c r="A16" s="105"/>
      <c r="B16" s="111"/>
      <c r="C16" s="111"/>
      <c r="D16" s="106"/>
      <c r="E16" s="113"/>
      <c r="F16" s="112"/>
      <c r="G16" s="111"/>
      <c r="H16" s="111"/>
      <c r="I16" s="111"/>
      <c r="J16" s="115"/>
      <c r="K16" s="111"/>
      <c r="L16" s="15" t="s">
        <v>33</v>
      </c>
      <c r="M16" s="15">
        <v>3</v>
      </c>
      <c r="N16" s="111"/>
      <c r="O16" s="13"/>
    </row>
    <row r="17" spans="1:15" x14ac:dyDescent="0.15">
      <c r="A17" s="105"/>
      <c r="B17" s="111"/>
      <c r="C17" s="111"/>
      <c r="D17" s="106"/>
      <c r="E17" s="113"/>
      <c r="F17" s="112"/>
      <c r="G17" s="111"/>
      <c r="H17" s="111"/>
      <c r="I17" s="111"/>
      <c r="J17" s="115"/>
      <c r="K17" s="111"/>
      <c r="L17" s="15" t="s">
        <v>34</v>
      </c>
      <c r="M17" s="15">
        <v>1</v>
      </c>
      <c r="N17" s="111"/>
      <c r="O17" s="13"/>
    </row>
    <row r="18" spans="1:15" x14ac:dyDescent="0.15">
      <c r="A18" s="105"/>
      <c r="B18" s="111"/>
      <c r="C18" s="111"/>
      <c r="D18" s="106"/>
      <c r="E18" s="113"/>
      <c r="F18" s="112"/>
      <c r="G18" s="111"/>
      <c r="H18" s="111"/>
      <c r="I18" s="111"/>
      <c r="J18" s="115"/>
      <c r="K18" s="111"/>
      <c r="L18" s="13" t="s">
        <v>35</v>
      </c>
      <c r="M18" s="13">
        <v>8</v>
      </c>
      <c r="N18" s="111"/>
      <c r="O18" s="13"/>
    </row>
    <row r="19" spans="1:15" x14ac:dyDescent="0.15">
      <c r="A19" s="105">
        <v>6</v>
      </c>
      <c r="B19" s="111" t="s">
        <v>36</v>
      </c>
      <c r="C19" s="111">
        <v>18999184</v>
      </c>
      <c r="D19" s="106" t="s">
        <v>17</v>
      </c>
      <c r="E19" s="107">
        <v>77.207000000000008</v>
      </c>
      <c r="F19" s="112"/>
      <c r="G19" s="111"/>
      <c r="H19" s="111">
        <v>0</v>
      </c>
      <c r="I19" s="111"/>
      <c r="J19" s="115"/>
      <c r="K19" s="111">
        <v>60</v>
      </c>
      <c r="L19" s="15" t="s">
        <v>37</v>
      </c>
      <c r="M19" s="15">
        <v>1</v>
      </c>
      <c r="N19" s="111">
        <v>64</v>
      </c>
      <c r="O19" s="13"/>
    </row>
    <row r="20" spans="1:15" x14ac:dyDescent="0.15">
      <c r="A20" s="105"/>
      <c r="B20" s="111"/>
      <c r="C20" s="111"/>
      <c r="D20" s="106"/>
      <c r="E20" s="113"/>
      <c r="F20" s="112"/>
      <c r="G20" s="111"/>
      <c r="H20" s="111"/>
      <c r="I20" s="111"/>
      <c r="J20" s="115"/>
      <c r="K20" s="111"/>
      <c r="L20" s="15" t="s">
        <v>32</v>
      </c>
      <c r="M20" s="15">
        <v>2</v>
      </c>
      <c r="N20" s="111"/>
      <c r="O20" s="13"/>
    </row>
    <row r="21" spans="1:15" x14ac:dyDescent="0.15">
      <c r="A21" s="105"/>
      <c r="B21" s="111"/>
      <c r="C21" s="111"/>
      <c r="D21" s="106"/>
      <c r="E21" s="113"/>
      <c r="F21" s="112"/>
      <c r="G21" s="111"/>
      <c r="H21" s="111"/>
      <c r="I21" s="111"/>
      <c r="J21" s="115"/>
      <c r="K21" s="111"/>
      <c r="L21" s="15" t="s">
        <v>38</v>
      </c>
      <c r="M21" s="15">
        <v>3</v>
      </c>
      <c r="N21" s="111"/>
      <c r="O21" s="13"/>
    </row>
    <row r="22" spans="1:15" x14ac:dyDescent="0.15">
      <c r="A22" s="105"/>
      <c r="B22" s="111"/>
      <c r="C22" s="111"/>
      <c r="D22" s="106"/>
      <c r="E22" s="113"/>
      <c r="F22" s="112"/>
      <c r="G22" s="111"/>
      <c r="H22" s="111"/>
      <c r="I22" s="111"/>
      <c r="J22" s="115"/>
      <c r="K22" s="111"/>
      <c r="L22" s="15" t="s">
        <v>39</v>
      </c>
      <c r="M22" s="15">
        <v>8</v>
      </c>
      <c r="N22" s="111"/>
      <c r="O22" s="13"/>
    </row>
    <row r="23" spans="1:15" x14ac:dyDescent="0.15">
      <c r="A23" s="105">
        <v>7</v>
      </c>
      <c r="B23" s="111" t="s">
        <v>40</v>
      </c>
      <c r="C23" s="111">
        <v>18999172</v>
      </c>
      <c r="D23" s="106" t="s">
        <v>17</v>
      </c>
      <c r="E23" s="107">
        <v>80.094999999999999</v>
      </c>
      <c r="F23" s="112"/>
      <c r="G23" s="111"/>
      <c r="H23" s="111">
        <v>0</v>
      </c>
      <c r="I23" s="116" t="s">
        <v>429</v>
      </c>
      <c r="J23" s="118" t="s">
        <v>430</v>
      </c>
      <c r="K23" s="111">
        <v>64</v>
      </c>
      <c r="L23" s="4" t="s">
        <v>41</v>
      </c>
      <c r="M23" s="5">
        <v>4</v>
      </c>
      <c r="N23" s="111">
        <v>65</v>
      </c>
      <c r="O23" s="13"/>
    </row>
    <row r="24" spans="1:15" ht="40.5" customHeight="1" x14ac:dyDescent="0.15">
      <c r="A24" s="105"/>
      <c r="B24" s="111"/>
      <c r="C24" s="111"/>
      <c r="D24" s="106"/>
      <c r="E24" s="113"/>
      <c r="F24" s="112"/>
      <c r="G24" s="111"/>
      <c r="H24" s="111"/>
      <c r="I24" s="117"/>
      <c r="J24" s="115"/>
      <c r="K24" s="111"/>
      <c r="L24" s="5" t="s">
        <v>42</v>
      </c>
      <c r="M24" s="5">
        <v>3</v>
      </c>
      <c r="N24" s="111"/>
      <c r="O24" s="13"/>
    </row>
    <row r="25" spans="1:15" ht="14.25" customHeight="1" x14ac:dyDescent="0.15">
      <c r="A25" s="105"/>
      <c r="B25" s="111"/>
      <c r="C25" s="111"/>
      <c r="D25" s="106"/>
      <c r="E25" s="108"/>
      <c r="F25" s="112"/>
      <c r="G25" s="111"/>
      <c r="H25" s="111"/>
      <c r="I25" s="117"/>
      <c r="J25" s="115"/>
      <c r="K25" s="111"/>
      <c r="L25" s="15" t="s">
        <v>19</v>
      </c>
      <c r="M25" s="5">
        <v>8</v>
      </c>
      <c r="N25" s="111"/>
      <c r="O25" s="13"/>
    </row>
    <row r="26" spans="1:15" x14ac:dyDescent="0.15">
      <c r="A26" s="13">
        <v>8</v>
      </c>
      <c r="B26" s="9" t="s">
        <v>43</v>
      </c>
      <c r="C26" s="9">
        <v>18999014</v>
      </c>
      <c r="D26" s="74" t="s">
        <v>17</v>
      </c>
      <c r="E26" s="6">
        <v>75.661999999999992</v>
      </c>
      <c r="F26" s="62"/>
      <c r="G26" s="9"/>
      <c r="H26" s="9">
        <v>0</v>
      </c>
      <c r="I26" s="9"/>
      <c r="J26" s="73"/>
      <c r="K26" s="9">
        <v>60</v>
      </c>
      <c r="L26" s="9" t="s">
        <v>19</v>
      </c>
      <c r="M26" s="9">
        <v>8</v>
      </c>
      <c r="N26" s="9">
        <v>58</v>
      </c>
      <c r="O26" s="13"/>
    </row>
    <row r="27" spans="1:15" x14ac:dyDescent="0.15">
      <c r="A27" s="13">
        <v>9</v>
      </c>
      <c r="B27" s="9" t="s">
        <v>44</v>
      </c>
      <c r="C27" s="9">
        <v>18999191</v>
      </c>
      <c r="D27" s="74" t="s">
        <v>17</v>
      </c>
      <c r="E27" s="6">
        <v>70.761999999999986</v>
      </c>
      <c r="F27" s="62"/>
      <c r="G27" s="9"/>
      <c r="H27" s="9">
        <v>0</v>
      </c>
      <c r="I27" s="9"/>
      <c r="J27" s="73"/>
      <c r="K27" s="9">
        <v>60</v>
      </c>
      <c r="L27" s="18" t="s">
        <v>19</v>
      </c>
      <c r="M27" s="13">
        <v>8</v>
      </c>
      <c r="N27" s="13">
        <v>58</v>
      </c>
      <c r="O27" s="13"/>
    </row>
    <row r="28" spans="1:15" x14ac:dyDescent="0.15">
      <c r="A28" s="105">
        <v>10</v>
      </c>
      <c r="B28" s="105" t="s">
        <v>45</v>
      </c>
      <c r="C28" s="119">
        <v>18999217</v>
      </c>
      <c r="D28" s="120" t="s">
        <v>17</v>
      </c>
      <c r="E28" s="107">
        <v>82.009999999999991</v>
      </c>
      <c r="F28" s="122" t="s">
        <v>397</v>
      </c>
      <c r="G28" s="104">
        <v>1</v>
      </c>
      <c r="H28" s="104">
        <v>1.75</v>
      </c>
      <c r="I28" s="104"/>
      <c r="J28" s="110"/>
      <c r="K28" s="104">
        <v>60</v>
      </c>
      <c r="L28" s="9" t="s">
        <v>19</v>
      </c>
      <c r="M28" s="13">
        <v>8</v>
      </c>
      <c r="N28" s="105">
        <v>68</v>
      </c>
      <c r="O28" s="13"/>
    </row>
    <row r="29" spans="1:15" x14ac:dyDescent="0.15">
      <c r="A29" s="105"/>
      <c r="B29" s="105"/>
      <c r="C29" s="105"/>
      <c r="D29" s="105"/>
      <c r="E29" s="121"/>
      <c r="F29" s="123"/>
      <c r="G29" s="104"/>
      <c r="H29" s="104"/>
      <c r="I29" s="104"/>
      <c r="J29" s="110"/>
      <c r="K29" s="104"/>
      <c r="L29" s="13" t="s">
        <v>46</v>
      </c>
      <c r="M29" s="13">
        <v>1</v>
      </c>
      <c r="N29" s="105"/>
      <c r="O29" s="13"/>
    </row>
    <row r="30" spans="1:15" x14ac:dyDescent="0.15">
      <c r="A30" s="105"/>
      <c r="B30" s="105"/>
      <c r="C30" s="105"/>
      <c r="D30" s="105"/>
      <c r="E30" s="121"/>
      <c r="F30" s="123"/>
      <c r="G30" s="104"/>
      <c r="H30" s="104"/>
      <c r="I30" s="104"/>
      <c r="J30" s="110"/>
      <c r="K30" s="104"/>
      <c r="L30" s="9" t="s">
        <v>47</v>
      </c>
      <c r="M30" s="13">
        <v>3</v>
      </c>
      <c r="N30" s="105"/>
      <c r="O30" s="13"/>
    </row>
    <row r="31" spans="1:15" x14ac:dyDescent="0.15">
      <c r="A31" s="105"/>
      <c r="B31" s="105"/>
      <c r="C31" s="105"/>
      <c r="D31" s="105"/>
      <c r="E31" s="121"/>
      <c r="F31" s="123" t="s">
        <v>398</v>
      </c>
      <c r="G31" s="104">
        <v>0.75</v>
      </c>
      <c r="H31" s="104"/>
      <c r="I31" s="104"/>
      <c r="J31" s="110"/>
      <c r="K31" s="104"/>
      <c r="L31" s="9" t="s">
        <v>48</v>
      </c>
      <c r="M31" s="13">
        <v>5</v>
      </c>
      <c r="N31" s="105"/>
      <c r="O31" s="13"/>
    </row>
    <row r="32" spans="1:15" x14ac:dyDescent="0.15">
      <c r="A32" s="105"/>
      <c r="B32" s="105"/>
      <c r="C32" s="105"/>
      <c r="D32" s="105"/>
      <c r="E32" s="121"/>
      <c r="F32" s="123"/>
      <c r="G32" s="104"/>
      <c r="H32" s="104"/>
      <c r="I32" s="104"/>
      <c r="J32" s="110"/>
      <c r="K32" s="104"/>
      <c r="L32" s="9" t="s">
        <v>49</v>
      </c>
      <c r="M32" s="13">
        <v>1</v>
      </c>
      <c r="N32" s="105"/>
      <c r="O32" s="13"/>
    </row>
    <row r="33" spans="1:15" x14ac:dyDescent="0.15">
      <c r="A33" s="105">
        <v>11</v>
      </c>
      <c r="B33" s="104" t="s">
        <v>50</v>
      </c>
      <c r="C33" s="124">
        <v>18999165</v>
      </c>
      <c r="D33" s="120" t="s">
        <v>17</v>
      </c>
      <c r="E33" s="107">
        <v>72.715000000000003</v>
      </c>
      <c r="F33" s="125"/>
      <c r="G33" s="104"/>
      <c r="H33" s="104">
        <v>0</v>
      </c>
      <c r="I33" s="9" t="s">
        <v>51</v>
      </c>
      <c r="J33" s="72">
        <v>4</v>
      </c>
      <c r="K33" s="104">
        <v>73</v>
      </c>
      <c r="L33" s="9" t="s">
        <v>52</v>
      </c>
      <c r="M33" s="13">
        <v>5</v>
      </c>
      <c r="N33" s="105">
        <v>74</v>
      </c>
      <c r="O33" s="13"/>
    </row>
    <row r="34" spans="1:15" x14ac:dyDescent="0.15">
      <c r="A34" s="105"/>
      <c r="B34" s="104"/>
      <c r="C34" s="104"/>
      <c r="D34" s="105"/>
      <c r="E34" s="121"/>
      <c r="F34" s="104"/>
      <c r="G34" s="104"/>
      <c r="H34" s="104"/>
      <c r="I34" s="9" t="s">
        <v>53</v>
      </c>
      <c r="J34" s="72">
        <v>4</v>
      </c>
      <c r="K34" s="104"/>
      <c r="L34" s="9" t="s">
        <v>54</v>
      </c>
      <c r="M34" s="13">
        <v>5</v>
      </c>
      <c r="N34" s="105"/>
      <c r="O34" s="13"/>
    </row>
    <row r="35" spans="1:15" x14ac:dyDescent="0.15">
      <c r="A35" s="105"/>
      <c r="B35" s="104"/>
      <c r="C35" s="104"/>
      <c r="D35" s="105"/>
      <c r="E35" s="121"/>
      <c r="F35" s="104"/>
      <c r="G35" s="104"/>
      <c r="H35" s="104"/>
      <c r="I35" s="9" t="s">
        <v>55</v>
      </c>
      <c r="J35" s="72">
        <v>4</v>
      </c>
      <c r="K35" s="104"/>
      <c r="L35" s="9" t="s">
        <v>56</v>
      </c>
      <c r="M35" s="13">
        <v>5</v>
      </c>
      <c r="N35" s="105"/>
      <c r="O35" s="13"/>
    </row>
    <row r="36" spans="1:15" x14ac:dyDescent="0.15">
      <c r="A36" s="105"/>
      <c r="B36" s="104"/>
      <c r="C36" s="104"/>
      <c r="D36" s="105"/>
      <c r="E36" s="121"/>
      <c r="F36" s="104"/>
      <c r="G36" s="104"/>
      <c r="H36" s="104"/>
      <c r="I36" s="9" t="s">
        <v>18</v>
      </c>
      <c r="J36" s="72">
        <v>1</v>
      </c>
      <c r="K36" s="104"/>
      <c r="L36" s="9" t="s">
        <v>57</v>
      </c>
      <c r="M36" s="13">
        <v>1</v>
      </c>
      <c r="N36" s="105"/>
      <c r="O36" s="13"/>
    </row>
    <row r="37" spans="1:15" x14ac:dyDescent="0.15">
      <c r="A37" s="105"/>
      <c r="B37" s="104"/>
      <c r="C37" s="104"/>
      <c r="D37" s="105"/>
      <c r="E37" s="121"/>
      <c r="F37" s="104"/>
      <c r="G37" s="104"/>
      <c r="H37" s="104"/>
      <c r="I37" s="9"/>
      <c r="J37" s="73"/>
      <c r="K37" s="104"/>
      <c r="L37" s="9" t="s">
        <v>19</v>
      </c>
      <c r="M37" s="13">
        <v>8</v>
      </c>
      <c r="N37" s="105"/>
      <c r="O37" s="13"/>
    </row>
    <row r="38" spans="1:15" x14ac:dyDescent="0.15">
      <c r="A38" s="13">
        <v>12</v>
      </c>
      <c r="B38" s="9" t="s">
        <v>58</v>
      </c>
      <c r="C38" s="9">
        <v>18999174</v>
      </c>
      <c r="D38" s="74" t="s">
        <v>17</v>
      </c>
      <c r="E38" s="6">
        <v>72.903999999999996</v>
      </c>
      <c r="F38" s="62"/>
      <c r="G38" s="9"/>
      <c r="H38" s="9">
        <v>0</v>
      </c>
      <c r="I38" s="9"/>
      <c r="J38" s="73"/>
      <c r="K38" s="9">
        <v>60</v>
      </c>
      <c r="L38" s="9" t="s">
        <v>19</v>
      </c>
      <c r="M38" s="13">
        <v>8</v>
      </c>
      <c r="N38" s="13">
        <v>58</v>
      </c>
      <c r="O38" s="13"/>
    </row>
    <row r="39" spans="1:15" x14ac:dyDescent="0.15">
      <c r="A39" s="105">
        <v>13</v>
      </c>
      <c r="B39" s="104" t="s">
        <v>59</v>
      </c>
      <c r="C39" s="104">
        <v>18999075</v>
      </c>
      <c r="D39" s="106" t="s">
        <v>17</v>
      </c>
      <c r="E39" s="107">
        <v>80.006999999999991</v>
      </c>
      <c r="F39" s="109"/>
      <c r="G39" s="104"/>
      <c r="H39" s="104">
        <v>0</v>
      </c>
      <c r="I39" s="104"/>
      <c r="J39" s="110"/>
      <c r="K39" s="104">
        <v>60</v>
      </c>
      <c r="L39" s="9" t="s">
        <v>60</v>
      </c>
      <c r="M39" s="9">
        <v>1</v>
      </c>
      <c r="N39" s="104">
        <v>71</v>
      </c>
      <c r="O39" s="13"/>
    </row>
    <row r="40" spans="1:15" x14ac:dyDescent="0.15">
      <c r="A40" s="105"/>
      <c r="B40" s="104"/>
      <c r="C40" s="104"/>
      <c r="D40" s="106"/>
      <c r="E40" s="113"/>
      <c r="F40" s="109"/>
      <c r="G40" s="104"/>
      <c r="H40" s="104"/>
      <c r="I40" s="104"/>
      <c r="J40" s="110"/>
      <c r="K40" s="104"/>
      <c r="L40" s="9" t="s">
        <v>19</v>
      </c>
      <c r="M40" s="9">
        <v>8</v>
      </c>
      <c r="N40" s="104"/>
      <c r="O40" s="13"/>
    </row>
    <row r="41" spans="1:15" x14ac:dyDescent="0.15">
      <c r="A41" s="105"/>
      <c r="B41" s="104"/>
      <c r="C41" s="104"/>
      <c r="D41" s="106"/>
      <c r="E41" s="113"/>
      <c r="F41" s="109"/>
      <c r="G41" s="104"/>
      <c r="H41" s="104"/>
      <c r="I41" s="104"/>
      <c r="J41" s="110"/>
      <c r="K41" s="104"/>
      <c r="L41" s="9" t="s">
        <v>61</v>
      </c>
      <c r="M41" s="9">
        <v>4</v>
      </c>
      <c r="N41" s="104"/>
      <c r="O41" s="13"/>
    </row>
    <row r="42" spans="1:15" x14ac:dyDescent="0.15">
      <c r="A42" s="105"/>
      <c r="B42" s="104"/>
      <c r="C42" s="104"/>
      <c r="D42" s="106"/>
      <c r="E42" s="113"/>
      <c r="F42" s="109"/>
      <c r="G42" s="104"/>
      <c r="H42" s="104"/>
      <c r="I42" s="104"/>
      <c r="J42" s="110"/>
      <c r="K42" s="104"/>
      <c r="L42" s="9" t="s">
        <v>62</v>
      </c>
      <c r="M42" s="9">
        <v>1</v>
      </c>
      <c r="N42" s="104"/>
      <c r="O42" s="13"/>
    </row>
    <row r="43" spans="1:15" x14ac:dyDescent="0.15">
      <c r="A43" s="105"/>
      <c r="B43" s="104"/>
      <c r="C43" s="104"/>
      <c r="D43" s="106"/>
      <c r="E43" s="113"/>
      <c r="F43" s="109"/>
      <c r="G43" s="104"/>
      <c r="H43" s="104"/>
      <c r="I43" s="104"/>
      <c r="J43" s="110"/>
      <c r="K43" s="104"/>
      <c r="L43" s="9" t="s">
        <v>63</v>
      </c>
      <c r="M43" s="9">
        <v>1</v>
      </c>
      <c r="N43" s="104"/>
      <c r="O43" s="13"/>
    </row>
    <row r="44" spans="1:15" x14ac:dyDescent="0.15">
      <c r="A44" s="105"/>
      <c r="B44" s="104"/>
      <c r="C44" s="104"/>
      <c r="D44" s="106"/>
      <c r="E44" s="113"/>
      <c r="F44" s="109"/>
      <c r="G44" s="104"/>
      <c r="H44" s="104"/>
      <c r="I44" s="104"/>
      <c r="J44" s="110"/>
      <c r="K44" s="104"/>
      <c r="L44" s="9" t="s">
        <v>64</v>
      </c>
      <c r="M44" s="9">
        <v>1</v>
      </c>
      <c r="N44" s="104"/>
      <c r="O44" s="13"/>
    </row>
    <row r="45" spans="1:15" x14ac:dyDescent="0.15">
      <c r="A45" s="105"/>
      <c r="B45" s="104"/>
      <c r="C45" s="104"/>
      <c r="D45" s="106"/>
      <c r="E45" s="113"/>
      <c r="F45" s="109"/>
      <c r="G45" s="104"/>
      <c r="H45" s="104"/>
      <c r="I45" s="104"/>
      <c r="J45" s="110"/>
      <c r="K45" s="104"/>
      <c r="L45" s="9" t="s">
        <v>64</v>
      </c>
      <c r="M45" s="9">
        <v>1</v>
      </c>
      <c r="N45" s="104"/>
      <c r="O45" s="13"/>
    </row>
    <row r="46" spans="1:15" x14ac:dyDescent="0.15">
      <c r="A46" s="105"/>
      <c r="B46" s="104"/>
      <c r="C46" s="104"/>
      <c r="D46" s="106"/>
      <c r="E46" s="113"/>
      <c r="F46" s="109"/>
      <c r="G46" s="104"/>
      <c r="H46" s="104"/>
      <c r="I46" s="104"/>
      <c r="J46" s="110"/>
      <c r="K46" s="104"/>
      <c r="L46" s="9" t="s">
        <v>64</v>
      </c>
      <c r="M46" s="9">
        <v>1</v>
      </c>
      <c r="N46" s="104"/>
      <c r="O46" s="13"/>
    </row>
    <row r="47" spans="1:15" x14ac:dyDescent="0.15">
      <c r="A47" s="105"/>
      <c r="B47" s="104"/>
      <c r="C47" s="104"/>
      <c r="D47" s="106"/>
      <c r="E47" s="113"/>
      <c r="F47" s="109"/>
      <c r="G47" s="104"/>
      <c r="H47" s="104"/>
      <c r="I47" s="104"/>
      <c r="J47" s="110"/>
      <c r="K47" s="104"/>
      <c r="L47" s="9" t="s">
        <v>64</v>
      </c>
      <c r="M47" s="9">
        <v>1</v>
      </c>
      <c r="N47" s="104"/>
      <c r="O47" s="13"/>
    </row>
    <row r="48" spans="1:15" x14ac:dyDescent="0.15">
      <c r="A48" s="105"/>
      <c r="B48" s="104"/>
      <c r="C48" s="104"/>
      <c r="D48" s="106"/>
      <c r="E48" s="113"/>
      <c r="F48" s="109"/>
      <c r="G48" s="104"/>
      <c r="H48" s="104"/>
      <c r="I48" s="104"/>
      <c r="J48" s="110"/>
      <c r="K48" s="104"/>
      <c r="L48" s="9" t="s">
        <v>65</v>
      </c>
      <c r="M48" s="9">
        <v>1</v>
      </c>
      <c r="N48" s="104"/>
      <c r="O48" s="13"/>
    </row>
    <row r="49" spans="1:15" x14ac:dyDescent="0.15">
      <c r="A49" s="105"/>
      <c r="B49" s="104"/>
      <c r="C49" s="104"/>
      <c r="D49" s="106"/>
      <c r="E49" s="108"/>
      <c r="F49" s="109"/>
      <c r="G49" s="104"/>
      <c r="H49" s="104"/>
      <c r="I49" s="104"/>
      <c r="J49" s="110"/>
      <c r="K49" s="104"/>
      <c r="L49" s="9" t="s">
        <v>66</v>
      </c>
      <c r="M49" s="9">
        <v>1</v>
      </c>
      <c r="N49" s="104"/>
      <c r="O49" s="13"/>
    </row>
    <row r="50" spans="1:15" x14ac:dyDescent="0.15">
      <c r="A50" s="105">
        <v>14</v>
      </c>
      <c r="B50" s="104" t="s">
        <v>67</v>
      </c>
      <c r="C50" s="104">
        <v>18999007</v>
      </c>
      <c r="D50" s="106" t="s">
        <v>17</v>
      </c>
      <c r="E50" s="107">
        <v>81.337999999999994</v>
      </c>
      <c r="F50" s="109"/>
      <c r="G50" s="104"/>
      <c r="H50" s="104">
        <v>0</v>
      </c>
      <c r="I50" s="9" t="s">
        <v>68</v>
      </c>
      <c r="J50" s="72">
        <v>2</v>
      </c>
      <c r="K50" s="104">
        <v>64</v>
      </c>
      <c r="L50" s="9" t="s">
        <v>69</v>
      </c>
      <c r="M50" s="13">
        <v>3</v>
      </c>
      <c r="N50" s="105">
        <v>77</v>
      </c>
      <c r="O50" s="13"/>
    </row>
    <row r="51" spans="1:15" x14ac:dyDescent="0.15">
      <c r="A51" s="105"/>
      <c r="B51" s="104"/>
      <c r="C51" s="104"/>
      <c r="D51" s="106"/>
      <c r="E51" s="113"/>
      <c r="F51" s="109"/>
      <c r="G51" s="104"/>
      <c r="H51" s="104"/>
      <c r="I51" s="9" t="s">
        <v>70</v>
      </c>
      <c r="J51" s="72">
        <v>2</v>
      </c>
      <c r="K51" s="104"/>
      <c r="L51" s="9" t="s">
        <v>71</v>
      </c>
      <c r="M51" s="13">
        <v>4</v>
      </c>
      <c r="N51" s="105"/>
      <c r="O51" s="13"/>
    </row>
    <row r="52" spans="1:15" x14ac:dyDescent="0.15">
      <c r="A52" s="105"/>
      <c r="B52" s="104"/>
      <c r="C52" s="104"/>
      <c r="D52" s="106"/>
      <c r="E52" s="113"/>
      <c r="F52" s="109"/>
      <c r="G52" s="104"/>
      <c r="H52" s="104"/>
      <c r="I52" s="9"/>
      <c r="J52" s="72"/>
      <c r="K52" s="104"/>
      <c r="L52" s="9" t="s">
        <v>72</v>
      </c>
      <c r="M52" s="13">
        <v>4</v>
      </c>
      <c r="N52" s="105"/>
      <c r="O52" s="13"/>
    </row>
    <row r="53" spans="1:15" x14ac:dyDescent="0.15">
      <c r="A53" s="105"/>
      <c r="B53" s="104"/>
      <c r="C53" s="104"/>
      <c r="D53" s="106"/>
      <c r="E53" s="113"/>
      <c r="F53" s="109"/>
      <c r="G53" s="104"/>
      <c r="H53" s="104"/>
      <c r="I53" s="13"/>
      <c r="J53" s="13"/>
      <c r="K53" s="104"/>
      <c r="L53" s="13" t="s">
        <v>73</v>
      </c>
      <c r="M53" s="13">
        <v>2</v>
      </c>
      <c r="N53" s="105"/>
      <c r="O53" s="13"/>
    </row>
    <row r="54" spans="1:15" x14ac:dyDescent="0.15">
      <c r="A54" s="105"/>
      <c r="B54" s="104"/>
      <c r="C54" s="104"/>
      <c r="D54" s="106"/>
      <c r="E54" s="113"/>
      <c r="F54" s="109"/>
      <c r="G54" s="104"/>
      <c r="H54" s="104"/>
      <c r="I54" s="13"/>
      <c r="J54" s="13"/>
      <c r="K54" s="104"/>
      <c r="L54" s="13" t="s">
        <v>19</v>
      </c>
      <c r="M54" s="13">
        <v>8</v>
      </c>
      <c r="N54" s="105"/>
      <c r="O54" s="13"/>
    </row>
    <row r="55" spans="1:15" x14ac:dyDescent="0.15">
      <c r="A55" s="105"/>
      <c r="B55" s="104"/>
      <c r="C55" s="104"/>
      <c r="D55" s="106"/>
      <c r="E55" s="113"/>
      <c r="F55" s="109"/>
      <c r="G55" s="104"/>
      <c r="H55" s="104"/>
      <c r="I55" s="13"/>
      <c r="J55" s="13"/>
      <c r="K55" s="104"/>
      <c r="L55" s="13" t="s">
        <v>74</v>
      </c>
      <c r="M55" s="13">
        <v>1</v>
      </c>
      <c r="N55" s="105"/>
      <c r="O55" s="13"/>
    </row>
    <row r="56" spans="1:15" x14ac:dyDescent="0.15">
      <c r="A56" s="105"/>
      <c r="B56" s="104"/>
      <c r="C56" s="104"/>
      <c r="D56" s="106"/>
      <c r="E56" s="113"/>
      <c r="F56" s="109"/>
      <c r="G56" s="104"/>
      <c r="H56" s="104"/>
      <c r="I56" s="13"/>
      <c r="J56" s="13"/>
      <c r="K56" s="104"/>
      <c r="L56" s="13" t="s">
        <v>75</v>
      </c>
      <c r="M56" s="13">
        <v>2</v>
      </c>
      <c r="N56" s="105"/>
      <c r="O56" s="13"/>
    </row>
    <row r="57" spans="1:15" x14ac:dyDescent="0.15">
      <c r="A57" s="105"/>
      <c r="B57" s="104"/>
      <c r="C57" s="104"/>
      <c r="D57" s="106"/>
      <c r="E57" s="113"/>
      <c r="F57" s="109"/>
      <c r="G57" s="104"/>
      <c r="H57" s="104"/>
      <c r="I57" s="13"/>
      <c r="J57" s="13"/>
      <c r="K57" s="104"/>
      <c r="L57" s="13" t="s">
        <v>76</v>
      </c>
      <c r="M57" s="13">
        <v>1</v>
      </c>
      <c r="N57" s="105"/>
      <c r="O57" s="13"/>
    </row>
    <row r="58" spans="1:15" x14ac:dyDescent="0.15">
      <c r="A58" s="105"/>
      <c r="B58" s="104"/>
      <c r="C58" s="104"/>
      <c r="D58" s="106"/>
      <c r="E58" s="108"/>
      <c r="F58" s="109"/>
      <c r="G58" s="104"/>
      <c r="H58" s="104"/>
      <c r="I58" s="13"/>
      <c r="J58" s="13"/>
      <c r="K58" s="104"/>
      <c r="L58" s="13" t="s">
        <v>77</v>
      </c>
      <c r="M58" s="13">
        <v>2</v>
      </c>
      <c r="N58" s="105"/>
      <c r="O58" s="13"/>
    </row>
    <row r="59" spans="1:15" ht="63.75" customHeight="1" x14ac:dyDescent="0.15">
      <c r="A59" s="13">
        <v>15</v>
      </c>
      <c r="B59" s="15" t="s">
        <v>78</v>
      </c>
      <c r="C59" s="15">
        <v>18999042</v>
      </c>
      <c r="D59" s="74" t="s">
        <v>17</v>
      </c>
      <c r="E59" s="6">
        <v>69.926000000000002</v>
      </c>
      <c r="F59" s="63" t="s">
        <v>79</v>
      </c>
      <c r="G59" s="15"/>
      <c r="H59" s="15">
        <v>1</v>
      </c>
      <c r="I59" s="15" t="s">
        <v>18</v>
      </c>
      <c r="J59" s="75">
        <v>1</v>
      </c>
      <c r="K59" s="15">
        <v>61</v>
      </c>
      <c r="L59" s="15" t="s">
        <v>19</v>
      </c>
      <c r="M59" s="15">
        <v>8</v>
      </c>
      <c r="N59" s="15">
        <v>58</v>
      </c>
      <c r="O59" s="15"/>
    </row>
    <row r="60" spans="1:15" x14ac:dyDescent="0.15">
      <c r="A60" s="13">
        <v>16</v>
      </c>
      <c r="B60" s="3" t="s">
        <v>80</v>
      </c>
      <c r="C60" s="3">
        <v>18999030</v>
      </c>
      <c r="D60" s="74" t="s">
        <v>17</v>
      </c>
      <c r="E60" s="6">
        <v>69.628</v>
      </c>
      <c r="F60" s="64"/>
      <c r="G60" s="3"/>
      <c r="H60" s="3">
        <v>0</v>
      </c>
      <c r="I60" s="3"/>
      <c r="J60" s="3"/>
      <c r="K60" s="3">
        <v>60</v>
      </c>
      <c r="L60" s="3" t="s">
        <v>19</v>
      </c>
      <c r="M60" s="3">
        <v>8</v>
      </c>
      <c r="N60" s="3">
        <v>58</v>
      </c>
      <c r="O60" s="13"/>
    </row>
    <row r="61" spans="1:15" x14ac:dyDescent="0.15">
      <c r="A61" s="13">
        <v>17</v>
      </c>
      <c r="B61" s="3" t="s">
        <v>81</v>
      </c>
      <c r="C61" s="3">
        <v>18999135</v>
      </c>
      <c r="D61" s="74" t="s">
        <v>17</v>
      </c>
      <c r="E61" s="6">
        <v>66.991</v>
      </c>
      <c r="F61" s="64"/>
      <c r="G61" s="3"/>
      <c r="H61" s="3">
        <v>0</v>
      </c>
      <c r="I61" s="3"/>
      <c r="J61" s="3"/>
      <c r="K61" s="3">
        <v>60</v>
      </c>
      <c r="L61" s="3" t="s">
        <v>19</v>
      </c>
      <c r="M61" s="3">
        <v>8</v>
      </c>
      <c r="N61" s="3">
        <v>58</v>
      </c>
      <c r="O61" s="13"/>
    </row>
    <row r="62" spans="1:15" ht="40.5" customHeight="1" x14ac:dyDescent="0.15">
      <c r="A62" s="105">
        <v>18</v>
      </c>
      <c r="B62" s="104" t="s">
        <v>82</v>
      </c>
      <c r="C62" s="124">
        <v>18999206</v>
      </c>
      <c r="D62" s="120" t="s">
        <v>17</v>
      </c>
      <c r="E62" s="107">
        <v>84.894999999999996</v>
      </c>
      <c r="F62" s="71" t="s">
        <v>83</v>
      </c>
      <c r="G62" s="76">
        <v>6</v>
      </c>
      <c r="H62" s="104">
        <v>10</v>
      </c>
      <c r="I62" s="105"/>
      <c r="J62" s="105"/>
      <c r="K62" s="104">
        <v>60</v>
      </c>
      <c r="L62" s="18" t="s">
        <v>84</v>
      </c>
      <c r="M62" s="77">
        <v>4</v>
      </c>
      <c r="N62" s="105">
        <v>79</v>
      </c>
      <c r="O62" s="13"/>
    </row>
    <row r="63" spans="1:15" x14ac:dyDescent="0.15">
      <c r="A63" s="105"/>
      <c r="B63" s="104"/>
      <c r="C63" s="104"/>
      <c r="D63" s="105"/>
      <c r="E63" s="121"/>
      <c r="F63" s="123" t="s">
        <v>85</v>
      </c>
      <c r="G63" s="104">
        <v>4</v>
      </c>
      <c r="H63" s="104"/>
      <c r="I63" s="105"/>
      <c r="J63" s="105"/>
      <c r="K63" s="104"/>
      <c r="L63" s="9" t="s">
        <v>86</v>
      </c>
      <c r="M63" s="13">
        <v>6</v>
      </c>
      <c r="N63" s="105"/>
      <c r="O63" s="13"/>
    </row>
    <row r="64" spans="1:15" x14ac:dyDescent="0.15">
      <c r="A64" s="105"/>
      <c r="B64" s="104"/>
      <c r="C64" s="104"/>
      <c r="D64" s="105"/>
      <c r="E64" s="121"/>
      <c r="F64" s="123"/>
      <c r="G64" s="104"/>
      <c r="H64" s="104"/>
      <c r="I64" s="105"/>
      <c r="J64" s="105"/>
      <c r="K64" s="104"/>
      <c r="L64" s="9" t="s">
        <v>48</v>
      </c>
      <c r="M64" s="13">
        <v>5</v>
      </c>
      <c r="N64" s="105"/>
      <c r="O64" s="13"/>
    </row>
    <row r="65" spans="1:15" x14ac:dyDescent="0.15">
      <c r="A65" s="105"/>
      <c r="B65" s="104"/>
      <c r="C65" s="104"/>
      <c r="D65" s="105"/>
      <c r="E65" s="121"/>
      <c r="F65" s="123"/>
      <c r="G65" s="104"/>
      <c r="H65" s="104"/>
      <c r="I65" s="105"/>
      <c r="J65" s="105"/>
      <c r="K65" s="104"/>
      <c r="L65" s="9" t="s">
        <v>19</v>
      </c>
      <c r="M65" s="13">
        <v>8</v>
      </c>
      <c r="N65" s="105"/>
      <c r="O65" s="13"/>
    </row>
    <row r="66" spans="1:15" x14ac:dyDescent="0.15">
      <c r="A66" s="105"/>
      <c r="B66" s="104"/>
      <c r="C66" s="104"/>
      <c r="D66" s="105"/>
      <c r="E66" s="121"/>
      <c r="F66" s="123"/>
      <c r="G66" s="104"/>
      <c r="H66" s="104"/>
      <c r="I66" s="105"/>
      <c r="J66" s="105"/>
      <c r="K66" s="104"/>
      <c r="L66" s="9" t="s">
        <v>87</v>
      </c>
      <c r="M66" s="13">
        <v>1</v>
      </c>
      <c r="N66" s="105"/>
      <c r="O66" s="13"/>
    </row>
    <row r="67" spans="1:15" x14ac:dyDescent="0.15">
      <c r="A67" s="105"/>
      <c r="B67" s="104"/>
      <c r="C67" s="104"/>
      <c r="D67" s="105"/>
      <c r="E67" s="121"/>
      <c r="F67" s="123"/>
      <c r="G67" s="104"/>
      <c r="H67" s="104"/>
      <c r="I67" s="105"/>
      <c r="J67" s="105"/>
      <c r="K67" s="104"/>
      <c r="L67" s="9" t="s">
        <v>88</v>
      </c>
      <c r="M67" s="13">
        <v>4</v>
      </c>
      <c r="N67" s="105"/>
      <c r="O67" s="13"/>
    </row>
    <row r="68" spans="1:15" x14ac:dyDescent="0.15">
      <c r="A68" s="105"/>
      <c r="B68" s="104"/>
      <c r="C68" s="104"/>
      <c r="D68" s="105"/>
      <c r="E68" s="121"/>
      <c r="F68" s="123"/>
      <c r="G68" s="104"/>
      <c r="H68" s="104"/>
      <c r="I68" s="105"/>
      <c r="J68" s="105"/>
      <c r="K68" s="104"/>
      <c r="L68" s="13" t="s">
        <v>89</v>
      </c>
      <c r="M68" s="13">
        <v>1</v>
      </c>
      <c r="N68" s="105"/>
      <c r="O68" s="13"/>
    </row>
    <row r="69" spans="1:15" x14ac:dyDescent="0.15">
      <c r="A69" s="105">
        <v>19</v>
      </c>
      <c r="B69" s="104" t="s">
        <v>90</v>
      </c>
      <c r="C69" s="124">
        <v>18999161</v>
      </c>
      <c r="D69" s="120" t="s">
        <v>17</v>
      </c>
      <c r="E69" s="107">
        <v>79.10499999999999</v>
      </c>
      <c r="F69" s="122" t="s">
        <v>91</v>
      </c>
      <c r="G69" s="104">
        <v>3</v>
      </c>
      <c r="H69" s="104">
        <v>3.875</v>
      </c>
      <c r="I69" s="104"/>
      <c r="J69" s="110"/>
      <c r="K69" s="104">
        <v>60</v>
      </c>
      <c r="L69" s="9" t="s">
        <v>19</v>
      </c>
      <c r="M69" s="13">
        <v>8</v>
      </c>
      <c r="N69" s="105">
        <v>61</v>
      </c>
      <c r="O69" s="13"/>
    </row>
    <row r="70" spans="1:15" x14ac:dyDescent="0.15">
      <c r="A70" s="105"/>
      <c r="B70" s="104"/>
      <c r="C70" s="104"/>
      <c r="D70" s="105"/>
      <c r="E70" s="121"/>
      <c r="F70" s="123"/>
      <c r="G70" s="104"/>
      <c r="H70" s="104"/>
      <c r="I70" s="104"/>
      <c r="J70" s="110"/>
      <c r="K70" s="104"/>
      <c r="L70" s="9" t="s">
        <v>92</v>
      </c>
      <c r="M70" s="13">
        <v>3</v>
      </c>
      <c r="N70" s="105"/>
      <c r="O70" s="13"/>
    </row>
    <row r="71" spans="1:15" x14ac:dyDescent="0.15">
      <c r="A71" s="105"/>
      <c r="B71" s="104"/>
      <c r="C71" s="104"/>
      <c r="D71" s="105"/>
      <c r="E71" s="121"/>
      <c r="F71" s="123"/>
      <c r="G71" s="104"/>
      <c r="H71" s="104"/>
      <c r="I71" s="104"/>
      <c r="J71" s="110"/>
      <c r="K71" s="104"/>
      <c r="L71" s="13"/>
      <c r="M71" s="13"/>
      <c r="N71" s="105"/>
      <c r="O71" s="13"/>
    </row>
    <row r="72" spans="1:15" x14ac:dyDescent="0.15">
      <c r="A72" s="105"/>
      <c r="B72" s="104"/>
      <c r="C72" s="104"/>
      <c r="D72" s="105"/>
      <c r="E72" s="121"/>
      <c r="F72" s="123"/>
      <c r="G72" s="104"/>
      <c r="H72" s="104"/>
      <c r="I72" s="104"/>
      <c r="J72" s="110"/>
      <c r="K72" s="104"/>
      <c r="L72" s="13"/>
      <c r="M72" s="13"/>
      <c r="N72" s="105"/>
      <c r="O72" s="13"/>
    </row>
    <row r="73" spans="1:15" ht="67.5" customHeight="1" x14ac:dyDescent="0.15">
      <c r="A73" s="105"/>
      <c r="B73" s="104"/>
      <c r="C73" s="104"/>
      <c r="D73" s="105"/>
      <c r="E73" s="121"/>
      <c r="F73" s="18" t="s">
        <v>93</v>
      </c>
      <c r="G73" s="9">
        <v>0.875</v>
      </c>
      <c r="H73" s="104"/>
      <c r="I73" s="104"/>
      <c r="J73" s="110"/>
      <c r="K73" s="104"/>
      <c r="L73" s="9"/>
      <c r="M73" s="13"/>
      <c r="N73" s="105"/>
      <c r="O73" s="13"/>
    </row>
    <row r="74" spans="1:15" ht="27" customHeight="1" x14ac:dyDescent="0.15">
      <c r="A74" s="105">
        <v>20</v>
      </c>
      <c r="B74" s="104" t="s">
        <v>94</v>
      </c>
      <c r="C74" s="124">
        <v>18999108</v>
      </c>
      <c r="D74" s="120" t="s">
        <v>17</v>
      </c>
      <c r="E74" s="107">
        <v>75.849000000000004</v>
      </c>
      <c r="F74" s="125"/>
      <c r="G74" s="104"/>
      <c r="H74" s="104">
        <v>0</v>
      </c>
      <c r="I74" s="12" t="s">
        <v>95</v>
      </c>
      <c r="J74" s="72">
        <v>4</v>
      </c>
      <c r="K74" s="104">
        <v>65</v>
      </c>
      <c r="L74" s="12" t="s">
        <v>96</v>
      </c>
      <c r="M74" s="9">
        <v>2</v>
      </c>
      <c r="N74" s="104">
        <v>64</v>
      </c>
      <c r="O74" s="13"/>
    </row>
    <row r="75" spans="1:15" x14ac:dyDescent="0.15">
      <c r="A75" s="105"/>
      <c r="B75" s="104"/>
      <c r="C75" s="104"/>
      <c r="D75" s="105"/>
      <c r="E75" s="121"/>
      <c r="F75" s="104"/>
      <c r="G75" s="104"/>
      <c r="H75" s="104"/>
      <c r="I75" s="9" t="s">
        <v>98</v>
      </c>
      <c r="J75" s="72">
        <v>1</v>
      </c>
      <c r="K75" s="104"/>
      <c r="L75" s="9" t="s">
        <v>97</v>
      </c>
      <c r="M75" s="9">
        <v>1</v>
      </c>
      <c r="N75" s="104"/>
      <c r="O75" s="13"/>
    </row>
    <row r="76" spans="1:15" x14ac:dyDescent="0.15">
      <c r="A76" s="105"/>
      <c r="B76" s="104"/>
      <c r="C76" s="104"/>
      <c r="D76" s="105"/>
      <c r="E76" s="121"/>
      <c r="F76" s="104"/>
      <c r="G76" s="104"/>
      <c r="H76" s="104"/>
      <c r="K76" s="104"/>
      <c r="L76" s="9" t="s">
        <v>99</v>
      </c>
      <c r="M76" s="9">
        <v>2</v>
      </c>
      <c r="N76" s="104"/>
      <c r="O76" s="13"/>
    </row>
    <row r="77" spans="1:15" x14ac:dyDescent="0.15">
      <c r="A77" s="105"/>
      <c r="B77" s="104"/>
      <c r="C77" s="104"/>
      <c r="D77" s="105"/>
      <c r="E77" s="121"/>
      <c r="F77" s="104"/>
      <c r="G77" s="104"/>
      <c r="H77" s="104"/>
      <c r="I77" s="9"/>
      <c r="J77" s="9"/>
      <c r="K77" s="9"/>
      <c r="L77" s="9" t="s">
        <v>100</v>
      </c>
      <c r="M77" s="9">
        <v>1</v>
      </c>
      <c r="N77" s="104"/>
      <c r="O77" s="13"/>
    </row>
    <row r="78" spans="1:15" x14ac:dyDescent="0.15">
      <c r="A78" s="105"/>
      <c r="B78" s="104"/>
      <c r="C78" s="104"/>
      <c r="D78" s="105"/>
      <c r="E78" s="121"/>
      <c r="F78" s="104"/>
      <c r="G78" s="104"/>
      <c r="H78" s="104"/>
      <c r="I78" s="9"/>
      <c r="J78" s="9"/>
      <c r="K78" s="9"/>
      <c r="L78" s="9" t="s">
        <v>35</v>
      </c>
      <c r="M78" s="9">
        <v>8</v>
      </c>
      <c r="N78" s="104"/>
      <c r="O78" s="13"/>
    </row>
    <row r="79" spans="1:15" x14ac:dyDescent="0.15">
      <c r="A79" s="105">
        <v>21</v>
      </c>
      <c r="B79" s="105" t="s">
        <v>101</v>
      </c>
      <c r="C79" s="119">
        <v>18008095</v>
      </c>
      <c r="D79" s="120" t="s">
        <v>17</v>
      </c>
      <c r="E79" s="107">
        <v>65.517999999999986</v>
      </c>
      <c r="F79" s="126"/>
      <c r="G79" s="105"/>
      <c r="H79" s="105">
        <v>0</v>
      </c>
      <c r="I79" s="105"/>
      <c r="J79" s="105"/>
      <c r="K79" s="105">
        <v>60</v>
      </c>
      <c r="L79" s="13" t="s">
        <v>102</v>
      </c>
      <c r="M79" s="13">
        <v>3</v>
      </c>
      <c r="N79" s="105">
        <v>61</v>
      </c>
      <c r="O79" s="13"/>
    </row>
    <row r="80" spans="1:15" x14ac:dyDescent="0.15">
      <c r="A80" s="105"/>
      <c r="B80" s="105"/>
      <c r="C80" s="105"/>
      <c r="D80" s="105"/>
      <c r="E80" s="121"/>
      <c r="F80" s="105"/>
      <c r="G80" s="105"/>
      <c r="H80" s="105"/>
      <c r="I80" s="105"/>
      <c r="J80" s="105"/>
      <c r="K80" s="105"/>
      <c r="L80" s="13" t="s">
        <v>19</v>
      </c>
      <c r="M80" s="13">
        <v>8</v>
      </c>
      <c r="N80" s="105"/>
      <c r="O80" s="13"/>
    </row>
    <row r="81" spans="1:15" ht="20.100000000000001" customHeight="1" x14ac:dyDescent="0.15">
      <c r="A81" s="128">
        <v>22</v>
      </c>
      <c r="B81" s="128" t="s">
        <v>103</v>
      </c>
      <c r="C81" s="128">
        <v>18999023</v>
      </c>
      <c r="D81" s="132" t="s">
        <v>17</v>
      </c>
      <c r="E81" s="107">
        <v>81.388000000000005</v>
      </c>
      <c r="F81" s="133" t="s">
        <v>354</v>
      </c>
      <c r="G81" s="127" t="s">
        <v>355</v>
      </c>
      <c r="H81" s="128">
        <v>1</v>
      </c>
      <c r="I81" s="14" t="s">
        <v>104</v>
      </c>
      <c r="J81" s="78">
        <v>4</v>
      </c>
      <c r="K81" s="129">
        <v>78</v>
      </c>
      <c r="L81" s="14" t="s">
        <v>19</v>
      </c>
      <c r="M81" s="78">
        <v>8</v>
      </c>
      <c r="N81" s="128">
        <v>92</v>
      </c>
      <c r="O81" s="7"/>
    </row>
    <row r="82" spans="1:15" ht="20.100000000000001" customHeight="1" x14ac:dyDescent="0.15">
      <c r="A82" s="128"/>
      <c r="B82" s="128"/>
      <c r="C82" s="128"/>
      <c r="D82" s="132"/>
      <c r="E82" s="113"/>
      <c r="F82" s="133"/>
      <c r="G82" s="127"/>
      <c r="H82" s="128"/>
      <c r="I82" s="14" t="s">
        <v>105</v>
      </c>
      <c r="J82" s="78">
        <v>2</v>
      </c>
      <c r="K82" s="130"/>
      <c r="L82" s="14" t="s">
        <v>106</v>
      </c>
      <c r="M82" s="78">
        <v>1</v>
      </c>
      <c r="N82" s="128"/>
      <c r="O82" s="7"/>
    </row>
    <row r="83" spans="1:15" ht="20.100000000000001" customHeight="1" x14ac:dyDescent="0.15">
      <c r="A83" s="128"/>
      <c r="B83" s="128"/>
      <c r="C83" s="128"/>
      <c r="D83" s="132"/>
      <c r="E83" s="113"/>
      <c r="F83" s="133"/>
      <c r="G83" s="127"/>
      <c r="H83" s="128"/>
      <c r="I83" s="14" t="s">
        <v>107</v>
      </c>
      <c r="J83" s="78">
        <v>2</v>
      </c>
      <c r="K83" s="130"/>
      <c r="L83" s="14" t="s">
        <v>108</v>
      </c>
      <c r="M83" s="78">
        <v>1</v>
      </c>
      <c r="N83" s="128"/>
      <c r="O83" s="7"/>
    </row>
    <row r="84" spans="1:15" ht="20.100000000000001" customHeight="1" x14ac:dyDescent="0.15">
      <c r="A84" s="128"/>
      <c r="B84" s="128"/>
      <c r="C84" s="128"/>
      <c r="D84" s="132"/>
      <c r="E84" s="113"/>
      <c r="F84" s="133"/>
      <c r="G84" s="127"/>
      <c r="H84" s="128"/>
      <c r="I84" s="14" t="s">
        <v>109</v>
      </c>
      <c r="J84" s="78">
        <v>3</v>
      </c>
      <c r="K84" s="130"/>
      <c r="L84" s="14" t="s">
        <v>110</v>
      </c>
      <c r="M84" s="78">
        <v>1</v>
      </c>
      <c r="N84" s="128"/>
      <c r="O84" s="7"/>
    </row>
    <row r="85" spans="1:15" ht="20.100000000000001" customHeight="1" x14ac:dyDescent="0.15">
      <c r="A85" s="128"/>
      <c r="B85" s="128"/>
      <c r="C85" s="128"/>
      <c r="D85" s="132"/>
      <c r="E85" s="113"/>
      <c r="F85" s="133"/>
      <c r="G85" s="127"/>
      <c r="H85" s="128"/>
      <c r="I85" s="7" t="s">
        <v>111</v>
      </c>
      <c r="J85" s="79">
        <v>4</v>
      </c>
      <c r="K85" s="130"/>
      <c r="L85" s="14" t="s">
        <v>112</v>
      </c>
      <c r="M85" s="78">
        <v>1</v>
      </c>
      <c r="N85" s="128"/>
      <c r="O85" s="7"/>
    </row>
    <row r="86" spans="1:15" ht="20.100000000000001" customHeight="1" x14ac:dyDescent="0.15">
      <c r="A86" s="128"/>
      <c r="B86" s="128"/>
      <c r="C86" s="128"/>
      <c r="D86" s="132"/>
      <c r="E86" s="113"/>
      <c r="F86" s="133"/>
      <c r="G86" s="127"/>
      <c r="H86" s="128"/>
      <c r="I86" s="7" t="s">
        <v>357</v>
      </c>
      <c r="J86" s="80">
        <v>1</v>
      </c>
      <c r="K86" s="130"/>
      <c r="L86" s="14" t="s">
        <v>113</v>
      </c>
      <c r="M86" s="78">
        <v>1</v>
      </c>
      <c r="N86" s="128"/>
      <c r="O86" s="7"/>
    </row>
    <row r="87" spans="1:15" ht="20.100000000000001" customHeight="1" x14ac:dyDescent="0.15">
      <c r="A87" s="128"/>
      <c r="B87" s="128"/>
      <c r="C87" s="128"/>
      <c r="D87" s="132"/>
      <c r="E87" s="113"/>
      <c r="F87" s="133"/>
      <c r="G87" s="127"/>
      <c r="H87" s="128"/>
      <c r="I87" s="7" t="s">
        <v>356</v>
      </c>
      <c r="J87" s="80">
        <v>1</v>
      </c>
      <c r="K87" s="130"/>
      <c r="L87" s="14" t="s">
        <v>114</v>
      </c>
      <c r="M87" s="78">
        <v>1</v>
      </c>
      <c r="N87" s="128"/>
      <c r="O87" s="7"/>
    </row>
    <row r="88" spans="1:15" ht="20.100000000000001" customHeight="1" x14ac:dyDescent="0.15">
      <c r="A88" s="128"/>
      <c r="B88" s="128"/>
      <c r="C88" s="128"/>
      <c r="D88" s="132"/>
      <c r="E88" s="113"/>
      <c r="F88" s="133"/>
      <c r="G88" s="127"/>
      <c r="H88" s="128"/>
      <c r="I88" s="7" t="s">
        <v>385</v>
      </c>
      <c r="J88" s="7">
        <v>1</v>
      </c>
      <c r="K88" s="131"/>
      <c r="L88" s="14" t="s">
        <v>115</v>
      </c>
      <c r="M88" s="78">
        <v>1</v>
      </c>
      <c r="N88" s="128"/>
      <c r="O88" s="7"/>
    </row>
    <row r="89" spans="1:15" ht="20.100000000000001" customHeight="1" x14ac:dyDescent="0.15">
      <c r="A89" s="128"/>
      <c r="B89" s="128"/>
      <c r="C89" s="128"/>
      <c r="D89" s="132"/>
      <c r="E89" s="113"/>
      <c r="F89" s="133"/>
      <c r="G89" s="127"/>
      <c r="H89" s="128"/>
      <c r="I89" s="7"/>
      <c r="J89" s="7"/>
      <c r="K89" s="7"/>
      <c r="L89" s="14" t="s">
        <v>116</v>
      </c>
      <c r="M89" s="78">
        <v>1</v>
      </c>
      <c r="N89" s="128"/>
      <c r="O89" s="7"/>
    </row>
    <row r="90" spans="1:15" ht="20.100000000000001" customHeight="1" x14ac:dyDescent="0.15">
      <c r="A90" s="128"/>
      <c r="B90" s="128"/>
      <c r="C90" s="128"/>
      <c r="D90" s="132"/>
      <c r="E90" s="113"/>
      <c r="F90" s="133"/>
      <c r="G90" s="127"/>
      <c r="H90" s="128"/>
      <c r="I90" s="7"/>
      <c r="J90" s="7"/>
      <c r="K90" s="7"/>
      <c r="L90" s="14" t="s">
        <v>117</v>
      </c>
      <c r="M90" s="78">
        <v>1</v>
      </c>
      <c r="N90" s="128"/>
      <c r="O90" s="7"/>
    </row>
    <row r="91" spans="1:15" ht="20.100000000000001" customHeight="1" x14ac:dyDescent="0.15">
      <c r="A91" s="128"/>
      <c r="B91" s="128"/>
      <c r="C91" s="128"/>
      <c r="D91" s="132"/>
      <c r="E91" s="113"/>
      <c r="F91" s="133"/>
      <c r="G91" s="127"/>
      <c r="H91" s="128"/>
      <c r="I91" s="7"/>
      <c r="J91" s="7"/>
      <c r="K91" s="7"/>
      <c r="L91" s="14" t="s">
        <v>118</v>
      </c>
      <c r="M91" s="78">
        <v>1</v>
      </c>
      <c r="N91" s="128"/>
      <c r="O91" s="7"/>
    </row>
    <row r="92" spans="1:15" ht="20.100000000000001" customHeight="1" x14ac:dyDescent="0.15">
      <c r="A92" s="128"/>
      <c r="B92" s="128"/>
      <c r="C92" s="128"/>
      <c r="D92" s="132"/>
      <c r="E92" s="113"/>
      <c r="F92" s="133"/>
      <c r="G92" s="127"/>
      <c r="H92" s="128"/>
      <c r="I92" s="7"/>
      <c r="J92" s="7"/>
      <c r="K92" s="7"/>
      <c r="L92" s="14" t="s">
        <v>119</v>
      </c>
      <c r="M92" s="78">
        <v>1</v>
      </c>
      <c r="N92" s="128"/>
      <c r="O92" s="7"/>
    </row>
    <row r="93" spans="1:15" ht="20.100000000000001" customHeight="1" x14ac:dyDescent="0.15">
      <c r="A93" s="128"/>
      <c r="B93" s="128"/>
      <c r="C93" s="128"/>
      <c r="D93" s="132"/>
      <c r="E93" s="113"/>
      <c r="F93" s="133"/>
      <c r="G93" s="127"/>
      <c r="H93" s="128"/>
      <c r="I93" s="7"/>
      <c r="J93" s="7"/>
      <c r="K93" s="7"/>
      <c r="L93" s="14" t="s">
        <v>120</v>
      </c>
      <c r="M93" s="78">
        <v>1</v>
      </c>
      <c r="N93" s="128"/>
      <c r="O93" s="7"/>
    </row>
    <row r="94" spans="1:15" ht="20.100000000000001" customHeight="1" x14ac:dyDescent="0.15">
      <c r="A94" s="128"/>
      <c r="B94" s="128"/>
      <c r="C94" s="128"/>
      <c r="D94" s="132"/>
      <c r="E94" s="113"/>
      <c r="F94" s="133"/>
      <c r="G94" s="127"/>
      <c r="H94" s="128"/>
      <c r="I94" s="7"/>
      <c r="J94" s="7"/>
      <c r="K94" s="7"/>
      <c r="L94" s="14" t="s">
        <v>121</v>
      </c>
      <c r="M94" s="78">
        <v>2</v>
      </c>
      <c r="N94" s="128"/>
      <c r="O94" s="7"/>
    </row>
    <row r="95" spans="1:15" ht="20.100000000000001" customHeight="1" x14ac:dyDescent="0.15">
      <c r="A95" s="128"/>
      <c r="B95" s="128"/>
      <c r="C95" s="128"/>
      <c r="D95" s="132"/>
      <c r="E95" s="113"/>
      <c r="F95" s="133"/>
      <c r="G95" s="127"/>
      <c r="H95" s="128"/>
      <c r="I95" s="7"/>
      <c r="J95" s="7"/>
      <c r="K95" s="7"/>
      <c r="L95" s="14" t="s">
        <v>122</v>
      </c>
      <c r="M95" s="78">
        <v>4</v>
      </c>
      <c r="N95" s="128"/>
      <c r="O95" s="7"/>
    </row>
    <row r="96" spans="1:15" ht="20.100000000000001" customHeight="1" x14ac:dyDescent="0.15">
      <c r="A96" s="128"/>
      <c r="B96" s="128"/>
      <c r="C96" s="128"/>
      <c r="D96" s="132"/>
      <c r="E96" s="113"/>
      <c r="F96" s="133"/>
      <c r="G96" s="127"/>
      <c r="H96" s="128"/>
      <c r="I96" s="7"/>
      <c r="J96" s="7"/>
      <c r="K96" s="7"/>
      <c r="L96" s="14" t="s">
        <v>123</v>
      </c>
      <c r="M96" s="78">
        <v>4</v>
      </c>
      <c r="N96" s="128"/>
      <c r="O96" s="7"/>
    </row>
    <row r="97" spans="1:15" ht="20.100000000000001" customHeight="1" x14ac:dyDescent="0.15">
      <c r="A97" s="128"/>
      <c r="B97" s="128"/>
      <c r="C97" s="128"/>
      <c r="D97" s="132"/>
      <c r="E97" s="113"/>
      <c r="F97" s="133"/>
      <c r="G97" s="127"/>
      <c r="H97" s="128"/>
      <c r="I97" s="7"/>
      <c r="J97" s="7"/>
      <c r="K97" s="7"/>
      <c r="L97" s="14" t="s">
        <v>124</v>
      </c>
      <c r="M97" s="78">
        <v>5</v>
      </c>
      <c r="N97" s="128"/>
      <c r="O97" s="7"/>
    </row>
    <row r="98" spans="1:15" ht="20.100000000000001" customHeight="1" x14ac:dyDescent="0.15">
      <c r="A98" s="128"/>
      <c r="B98" s="128"/>
      <c r="C98" s="128"/>
      <c r="D98" s="132"/>
      <c r="E98" s="113"/>
      <c r="F98" s="133"/>
      <c r="G98" s="127"/>
      <c r="H98" s="128"/>
      <c r="I98" s="7"/>
      <c r="J98" s="7"/>
      <c r="K98" s="7"/>
      <c r="L98" s="14" t="s">
        <v>125</v>
      </c>
      <c r="M98" s="78">
        <v>4</v>
      </c>
      <c r="N98" s="128"/>
      <c r="O98" s="7"/>
    </row>
    <row r="99" spans="1:15" ht="20.100000000000001" customHeight="1" x14ac:dyDescent="0.15">
      <c r="A99" s="128"/>
      <c r="B99" s="128"/>
      <c r="C99" s="128"/>
      <c r="D99" s="132"/>
      <c r="E99" s="108"/>
      <c r="F99" s="133"/>
      <c r="G99" s="127"/>
      <c r="H99" s="128"/>
      <c r="I99" s="7"/>
      <c r="J99" s="7"/>
      <c r="K99" s="7"/>
      <c r="L99" s="7" t="s">
        <v>126</v>
      </c>
      <c r="M99" s="79">
        <v>3</v>
      </c>
      <c r="N99" s="128"/>
      <c r="O99" s="7"/>
    </row>
    <row r="100" spans="1:15" ht="13.5" customHeight="1" x14ac:dyDescent="0.15">
      <c r="A100" s="105">
        <v>23</v>
      </c>
      <c r="B100" s="104" t="s">
        <v>127</v>
      </c>
      <c r="C100" s="124">
        <v>18008006</v>
      </c>
      <c r="D100" s="120" t="s">
        <v>17</v>
      </c>
      <c r="E100" s="107">
        <v>82.010750000000002</v>
      </c>
      <c r="F100" s="122" t="s">
        <v>128</v>
      </c>
      <c r="G100" s="124">
        <v>0.5625</v>
      </c>
      <c r="H100" s="124"/>
      <c r="I100" s="123" t="s">
        <v>386</v>
      </c>
      <c r="J100" s="158" t="s">
        <v>387</v>
      </c>
      <c r="K100" s="104">
        <v>65</v>
      </c>
      <c r="L100" s="9" t="s">
        <v>129</v>
      </c>
      <c r="M100" s="9">
        <v>1</v>
      </c>
      <c r="N100" s="104">
        <v>75</v>
      </c>
      <c r="O100" s="13"/>
    </row>
    <row r="101" spans="1:15" x14ac:dyDescent="0.15">
      <c r="A101" s="105"/>
      <c r="B101" s="104"/>
      <c r="C101" s="104"/>
      <c r="D101" s="105"/>
      <c r="E101" s="121"/>
      <c r="F101" s="123"/>
      <c r="G101" s="104"/>
      <c r="H101" s="104"/>
      <c r="I101" s="104"/>
      <c r="J101" s="110"/>
      <c r="K101" s="104"/>
      <c r="L101" s="9" t="s">
        <v>19</v>
      </c>
      <c r="M101" s="9">
        <v>8</v>
      </c>
      <c r="N101" s="104"/>
      <c r="O101" s="13"/>
    </row>
    <row r="102" spans="1:15" x14ac:dyDescent="0.15">
      <c r="A102" s="105"/>
      <c r="B102" s="104"/>
      <c r="C102" s="104"/>
      <c r="D102" s="105"/>
      <c r="E102" s="121"/>
      <c r="F102" s="123"/>
      <c r="G102" s="104"/>
      <c r="H102" s="104"/>
      <c r="I102" s="104"/>
      <c r="J102" s="110"/>
      <c r="K102" s="104"/>
      <c r="L102" s="9" t="s">
        <v>130</v>
      </c>
      <c r="M102" s="9">
        <v>1</v>
      </c>
      <c r="N102" s="104"/>
      <c r="O102" s="13"/>
    </row>
    <row r="103" spans="1:15" x14ac:dyDescent="0.15">
      <c r="A103" s="105"/>
      <c r="B103" s="104"/>
      <c r="C103" s="104"/>
      <c r="D103" s="105"/>
      <c r="E103" s="121"/>
      <c r="F103" s="123"/>
      <c r="G103" s="104"/>
      <c r="H103" s="104"/>
      <c r="I103" s="104"/>
      <c r="J103" s="110"/>
      <c r="K103" s="104"/>
      <c r="L103" s="9" t="s">
        <v>131</v>
      </c>
      <c r="M103" s="9">
        <v>1</v>
      </c>
      <c r="N103" s="104"/>
      <c r="O103" s="13"/>
    </row>
    <row r="104" spans="1:15" x14ac:dyDescent="0.15">
      <c r="A104" s="105"/>
      <c r="B104" s="104"/>
      <c r="C104" s="104"/>
      <c r="D104" s="105"/>
      <c r="E104" s="121"/>
      <c r="F104" s="123"/>
      <c r="G104" s="104"/>
      <c r="H104" s="104"/>
      <c r="I104" s="104"/>
      <c r="J104" s="110"/>
      <c r="K104" s="104"/>
      <c r="L104" s="9" t="s">
        <v>132</v>
      </c>
      <c r="M104" s="9">
        <v>1</v>
      </c>
      <c r="N104" s="104"/>
      <c r="O104" s="13"/>
    </row>
    <row r="105" spans="1:15" x14ac:dyDescent="0.15">
      <c r="A105" s="105"/>
      <c r="B105" s="104"/>
      <c r="C105" s="104"/>
      <c r="D105" s="105"/>
      <c r="E105" s="121"/>
      <c r="F105" s="123"/>
      <c r="G105" s="104"/>
      <c r="H105" s="104"/>
      <c r="I105" s="104"/>
      <c r="J105" s="110"/>
      <c r="K105" s="104"/>
      <c r="L105" s="9" t="s">
        <v>133</v>
      </c>
      <c r="M105" s="9">
        <v>1</v>
      </c>
      <c r="N105" s="104"/>
      <c r="O105" s="13"/>
    </row>
    <row r="106" spans="1:15" x14ac:dyDescent="0.15">
      <c r="A106" s="105"/>
      <c r="B106" s="104"/>
      <c r="C106" s="104"/>
      <c r="D106" s="105"/>
      <c r="E106" s="121"/>
      <c r="F106" s="123"/>
      <c r="G106" s="104"/>
      <c r="H106" s="104"/>
      <c r="I106" s="104"/>
      <c r="J106" s="110"/>
      <c r="K106" s="104"/>
      <c r="L106" s="9" t="s">
        <v>134</v>
      </c>
      <c r="M106" s="9">
        <v>1</v>
      </c>
      <c r="N106" s="104"/>
      <c r="O106" s="13"/>
    </row>
    <row r="107" spans="1:15" x14ac:dyDescent="0.15">
      <c r="A107" s="105"/>
      <c r="B107" s="104"/>
      <c r="C107" s="104"/>
      <c r="D107" s="105"/>
      <c r="E107" s="121"/>
      <c r="F107" s="123"/>
      <c r="G107" s="104"/>
      <c r="H107" s="104"/>
      <c r="I107" s="104"/>
      <c r="J107" s="110"/>
      <c r="K107" s="104"/>
      <c r="L107" s="9" t="s">
        <v>135</v>
      </c>
      <c r="M107" s="9">
        <v>1</v>
      </c>
      <c r="N107" s="104"/>
      <c r="O107" s="13"/>
    </row>
    <row r="108" spans="1:15" x14ac:dyDescent="0.15">
      <c r="A108" s="105"/>
      <c r="B108" s="104"/>
      <c r="C108" s="104"/>
      <c r="D108" s="105"/>
      <c r="E108" s="121"/>
      <c r="F108" s="123"/>
      <c r="G108" s="104"/>
      <c r="H108" s="104"/>
      <c r="I108" s="104"/>
      <c r="J108" s="110"/>
      <c r="K108" s="104"/>
      <c r="L108" s="9" t="s">
        <v>136</v>
      </c>
      <c r="M108" s="9">
        <v>5</v>
      </c>
      <c r="N108" s="104"/>
      <c r="O108" s="13"/>
    </row>
    <row r="109" spans="1:15" x14ac:dyDescent="0.15">
      <c r="A109" s="105"/>
      <c r="B109" s="104"/>
      <c r="C109" s="104"/>
      <c r="D109" s="105"/>
      <c r="E109" s="121"/>
      <c r="F109" s="123"/>
      <c r="G109" s="104"/>
      <c r="H109" s="104"/>
      <c r="I109" s="104"/>
      <c r="J109" s="110"/>
      <c r="K109" s="104"/>
      <c r="L109" s="3" t="s">
        <v>137</v>
      </c>
      <c r="M109" s="9">
        <v>5</v>
      </c>
      <c r="N109" s="104"/>
      <c r="O109" s="13"/>
    </row>
    <row r="110" spans="1:15" ht="27" x14ac:dyDescent="0.15">
      <c r="A110" s="9">
        <v>24</v>
      </c>
      <c r="B110" s="20" t="s">
        <v>417</v>
      </c>
      <c r="C110" s="7">
        <v>18999145</v>
      </c>
      <c r="D110" s="81" t="s">
        <v>138</v>
      </c>
      <c r="E110" s="6">
        <v>68.2</v>
      </c>
      <c r="F110" s="62"/>
      <c r="G110" s="9"/>
      <c r="H110" s="9"/>
      <c r="I110" s="12" t="s">
        <v>139</v>
      </c>
      <c r="J110" s="82" t="s">
        <v>140</v>
      </c>
      <c r="K110" s="9">
        <v>60</v>
      </c>
      <c r="L110" s="6" t="s">
        <v>141</v>
      </c>
      <c r="M110" s="12" t="s">
        <v>142</v>
      </c>
      <c r="N110" s="9">
        <v>58</v>
      </c>
      <c r="O110" s="9"/>
    </row>
    <row r="111" spans="1:15" ht="64.5" customHeight="1" x14ac:dyDescent="0.15">
      <c r="A111" s="9">
        <v>25</v>
      </c>
      <c r="B111" s="9" t="s">
        <v>143</v>
      </c>
      <c r="C111" s="9">
        <v>18999034</v>
      </c>
      <c r="D111" s="81" t="s">
        <v>138</v>
      </c>
      <c r="E111" s="6">
        <v>75.504000000000005</v>
      </c>
      <c r="F111" s="62"/>
      <c r="G111" s="9"/>
      <c r="H111" s="9">
        <v>6</v>
      </c>
      <c r="I111" s="12" t="s">
        <v>431</v>
      </c>
      <c r="J111" s="82" t="s">
        <v>432</v>
      </c>
      <c r="K111" s="9">
        <v>66</v>
      </c>
      <c r="L111" s="6" t="s">
        <v>144</v>
      </c>
      <c r="M111" s="12" t="s">
        <v>145</v>
      </c>
      <c r="N111" s="9">
        <v>65</v>
      </c>
      <c r="O111" s="9"/>
    </row>
    <row r="112" spans="1:15" ht="17.25" customHeight="1" x14ac:dyDescent="0.15">
      <c r="A112" s="9">
        <v>26</v>
      </c>
      <c r="B112" s="9" t="s">
        <v>146</v>
      </c>
      <c r="C112" s="9">
        <v>18999226</v>
      </c>
      <c r="D112" s="81" t="s">
        <v>138</v>
      </c>
      <c r="E112" s="6">
        <v>78.055999999999997</v>
      </c>
      <c r="F112" s="62"/>
      <c r="G112" s="9"/>
      <c r="H112" s="9"/>
      <c r="I112" s="9"/>
      <c r="J112" s="72">
        <v>0</v>
      </c>
      <c r="K112" s="9">
        <v>60</v>
      </c>
      <c r="L112" s="3" t="s">
        <v>19</v>
      </c>
      <c r="M112" s="12" t="s">
        <v>147</v>
      </c>
      <c r="N112" s="9">
        <v>58</v>
      </c>
      <c r="O112" s="9"/>
    </row>
    <row r="113" spans="1:15" x14ac:dyDescent="0.15">
      <c r="A113" s="9">
        <v>27</v>
      </c>
      <c r="B113" s="9" t="s">
        <v>148</v>
      </c>
      <c r="C113" s="9">
        <v>18999117</v>
      </c>
      <c r="D113" s="81" t="s">
        <v>138</v>
      </c>
      <c r="E113" s="6">
        <v>78.507999999999996</v>
      </c>
      <c r="F113" s="62"/>
      <c r="G113" s="9"/>
      <c r="H113" s="9"/>
      <c r="I113" s="12" t="s">
        <v>433</v>
      </c>
      <c r="J113" s="12">
        <v>1</v>
      </c>
      <c r="K113" s="9">
        <v>61</v>
      </c>
      <c r="L113" s="3" t="s">
        <v>19</v>
      </c>
      <c r="M113" s="12">
        <v>8</v>
      </c>
      <c r="N113" s="9">
        <v>58</v>
      </c>
      <c r="O113" s="9"/>
    </row>
    <row r="114" spans="1:15" ht="21" customHeight="1" x14ac:dyDescent="0.15">
      <c r="A114" s="9">
        <v>28</v>
      </c>
      <c r="B114" s="19" t="s">
        <v>149</v>
      </c>
      <c r="C114" s="15">
        <v>18999099</v>
      </c>
      <c r="D114" s="81" t="s">
        <v>138</v>
      </c>
      <c r="E114" s="6">
        <v>60.856999999999999</v>
      </c>
      <c r="F114" s="62"/>
      <c r="G114" s="9"/>
      <c r="H114" s="9"/>
      <c r="I114" s="12" t="s">
        <v>139</v>
      </c>
      <c r="J114" s="12"/>
      <c r="K114" s="9">
        <v>60</v>
      </c>
      <c r="L114" s="6" t="s">
        <v>141</v>
      </c>
      <c r="M114" s="12" t="s">
        <v>142</v>
      </c>
      <c r="N114" s="9">
        <v>58</v>
      </c>
      <c r="O114" s="9"/>
    </row>
    <row r="115" spans="1:15" ht="39" customHeight="1" x14ac:dyDescent="0.15">
      <c r="A115" s="9">
        <v>29</v>
      </c>
      <c r="B115" s="19" t="s">
        <v>150</v>
      </c>
      <c r="C115" s="15">
        <v>18999004</v>
      </c>
      <c r="D115" s="81" t="s">
        <v>138</v>
      </c>
      <c r="E115" s="6">
        <v>66.36</v>
      </c>
      <c r="F115" s="62"/>
      <c r="G115" s="9"/>
      <c r="H115" s="9"/>
      <c r="I115" s="12" t="s">
        <v>151</v>
      </c>
      <c r="J115" s="12" t="s">
        <v>152</v>
      </c>
      <c r="K115" s="9">
        <v>55</v>
      </c>
      <c r="L115" s="3" t="s">
        <v>19</v>
      </c>
      <c r="M115" s="9">
        <v>8</v>
      </c>
      <c r="N115" s="9">
        <v>58</v>
      </c>
      <c r="O115" s="9"/>
    </row>
    <row r="116" spans="1:15" ht="27" x14ac:dyDescent="0.15">
      <c r="A116" s="9">
        <v>30</v>
      </c>
      <c r="B116" s="20" t="s">
        <v>399</v>
      </c>
      <c r="C116" s="3">
        <v>18999181</v>
      </c>
      <c r="D116" s="81" t="s">
        <v>138</v>
      </c>
      <c r="E116" s="6">
        <v>69.11</v>
      </c>
      <c r="F116" s="62"/>
      <c r="G116" s="9"/>
      <c r="H116" s="9"/>
      <c r="I116" s="12" t="s">
        <v>139</v>
      </c>
      <c r="J116" s="12"/>
      <c r="K116" s="9">
        <v>60</v>
      </c>
      <c r="L116" s="6" t="s">
        <v>141</v>
      </c>
      <c r="M116" s="12" t="s">
        <v>142</v>
      </c>
      <c r="N116" s="9">
        <v>58</v>
      </c>
      <c r="O116" s="9"/>
    </row>
    <row r="117" spans="1:15" ht="138.75" customHeight="1" x14ac:dyDescent="0.15">
      <c r="A117" s="9">
        <v>31</v>
      </c>
      <c r="B117" s="3" t="s">
        <v>153</v>
      </c>
      <c r="C117" s="3">
        <v>18999009</v>
      </c>
      <c r="D117" s="81" t="s">
        <v>138</v>
      </c>
      <c r="E117" s="6">
        <v>80.03</v>
      </c>
      <c r="F117" s="65" t="s">
        <v>369</v>
      </c>
      <c r="G117" s="12" t="s">
        <v>370</v>
      </c>
      <c r="H117" s="9">
        <v>5.5</v>
      </c>
      <c r="I117" s="12" t="s">
        <v>154</v>
      </c>
      <c r="J117" s="12" t="s">
        <v>155</v>
      </c>
      <c r="K117" s="9">
        <v>61</v>
      </c>
      <c r="L117" s="6" t="s">
        <v>368</v>
      </c>
      <c r="M117" s="12" t="s">
        <v>156</v>
      </c>
      <c r="N117" s="9">
        <v>63</v>
      </c>
      <c r="O117" s="9"/>
    </row>
    <row r="118" spans="1:15" x14ac:dyDescent="0.15">
      <c r="A118" s="9">
        <v>32</v>
      </c>
      <c r="B118" s="3" t="s">
        <v>157</v>
      </c>
      <c r="C118" s="9">
        <v>18999029</v>
      </c>
      <c r="D118" s="81" t="s">
        <v>138</v>
      </c>
      <c r="E118" s="6">
        <v>64.7</v>
      </c>
      <c r="F118" s="62"/>
      <c r="G118" s="9"/>
      <c r="H118" s="9"/>
      <c r="I118" s="9"/>
      <c r="J118" s="9"/>
      <c r="K118" s="9">
        <v>60</v>
      </c>
      <c r="L118" s="3" t="s">
        <v>19</v>
      </c>
      <c r="M118" s="9">
        <v>8</v>
      </c>
      <c r="N118" s="9">
        <v>58</v>
      </c>
      <c r="O118" s="9"/>
    </row>
    <row r="119" spans="1:15" ht="270" customHeight="1" x14ac:dyDescent="0.15">
      <c r="A119" s="9">
        <v>33</v>
      </c>
      <c r="B119" s="3" t="s">
        <v>158</v>
      </c>
      <c r="C119" s="9">
        <v>18999160</v>
      </c>
      <c r="D119" s="81" t="s">
        <v>138</v>
      </c>
      <c r="E119" s="6">
        <v>91.899999999999991</v>
      </c>
      <c r="F119" s="65" t="s">
        <v>371</v>
      </c>
      <c r="G119" s="12" t="s">
        <v>379</v>
      </c>
      <c r="H119" s="9">
        <v>10</v>
      </c>
      <c r="I119" s="12" t="s">
        <v>159</v>
      </c>
      <c r="J119" s="12">
        <v>2</v>
      </c>
      <c r="K119" s="9">
        <v>62</v>
      </c>
      <c r="L119" s="6" t="s">
        <v>372</v>
      </c>
      <c r="M119" s="12" t="s">
        <v>373</v>
      </c>
      <c r="N119" s="9">
        <v>88</v>
      </c>
      <c r="O119" s="9"/>
    </row>
    <row r="120" spans="1:15" s="21" customFormat="1" x14ac:dyDescent="0.15">
      <c r="A120" s="7">
        <v>34</v>
      </c>
      <c r="B120" s="20" t="s">
        <v>418</v>
      </c>
      <c r="C120" s="7">
        <v>18999222</v>
      </c>
      <c r="D120" s="83" t="s">
        <v>138</v>
      </c>
      <c r="E120" s="6">
        <v>67.807000000000002</v>
      </c>
      <c r="F120" s="66"/>
      <c r="G120" s="7"/>
      <c r="H120" s="7"/>
      <c r="I120" s="7" t="s">
        <v>160</v>
      </c>
      <c r="J120" s="7">
        <v>-2</v>
      </c>
      <c r="K120" s="7">
        <v>58</v>
      </c>
      <c r="L120" s="20" t="s">
        <v>19</v>
      </c>
      <c r="M120" s="7">
        <v>8</v>
      </c>
      <c r="N120" s="7">
        <v>58</v>
      </c>
      <c r="O120" s="7"/>
    </row>
    <row r="121" spans="1:15" x14ac:dyDescent="0.15">
      <c r="A121" s="9">
        <v>35</v>
      </c>
      <c r="B121" s="9" t="s">
        <v>161</v>
      </c>
      <c r="C121" s="9">
        <v>18999106</v>
      </c>
      <c r="D121" s="81" t="s">
        <v>138</v>
      </c>
      <c r="E121" s="6">
        <v>55.873000000000005</v>
      </c>
      <c r="F121" s="62"/>
      <c r="G121" s="9"/>
      <c r="H121" s="9"/>
      <c r="I121" s="9"/>
      <c r="J121" s="9"/>
      <c r="K121" s="9">
        <v>60</v>
      </c>
      <c r="L121" s="3" t="s">
        <v>19</v>
      </c>
      <c r="M121" s="9">
        <v>8</v>
      </c>
      <c r="N121" s="9">
        <v>58</v>
      </c>
      <c r="O121" s="9"/>
    </row>
    <row r="122" spans="1:15" x14ac:dyDescent="0.15">
      <c r="A122" s="9">
        <v>36</v>
      </c>
      <c r="B122" s="3" t="s">
        <v>423</v>
      </c>
      <c r="C122" s="9">
        <v>18999193</v>
      </c>
      <c r="D122" s="81" t="s">
        <v>138</v>
      </c>
      <c r="E122" s="6">
        <v>56.09</v>
      </c>
      <c r="F122" s="62"/>
      <c r="G122" s="9"/>
      <c r="H122" s="9"/>
      <c r="I122" s="9"/>
      <c r="J122" s="9"/>
      <c r="K122" s="9">
        <v>60</v>
      </c>
      <c r="L122" s="3" t="s">
        <v>19</v>
      </c>
      <c r="M122" s="9">
        <v>8</v>
      </c>
      <c r="N122" s="9">
        <v>58</v>
      </c>
      <c r="O122" s="9"/>
    </row>
    <row r="123" spans="1:15" x14ac:dyDescent="0.15">
      <c r="A123" s="9">
        <v>37</v>
      </c>
      <c r="B123" s="3" t="s">
        <v>162</v>
      </c>
      <c r="C123" s="9">
        <v>18999047</v>
      </c>
      <c r="D123" s="81" t="s">
        <v>138</v>
      </c>
      <c r="E123" s="6">
        <v>68.245999999999995</v>
      </c>
      <c r="F123" s="62"/>
      <c r="G123" s="9"/>
      <c r="H123" s="9"/>
      <c r="I123" s="9" t="s">
        <v>18</v>
      </c>
      <c r="J123" s="9">
        <v>1</v>
      </c>
      <c r="K123" s="9">
        <v>61</v>
      </c>
      <c r="L123" s="3" t="s">
        <v>19</v>
      </c>
      <c r="M123" s="9">
        <v>8</v>
      </c>
      <c r="N123" s="9">
        <v>58</v>
      </c>
      <c r="O123" s="9"/>
    </row>
    <row r="124" spans="1:15" x14ac:dyDescent="0.15">
      <c r="A124" s="9">
        <v>38</v>
      </c>
      <c r="B124" s="3" t="s">
        <v>163</v>
      </c>
      <c r="C124" s="3">
        <v>18999132</v>
      </c>
      <c r="D124" s="81" t="s">
        <v>138</v>
      </c>
      <c r="E124" s="6">
        <v>77.635999999999996</v>
      </c>
      <c r="F124" s="62"/>
      <c r="G124" s="9"/>
      <c r="H124" s="9"/>
      <c r="I124" s="9"/>
      <c r="J124" s="9"/>
      <c r="K124" s="9">
        <v>60</v>
      </c>
      <c r="L124" s="6" t="s">
        <v>19</v>
      </c>
      <c r="M124" s="12">
        <v>8</v>
      </c>
      <c r="N124" s="9">
        <v>58</v>
      </c>
      <c r="O124" s="9"/>
    </row>
    <row r="125" spans="1:15" ht="94.5" customHeight="1" x14ac:dyDescent="0.15">
      <c r="A125" s="9">
        <v>39</v>
      </c>
      <c r="B125" s="3" t="s">
        <v>164</v>
      </c>
      <c r="C125" s="3">
        <v>18999039</v>
      </c>
      <c r="D125" s="81" t="s">
        <v>138</v>
      </c>
      <c r="E125" s="6">
        <v>74.793000000000006</v>
      </c>
      <c r="F125" s="62"/>
      <c r="G125" s="9"/>
      <c r="H125" s="9"/>
      <c r="I125" s="12" t="s">
        <v>434</v>
      </c>
      <c r="J125" s="12" t="s">
        <v>435</v>
      </c>
      <c r="K125" s="9">
        <v>64</v>
      </c>
      <c r="L125" s="6" t="s">
        <v>165</v>
      </c>
      <c r="M125" s="12" t="s">
        <v>166</v>
      </c>
      <c r="N125" s="9">
        <v>67</v>
      </c>
      <c r="O125" s="9"/>
    </row>
    <row r="126" spans="1:15" x14ac:dyDescent="0.15">
      <c r="A126" s="9">
        <v>40</v>
      </c>
      <c r="B126" s="3" t="s">
        <v>167</v>
      </c>
      <c r="C126" s="3">
        <v>18999061</v>
      </c>
      <c r="D126" s="81" t="s">
        <v>138</v>
      </c>
      <c r="E126" s="6">
        <v>71.916999999999987</v>
      </c>
      <c r="F126" s="62"/>
      <c r="G126" s="9"/>
      <c r="H126" s="9"/>
      <c r="I126" s="9" t="s">
        <v>140</v>
      </c>
      <c r="J126" s="9" t="s">
        <v>140</v>
      </c>
      <c r="K126" s="9">
        <v>60</v>
      </c>
      <c r="L126" s="3" t="s">
        <v>19</v>
      </c>
      <c r="M126" s="9">
        <v>8</v>
      </c>
      <c r="N126" s="9">
        <v>58</v>
      </c>
      <c r="O126" s="9"/>
    </row>
    <row r="127" spans="1:15" ht="13.5" customHeight="1" x14ac:dyDescent="0.15">
      <c r="A127" s="104">
        <v>41</v>
      </c>
      <c r="B127" s="105" t="s">
        <v>168</v>
      </c>
      <c r="C127" s="119">
        <v>18999214</v>
      </c>
      <c r="D127" s="143" t="s">
        <v>138</v>
      </c>
      <c r="E127" s="107">
        <v>83.980999999999995</v>
      </c>
      <c r="F127" s="144" t="s">
        <v>169</v>
      </c>
      <c r="G127" s="141" t="s">
        <v>170</v>
      </c>
      <c r="H127" s="119">
        <v>1.75</v>
      </c>
      <c r="I127" s="123" t="s">
        <v>436</v>
      </c>
      <c r="J127" s="134" t="s">
        <v>437</v>
      </c>
      <c r="K127" s="105">
        <v>85</v>
      </c>
      <c r="L127" s="142" t="s">
        <v>380</v>
      </c>
      <c r="M127" s="134" t="s">
        <v>171</v>
      </c>
      <c r="N127" s="105" t="s">
        <v>172</v>
      </c>
      <c r="O127" s="105"/>
    </row>
    <row r="128" spans="1:15" ht="113.25" customHeight="1" x14ac:dyDescent="0.15">
      <c r="A128" s="104"/>
      <c r="B128" s="105"/>
      <c r="C128" s="105"/>
      <c r="D128" s="104"/>
      <c r="E128" s="121"/>
      <c r="F128" s="134"/>
      <c r="G128" s="105"/>
      <c r="H128" s="105"/>
      <c r="I128" s="123"/>
      <c r="J128" s="105"/>
      <c r="K128" s="105"/>
      <c r="L128" s="142"/>
      <c r="M128" s="105"/>
      <c r="N128" s="105"/>
      <c r="O128" s="105"/>
    </row>
    <row r="129" spans="1:15" x14ac:dyDescent="0.15">
      <c r="A129" s="9">
        <v>42</v>
      </c>
      <c r="B129" s="3" t="s">
        <v>173</v>
      </c>
      <c r="C129" s="3">
        <v>18999122</v>
      </c>
      <c r="D129" s="74" t="s">
        <v>174</v>
      </c>
      <c r="E129" s="6">
        <v>62.284999999999997</v>
      </c>
      <c r="F129" s="62"/>
      <c r="G129" s="9"/>
      <c r="H129" s="9"/>
      <c r="I129" s="12"/>
      <c r="J129" s="82"/>
      <c r="K129" s="9">
        <v>60</v>
      </c>
      <c r="L129" s="12" t="s">
        <v>19</v>
      </c>
      <c r="M129" s="11">
        <v>8</v>
      </c>
      <c r="N129" s="13">
        <v>58</v>
      </c>
      <c r="O129" s="13"/>
    </row>
    <row r="130" spans="1:15" x14ac:dyDescent="0.15">
      <c r="A130" s="9">
        <v>43</v>
      </c>
      <c r="B130" s="3" t="s">
        <v>175</v>
      </c>
      <c r="C130" s="3">
        <v>18999190</v>
      </c>
      <c r="D130" s="74" t="s">
        <v>174</v>
      </c>
      <c r="E130" s="6">
        <v>69.585999999999999</v>
      </c>
      <c r="F130" s="67"/>
      <c r="G130" s="13"/>
      <c r="H130" s="13"/>
      <c r="I130" s="11"/>
      <c r="J130" s="11"/>
      <c r="K130" s="13">
        <v>60</v>
      </c>
      <c r="L130" s="11" t="s">
        <v>19</v>
      </c>
      <c r="M130" s="11">
        <v>8</v>
      </c>
      <c r="N130" s="13">
        <v>58</v>
      </c>
      <c r="O130" s="13"/>
    </row>
    <row r="131" spans="1:15" ht="40.5" x14ac:dyDescent="0.15">
      <c r="A131" s="9">
        <v>44</v>
      </c>
      <c r="B131" s="3" t="s">
        <v>176</v>
      </c>
      <c r="C131" s="3">
        <v>18999109</v>
      </c>
      <c r="D131" s="74" t="s">
        <v>174</v>
      </c>
      <c r="E131" s="6">
        <v>73.542999999999992</v>
      </c>
      <c r="F131" s="67"/>
      <c r="G131" s="13"/>
      <c r="H131" s="13"/>
      <c r="I131" s="13" t="s">
        <v>18</v>
      </c>
      <c r="J131" s="13">
        <v>1</v>
      </c>
      <c r="K131" s="13">
        <v>61</v>
      </c>
      <c r="L131" s="11" t="s">
        <v>177</v>
      </c>
      <c r="M131" s="11" t="s">
        <v>178</v>
      </c>
      <c r="N131" s="13">
        <v>64</v>
      </c>
      <c r="O131" s="13"/>
    </row>
    <row r="132" spans="1:15" ht="124.5" customHeight="1" x14ac:dyDescent="0.15">
      <c r="A132" s="9">
        <v>45</v>
      </c>
      <c r="B132" s="3" t="s">
        <v>179</v>
      </c>
      <c r="C132" s="3">
        <v>18177010</v>
      </c>
      <c r="D132" s="74" t="s">
        <v>174</v>
      </c>
      <c r="E132" s="6">
        <v>74.842999999999989</v>
      </c>
      <c r="F132" s="67"/>
      <c r="G132" s="13"/>
      <c r="H132" s="13"/>
      <c r="I132" s="13" t="s">
        <v>180</v>
      </c>
      <c r="J132" s="13">
        <v>1</v>
      </c>
      <c r="K132" s="11">
        <v>61</v>
      </c>
      <c r="L132" s="11" t="s">
        <v>374</v>
      </c>
      <c r="M132" s="11" t="s">
        <v>375</v>
      </c>
      <c r="N132" s="13">
        <v>68</v>
      </c>
      <c r="O132" s="13"/>
    </row>
    <row r="133" spans="1:15" ht="180.75" customHeight="1" x14ac:dyDescent="0.15">
      <c r="A133" s="9">
        <v>46</v>
      </c>
      <c r="B133" s="3" t="s">
        <v>181</v>
      </c>
      <c r="C133" s="3">
        <v>18999041</v>
      </c>
      <c r="D133" s="74" t="s">
        <v>174</v>
      </c>
      <c r="E133" s="6">
        <v>79.004999999999995</v>
      </c>
      <c r="F133" s="67"/>
      <c r="G133" s="13"/>
      <c r="H133" s="13"/>
      <c r="I133" s="10" t="s">
        <v>182</v>
      </c>
      <c r="J133" s="11" t="s">
        <v>367</v>
      </c>
      <c r="K133" s="13">
        <v>77</v>
      </c>
      <c r="L133" s="10" t="s">
        <v>183</v>
      </c>
      <c r="M133" s="11" t="s">
        <v>184</v>
      </c>
      <c r="N133" s="13">
        <v>75</v>
      </c>
      <c r="O133" s="13"/>
    </row>
    <row r="134" spans="1:15" ht="133.5" customHeight="1" x14ac:dyDescent="0.15">
      <c r="A134" s="9">
        <v>47</v>
      </c>
      <c r="B134" s="3" t="s">
        <v>185</v>
      </c>
      <c r="C134" s="3">
        <v>18999028</v>
      </c>
      <c r="D134" s="74" t="s">
        <v>174</v>
      </c>
      <c r="E134" s="6">
        <v>77.15100000000001</v>
      </c>
      <c r="F134" s="62"/>
      <c r="G134" s="9"/>
      <c r="H134" s="9"/>
      <c r="I134" s="12" t="s">
        <v>426</v>
      </c>
      <c r="J134" s="82" t="s">
        <v>186</v>
      </c>
      <c r="K134" s="9">
        <v>76</v>
      </c>
      <c r="L134" s="12" t="s">
        <v>187</v>
      </c>
      <c r="M134" s="11" t="s">
        <v>188</v>
      </c>
      <c r="N134" s="13">
        <v>74</v>
      </c>
      <c r="O134" s="13"/>
    </row>
    <row r="135" spans="1:15" ht="45.75" customHeight="1" x14ac:dyDescent="0.15">
      <c r="A135" s="9">
        <v>48</v>
      </c>
      <c r="B135" s="3" t="s">
        <v>189</v>
      </c>
      <c r="C135" s="3">
        <v>18999220</v>
      </c>
      <c r="D135" s="74" t="s">
        <v>174</v>
      </c>
      <c r="E135" s="6">
        <v>62.822000000000003</v>
      </c>
      <c r="F135" s="67"/>
      <c r="G135" s="13"/>
      <c r="H135" s="13"/>
      <c r="I135" s="11" t="s">
        <v>377</v>
      </c>
      <c r="J135" s="11" t="s">
        <v>378</v>
      </c>
      <c r="K135" s="13">
        <v>63</v>
      </c>
      <c r="L135" s="13" t="s">
        <v>381</v>
      </c>
      <c r="M135" s="13">
        <v>8</v>
      </c>
      <c r="N135" s="13">
        <v>58</v>
      </c>
      <c r="O135" s="13"/>
    </row>
    <row r="136" spans="1:15" ht="142.5" customHeight="1" x14ac:dyDescent="0.15">
      <c r="A136" s="20">
        <v>49</v>
      </c>
      <c r="B136" s="20" t="s">
        <v>190</v>
      </c>
      <c r="C136" s="20">
        <v>18999225</v>
      </c>
      <c r="D136" s="84" t="s">
        <v>174</v>
      </c>
      <c r="E136" s="6">
        <v>88.484999999999999</v>
      </c>
      <c r="F136" s="61" t="s">
        <v>191</v>
      </c>
      <c r="G136" s="20">
        <v>10</v>
      </c>
      <c r="H136" s="20"/>
      <c r="I136" s="18" t="s">
        <v>382</v>
      </c>
      <c r="J136" s="18" t="s">
        <v>383</v>
      </c>
      <c r="K136" s="20">
        <v>76</v>
      </c>
      <c r="L136" s="18" t="s">
        <v>425</v>
      </c>
      <c r="M136" s="18" t="s">
        <v>384</v>
      </c>
      <c r="N136" s="20">
        <v>99</v>
      </c>
      <c r="O136" s="20"/>
    </row>
    <row r="137" spans="1:15" ht="40.5" x14ac:dyDescent="0.15">
      <c r="A137" s="9">
        <v>50</v>
      </c>
      <c r="B137" s="3" t="s">
        <v>192</v>
      </c>
      <c r="C137" s="3">
        <v>18013023</v>
      </c>
      <c r="D137" s="74" t="s">
        <v>174</v>
      </c>
      <c r="E137" s="6">
        <v>78.013999999999996</v>
      </c>
      <c r="F137" s="67"/>
      <c r="G137" s="13"/>
      <c r="H137" s="13"/>
      <c r="I137" s="11" t="s">
        <v>18</v>
      </c>
      <c r="J137" s="11">
        <v>1</v>
      </c>
      <c r="K137" s="13">
        <v>61</v>
      </c>
      <c r="L137" s="11" t="s">
        <v>193</v>
      </c>
      <c r="M137" s="11" t="s">
        <v>194</v>
      </c>
      <c r="N137" s="13">
        <v>63</v>
      </c>
      <c r="O137" s="13"/>
    </row>
    <row r="138" spans="1:15" ht="215.25" customHeight="1" x14ac:dyDescent="0.15">
      <c r="A138" s="9">
        <v>51</v>
      </c>
      <c r="B138" s="3" t="s">
        <v>195</v>
      </c>
      <c r="C138" s="3">
        <v>18999003</v>
      </c>
      <c r="D138" s="74" t="s">
        <v>174</v>
      </c>
      <c r="E138" s="6">
        <v>78.909000000000006</v>
      </c>
      <c r="F138" s="67"/>
      <c r="G138" s="13"/>
      <c r="H138" s="13"/>
      <c r="I138" s="10" t="s">
        <v>388</v>
      </c>
      <c r="J138" s="11" t="s">
        <v>196</v>
      </c>
      <c r="K138" s="13">
        <v>78</v>
      </c>
      <c r="L138" s="11" t="s">
        <v>389</v>
      </c>
      <c r="M138" s="11" t="s">
        <v>390</v>
      </c>
      <c r="N138" s="13">
        <v>74</v>
      </c>
      <c r="O138" s="13"/>
    </row>
    <row r="139" spans="1:15" ht="123" customHeight="1" x14ac:dyDescent="0.15">
      <c r="A139" s="9">
        <v>52</v>
      </c>
      <c r="B139" s="3" t="s">
        <v>197</v>
      </c>
      <c r="C139" s="3">
        <v>18999011</v>
      </c>
      <c r="D139" s="74" t="s">
        <v>174</v>
      </c>
      <c r="E139" s="6">
        <v>75.94</v>
      </c>
      <c r="F139" s="67"/>
      <c r="G139" s="13"/>
      <c r="H139" s="13"/>
      <c r="I139" s="11" t="s">
        <v>198</v>
      </c>
      <c r="J139" s="11" t="s">
        <v>199</v>
      </c>
      <c r="K139" s="13">
        <v>63</v>
      </c>
      <c r="L139" s="11" t="s">
        <v>19</v>
      </c>
      <c r="M139" s="11">
        <v>8</v>
      </c>
      <c r="N139" s="13">
        <v>58</v>
      </c>
      <c r="O139" s="13"/>
    </row>
    <row r="140" spans="1:15" ht="129.75" customHeight="1" x14ac:dyDescent="0.15">
      <c r="A140" s="9">
        <v>53</v>
      </c>
      <c r="B140" s="3" t="s">
        <v>200</v>
      </c>
      <c r="C140" s="3">
        <v>18999040</v>
      </c>
      <c r="D140" s="74" t="s">
        <v>174</v>
      </c>
      <c r="E140" s="6">
        <v>72.990999999999985</v>
      </c>
      <c r="F140" s="68"/>
      <c r="G140" s="85"/>
      <c r="H140" s="13"/>
      <c r="I140" s="11" t="s">
        <v>201</v>
      </c>
      <c r="J140" s="85" t="s">
        <v>202</v>
      </c>
      <c r="K140" s="13">
        <v>66</v>
      </c>
      <c r="L140" s="11" t="s">
        <v>203</v>
      </c>
      <c r="M140" s="11">
        <v>8</v>
      </c>
      <c r="N140" s="13">
        <v>58</v>
      </c>
      <c r="O140" s="13"/>
    </row>
    <row r="141" spans="1:15" ht="117" customHeight="1" x14ac:dyDescent="0.15">
      <c r="A141" s="9">
        <v>54</v>
      </c>
      <c r="B141" s="3" t="s">
        <v>204</v>
      </c>
      <c r="C141" s="3">
        <v>18999147</v>
      </c>
      <c r="D141" s="74" t="s">
        <v>174</v>
      </c>
      <c r="E141" s="6">
        <v>74.205999999999989</v>
      </c>
      <c r="F141" s="67"/>
      <c r="G141" s="13"/>
      <c r="H141" s="13"/>
      <c r="I141" s="11" t="s">
        <v>392</v>
      </c>
      <c r="J141" s="11" t="s">
        <v>393</v>
      </c>
      <c r="K141" s="13">
        <v>66</v>
      </c>
      <c r="L141" s="11" t="s">
        <v>391</v>
      </c>
      <c r="M141" s="11" t="s">
        <v>394</v>
      </c>
      <c r="N141" s="13">
        <v>60</v>
      </c>
      <c r="O141" s="13"/>
    </row>
    <row r="142" spans="1:15" ht="204.75" customHeight="1" x14ac:dyDescent="0.15">
      <c r="A142" s="9">
        <v>55</v>
      </c>
      <c r="B142" s="3" t="s">
        <v>205</v>
      </c>
      <c r="C142" s="3">
        <v>18999102</v>
      </c>
      <c r="D142" s="74" t="s">
        <v>174</v>
      </c>
      <c r="E142" s="6">
        <v>79.613</v>
      </c>
      <c r="F142" s="67"/>
      <c r="G142" s="13"/>
      <c r="H142" s="13"/>
      <c r="I142" s="12" t="s">
        <v>395</v>
      </c>
      <c r="J142" s="11" t="s">
        <v>396</v>
      </c>
      <c r="K142" s="13">
        <v>76</v>
      </c>
      <c r="L142" s="10" t="s">
        <v>364</v>
      </c>
      <c r="M142" s="11" t="s">
        <v>365</v>
      </c>
      <c r="N142" s="13">
        <v>80</v>
      </c>
      <c r="O142" s="13"/>
    </row>
    <row r="143" spans="1:15" ht="88.5" customHeight="1" x14ac:dyDescent="0.15">
      <c r="A143" s="9">
        <v>56</v>
      </c>
      <c r="B143" s="3" t="s">
        <v>206</v>
      </c>
      <c r="C143" s="3">
        <v>18999036</v>
      </c>
      <c r="D143" s="74" t="s">
        <v>174</v>
      </c>
      <c r="E143" s="6">
        <v>63.789000000000001</v>
      </c>
      <c r="F143" s="67"/>
      <c r="G143" s="13"/>
      <c r="H143" s="13"/>
      <c r="I143" s="11" t="s">
        <v>427</v>
      </c>
      <c r="J143" s="11" t="s">
        <v>207</v>
      </c>
      <c r="K143" s="13">
        <v>55</v>
      </c>
      <c r="L143" s="11" t="s">
        <v>19</v>
      </c>
      <c r="M143" s="11">
        <v>8</v>
      </c>
      <c r="N143" s="13">
        <v>58</v>
      </c>
      <c r="O143" s="13"/>
    </row>
    <row r="144" spans="1:15" ht="175.5" x14ac:dyDescent="0.15">
      <c r="A144" s="18">
        <v>57</v>
      </c>
      <c r="B144" s="9" t="s">
        <v>450</v>
      </c>
      <c r="C144" s="9">
        <v>18999080</v>
      </c>
      <c r="D144" s="81" t="s">
        <v>208</v>
      </c>
      <c r="E144" s="6">
        <v>78.692999999999998</v>
      </c>
      <c r="F144" s="61"/>
      <c r="G144" s="17"/>
      <c r="H144" s="9"/>
      <c r="I144" s="12" t="s">
        <v>209</v>
      </c>
      <c r="J144" s="72">
        <v>21</v>
      </c>
      <c r="K144" s="9">
        <v>81</v>
      </c>
      <c r="L144" s="18" t="s">
        <v>210</v>
      </c>
      <c r="M144" s="77">
        <v>29</v>
      </c>
      <c r="N144" s="9">
        <v>79</v>
      </c>
      <c r="O144" s="13"/>
    </row>
    <row r="145" spans="1:15" ht="67.5" x14ac:dyDescent="0.15">
      <c r="A145" s="18">
        <v>58</v>
      </c>
      <c r="B145" s="9" t="s">
        <v>211</v>
      </c>
      <c r="C145" s="9">
        <v>18999138</v>
      </c>
      <c r="D145" s="81" t="s">
        <v>208</v>
      </c>
      <c r="E145" s="6">
        <v>67.463999999999999</v>
      </c>
      <c r="F145" s="61"/>
      <c r="G145" s="17"/>
      <c r="H145" s="9"/>
      <c r="I145" s="12"/>
      <c r="J145" s="73"/>
      <c r="K145" s="9"/>
      <c r="L145" s="18" t="s">
        <v>212</v>
      </c>
      <c r="M145" s="77">
        <v>11</v>
      </c>
      <c r="N145" s="9">
        <v>61</v>
      </c>
      <c r="O145" s="13"/>
    </row>
    <row r="146" spans="1:15" ht="81" x14ac:dyDescent="0.15">
      <c r="A146" s="18">
        <v>59</v>
      </c>
      <c r="B146" s="9" t="s">
        <v>213</v>
      </c>
      <c r="C146" s="9">
        <v>18999019</v>
      </c>
      <c r="D146" s="81" t="s">
        <v>208</v>
      </c>
      <c r="E146" s="6">
        <v>66.5</v>
      </c>
      <c r="F146" s="61"/>
      <c r="G146" s="17"/>
      <c r="H146" s="9"/>
      <c r="I146" s="12"/>
      <c r="J146" s="73"/>
      <c r="K146" s="9"/>
      <c r="L146" s="18" t="s">
        <v>214</v>
      </c>
      <c r="M146" s="77">
        <v>12</v>
      </c>
      <c r="N146" s="9">
        <v>62</v>
      </c>
      <c r="O146" s="13"/>
    </row>
    <row r="147" spans="1:15" ht="25.5" customHeight="1" x14ac:dyDescent="0.15">
      <c r="A147" s="18">
        <v>60</v>
      </c>
      <c r="B147" s="9" t="s">
        <v>215</v>
      </c>
      <c r="C147" s="86">
        <v>18999177</v>
      </c>
      <c r="D147" s="87" t="s">
        <v>208</v>
      </c>
      <c r="E147" s="69">
        <v>71.063000000000002</v>
      </c>
      <c r="F147" s="71"/>
      <c r="G147" s="88"/>
      <c r="H147" s="86"/>
      <c r="I147" s="18"/>
      <c r="J147" s="17"/>
      <c r="K147" s="9"/>
      <c r="L147" s="18" t="s">
        <v>216</v>
      </c>
      <c r="M147" s="77">
        <v>8</v>
      </c>
      <c r="N147" s="9">
        <v>58</v>
      </c>
      <c r="O147" s="13"/>
    </row>
    <row r="148" spans="1:15" ht="23.25" customHeight="1" x14ac:dyDescent="0.15">
      <c r="A148" s="18">
        <v>61</v>
      </c>
      <c r="B148" s="9" t="s">
        <v>217</v>
      </c>
      <c r="C148" s="9">
        <v>18999098</v>
      </c>
      <c r="D148" s="9" t="s">
        <v>208</v>
      </c>
      <c r="E148" s="6">
        <v>65.078000000000003</v>
      </c>
      <c r="F148" s="18"/>
      <c r="G148" s="17"/>
      <c r="H148" s="9"/>
      <c r="I148" s="18"/>
      <c r="J148" s="17"/>
      <c r="K148" s="9"/>
      <c r="L148" s="18" t="s">
        <v>218</v>
      </c>
      <c r="M148" s="77">
        <v>8</v>
      </c>
      <c r="N148" s="9">
        <v>58</v>
      </c>
      <c r="O148" s="13"/>
    </row>
    <row r="149" spans="1:15" ht="409.5" x14ac:dyDescent="0.15">
      <c r="A149" s="18">
        <v>62</v>
      </c>
      <c r="B149" s="18" t="s">
        <v>219</v>
      </c>
      <c r="C149" s="18">
        <v>18999012</v>
      </c>
      <c r="D149" s="81" t="s">
        <v>208</v>
      </c>
      <c r="E149" s="6">
        <v>84.308000000000007</v>
      </c>
      <c r="F149" s="61" t="s">
        <v>362</v>
      </c>
      <c r="G149" s="77">
        <v>4</v>
      </c>
      <c r="H149" s="9"/>
      <c r="I149" s="18" t="s">
        <v>220</v>
      </c>
      <c r="J149" s="77">
        <v>3</v>
      </c>
      <c r="K149" s="9">
        <v>63</v>
      </c>
      <c r="L149" s="18" t="s">
        <v>363</v>
      </c>
      <c r="M149" s="77">
        <v>27</v>
      </c>
      <c r="N149" s="9">
        <v>77</v>
      </c>
      <c r="O149" s="13"/>
    </row>
    <row r="150" spans="1:15" ht="31.5" customHeight="1" x14ac:dyDescent="0.15">
      <c r="A150" s="18">
        <v>63</v>
      </c>
      <c r="B150" s="9" t="s">
        <v>221</v>
      </c>
      <c r="C150" s="9">
        <v>18999002</v>
      </c>
      <c r="D150" s="81" t="s">
        <v>208</v>
      </c>
      <c r="E150" s="6">
        <v>80.307000000000002</v>
      </c>
      <c r="F150" s="62"/>
      <c r="G150" s="9"/>
      <c r="H150" s="9"/>
      <c r="I150" s="9" t="s">
        <v>222</v>
      </c>
      <c r="J150" s="72">
        <v>1</v>
      </c>
      <c r="K150" s="9">
        <v>61</v>
      </c>
      <c r="L150" s="18" t="s">
        <v>428</v>
      </c>
      <c r="M150" s="9">
        <v>8</v>
      </c>
      <c r="N150" s="9">
        <v>58</v>
      </c>
      <c r="O150" s="13"/>
    </row>
    <row r="151" spans="1:15" ht="21" customHeight="1" x14ac:dyDescent="0.15">
      <c r="A151" s="18">
        <v>64</v>
      </c>
      <c r="B151" s="9" t="s">
        <v>223</v>
      </c>
      <c r="C151" s="9">
        <v>18999148</v>
      </c>
      <c r="D151" s="81" t="s">
        <v>208</v>
      </c>
      <c r="E151" s="6">
        <v>75.507999999999996</v>
      </c>
      <c r="F151" s="62"/>
      <c r="G151" s="9"/>
      <c r="H151" s="9"/>
      <c r="I151" s="9"/>
      <c r="J151" s="9"/>
      <c r="K151" s="9">
        <v>60</v>
      </c>
      <c r="L151" s="12" t="s">
        <v>218</v>
      </c>
      <c r="M151" s="9">
        <v>8</v>
      </c>
      <c r="N151" s="9">
        <v>58</v>
      </c>
      <c r="O151" s="13"/>
    </row>
    <row r="152" spans="1:15" ht="409.5" x14ac:dyDescent="0.15">
      <c r="A152" s="18">
        <v>65</v>
      </c>
      <c r="B152" s="7" t="s">
        <v>224</v>
      </c>
      <c r="C152" s="7">
        <v>18999200</v>
      </c>
      <c r="D152" s="83" t="s">
        <v>208</v>
      </c>
      <c r="E152" s="6">
        <v>87.202000000000012</v>
      </c>
      <c r="F152" s="61" t="s">
        <v>359</v>
      </c>
      <c r="G152" s="7">
        <v>8.75</v>
      </c>
      <c r="H152" s="7"/>
      <c r="I152" s="14" t="s">
        <v>360</v>
      </c>
      <c r="J152" s="7">
        <v>3</v>
      </c>
      <c r="K152" s="7">
        <v>63</v>
      </c>
      <c r="L152" s="18" t="s">
        <v>361</v>
      </c>
      <c r="M152" s="7">
        <v>32</v>
      </c>
      <c r="N152" s="7">
        <v>82</v>
      </c>
      <c r="O152" s="7"/>
    </row>
    <row r="153" spans="1:15" ht="45" customHeight="1" x14ac:dyDescent="0.15">
      <c r="A153" s="18">
        <v>66</v>
      </c>
      <c r="B153" s="9" t="s">
        <v>225</v>
      </c>
      <c r="C153" s="9">
        <v>18999057</v>
      </c>
      <c r="D153" s="81" t="s">
        <v>208</v>
      </c>
      <c r="E153" s="6">
        <v>76.870999999999995</v>
      </c>
      <c r="F153" s="62"/>
      <c r="G153" s="9"/>
      <c r="H153" s="9"/>
      <c r="I153" s="12" t="s">
        <v>358</v>
      </c>
      <c r="J153" s="9">
        <v>11</v>
      </c>
      <c r="K153" s="9">
        <v>71</v>
      </c>
      <c r="L153" s="12" t="s">
        <v>226</v>
      </c>
      <c r="M153" s="9">
        <v>13</v>
      </c>
      <c r="N153" s="9">
        <v>63</v>
      </c>
      <c r="O153" s="13"/>
    </row>
    <row r="154" spans="1:15" ht="40.5" customHeight="1" x14ac:dyDescent="0.15">
      <c r="A154" s="18">
        <v>67</v>
      </c>
      <c r="B154" s="9" t="s">
        <v>227</v>
      </c>
      <c r="C154" s="9">
        <v>18999089</v>
      </c>
      <c r="D154" s="81" t="s">
        <v>208</v>
      </c>
      <c r="E154" s="6">
        <v>73.603999999999999</v>
      </c>
      <c r="F154" s="62"/>
      <c r="G154" s="9"/>
      <c r="H154" s="9"/>
      <c r="I154" s="9" t="s">
        <v>228</v>
      </c>
      <c r="J154" s="9">
        <v>-1</v>
      </c>
      <c r="K154" s="9">
        <v>59</v>
      </c>
      <c r="L154" s="12" t="s">
        <v>229</v>
      </c>
      <c r="M154" s="9">
        <v>10</v>
      </c>
      <c r="N154" s="9">
        <v>60</v>
      </c>
      <c r="O154" s="13"/>
    </row>
    <row r="155" spans="1:15" ht="67.5" x14ac:dyDescent="0.15">
      <c r="A155" s="18">
        <v>68</v>
      </c>
      <c r="B155" s="9" t="s">
        <v>230</v>
      </c>
      <c r="C155" s="9">
        <v>18999086</v>
      </c>
      <c r="D155" s="81" t="s">
        <v>208</v>
      </c>
      <c r="E155" s="6">
        <v>72.319999999999993</v>
      </c>
      <c r="F155" s="62"/>
      <c r="G155" s="9"/>
      <c r="H155" s="9"/>
      <c r="I155" s="9" t="s">
        <v>231</v>
      </c>
      <c r="J155" s="9">
        <v>4</v>
      </c>
      <c r="K155" s="9">
        <v>64</v>
      </c>
      <c r="L155" s="12" t="s">
        <v>232</v>
      </c>
      <c r="M155" s="9">
        <v>16</v>
      </c>
      <c r="N155" s="9">
        <v>66</v>
      </c>
      <c r="O155" s="13"/>
    </row>
    <row r="156" spans="1:15" x14ac:dyDescent="0.15">
      <c r="A156" s="18">
        <v>69</v>
      </c>
      <c r="B156" s="9" t="s">
        <v>233</v>
      </c>
      <c r="C156" s="9">
        <v>18999168</v>
      </c>
      <c r="D156" s="81" t="s">
        <v>208</v>
      </c>
      <c r="E156" s="6">
        <v>73.862999999999985</v>
      </c>
      <c r="F156" s="62"/>
      <c r="G156" s="9"/>
      <c r="H156" s="9"/>
      <c r="I156" s="9"/>
      <c r="J156" s="9"/>
      <c r="K156" s="9"/>
      <c r="L156" s="9" t="s">
        <v>234</v>
      </c>
      <c r="M156" s="9">
        <v>8</v>
      </c>
      <c r="N156" s="9">
        <v>58</v>
      </c>
      <c r="O156" s="13"/>
    </row>
    <row r="157" spans="1:15" x14ac:dyDescent="0.15">
      <c r="A157" s="18">
        <v>70</v>
      </c>
      <c r="B157" s="9" t="s">
        <v>235</v>
      </c>
      <c r="C157" s="9">
        <v>18999196</v>
      </c>
      <c r="D157" s="81" t="s">
        <v>208</v>
      </c>
      <c r="E157" s="6">
        <v>57.3</v>
      </c>
      <c r="F157" s="62"/>
      <c r="G157" s="9"/>
      <c r="H157" s="9"/>
      <c r="I157" s="9"/>
      <c r="J157" s="9"/>
      <c r="K157" s="9"/>
      <c r="L157" s="9" t="s">
        <v>234</v>
      </c>
      <c r="M157" s="9">
        <v>8</v>
      </c>
      <c r="N157" s="9">
        <v>58</v>
      </c>
      <c r="O157" s="13"/>
    </row>
    <row r="158" spans="1:15" x14ac:dyDescent="0.15">
      <c r="A158" s="18">
        <v>71</v>
      </c>
      <c r="B158" s="9" t="s">
        <v>94</v>
      </c>
      <c r="C158" s="9">
        <v>18999101</v>
      </c>
      <c r="D158" s="81" t="s">
        <v>208</v>
      </c>
      <c r="E158" s="6">
        <v>65.184999999999988</v>
      </c>
      <c r="F158" s="62"/>
      <c r="G158" s="9"/>
      <c r="H158" s="9"/>
      <c r="I158" s="9" t="s">
        <v>236</v>
      </c>
      <c r="J158" s="9">
        <v>4</v>
      </c>
      <c r="K158" s="9">
        <v>64</v>
      </c>
      <c r="L158" s="9" t="s">
        <v>234</v>
      </c>
      <c r="M158" s="9">
        <v>8</v>
      </c>
      <c r="N158" s="9">
        <v>58</v>
      </c>
      <c r="O158" s="13"/>
    </row>
    <row r="159" spans="1:15" x14ac:dyDescent="0.15">
      <c r="A159" s="18">
        <v>72</v>
      </c>
      <c r="B159" s="9" t="s">
        <v>237</v>
      </c>
      <c r="C159" s="9">
        <v>18999026</v>
      </c>
      <c r="D159" s="81" t="s">
        <v>208</v>
      </c>
      <c r="E159" s="6">
        <v>60.807999999999993</v>
      </c>
      <c r="F159" s="62"/>
      <c r="G159" s="9"/>
      <c r="H159" s="9"/>
      <c r="I159" s="9"/>
      <c r="J159" s="9"/>
      <c r="K159" s="9"/>
      <c r="L159" s="9" t="s">
        <v>234</v>
      </c>
      <c r="M159" s="9">
        <v>8</v>
      </c>
      <c r="N159" s="9">
        <v>58</v>
      </c>
      <c r="O159" s="13"/>
    </row>
    <row r="160" spans="1:15" ht="54" customHeight="1" x14ac:dyDescent="0.15">
      <c r="A160" s="9">
        <v>73</v>
      </c>
      <c r="B160" s="3" t="s">
        <v>238</v>
      </c>
      <c r="C160" s="3">
        <v>18999001</v>
      </c>
      <c r="D160" s="74" t="s">
        <v>239</v>
      </c>
      <c r="E160" s="6">
        <v>76.557000000000002</v>
      </c>
      <c r="F160" s="62"/>
      <c r="G160" s="9"/>
      <c r="H160" s="9"/>
      <c r="I160" s="12" t="s">
        <v>438</v>
      </c>
      <c r="J160" s="89" t="s">
        <v>439</v>
      </c>
      <c r="K160" s="9">
        <v>64</v>
      </c>
      <c r="L160" s="12" t="s">
        <v>240</v>
      </c>
      <c r="M160" s="11" t="s">
        <v>147</v>
      </c>
      <c r="N160" s="13">
        <v>60</v>
      </c>
      <c r="O160" s="13"/>
    </row>
    <row r="161" spans="1:15" ht="27" x14ac:dyDescent="0.15">
      <c r="A161" s="9">
        <v>74</v>
      </c>
      <c r="B161" s="3" t="s">
        <v>241</v>
      </c>
      <c r="C161" s="3">
        <v>18999010</v>
      </c>
      <c r="D161" s="74" t="s">
        <v>239</v>
      </c>
      <c r="E161" s="6">
        <v>73.825000000000003</v>
      </c>
      <c r="F161" s="62"/>
      <c r="G161" s="9"/>
      <c r="H161" s="9"/>
      <c r="I161" s="12" t="s">
        <v>440</v>
      </c>
      <c r="J161" s="82" t="s">
        <v>441</v>
      </c>
      <c r="K161" s="9">
        <v>64</v>
      </c>
      <c r="L161" s="12" t="s">
        <v>242</v>
      </c>
      <c r="M161" s="11" t="s">
        <v>243</v>
      </c>
      <c r="N161" s="13">
        <v>59</v>
      </c>
      <c r="O161" s="13"/>
    </row>
    <row r="162" spans="1:15" x14ac:dyDescent="0.15">
      <c r="A162" s="9">
        <v>75</v>
      </c>
      <c r="B162" s="3" t="s">
        <v>244</v>
      </c>
      <c r="C162" s="3">
        <v>18999018</v>
      </c>
      <c r="D162" s="74" t="s">
        <v>239</v>
      </c>
      <c r="E162" s="6">
        <v>74.894999999999996</v>
      </c>
      <c r="F162" s="62"/>
      <c r="G162" s="9"/>
      <c r="H162" s="9"/>
      <c r="I162" s="9" t="s">
        <v>245</v>
      </c>
      <c r="J162" s="72">
        <v>-5</v>
      </c>
      <c r="K162" s="9">
        <v>55</v>
      </c>
      <c r="L162" s="9" t="s">
        <v>19</v>
      </c>
      <c r="M162" s="13">
        <v>8</v>
      </c>
      <c r="N162" s="13">
        <v>59</v>
      </c>
      <c r="O162" s="13"/>
    </row>
    <row r="163" spans="1:15" ht="94.5" x14ac:dyDescent="0.15">
      <c r="A163" s="9">
        <v>76</v>
      </c>
      <c r="B163" s="3" t="s">
        <v>246</v>
      </c>
      <c r="C163" s="3">
        <v>18999024</v>
      </c>
      <c r="D163" s="74" t="s">
        <v>239</v>
      </c>
      <c r="E163" s="6">
        <v>77.099999999999994</v>
      </c>
      <c r="F163" s="67"/>
      <c r="G163" s="13"/>
      <c r="H163" s="13"/>
      <c r="I163" s="11" t="s">
        <v>442</v>
      </c>
      <c r="J163" s="11" t="s">
        <v>443</v>
      </c>
      <c r="K163" s="13">
        <v>64</v>
      </c>
      <c r="L163" s="11" t="s">
        <v>247</v>
      </c>
      <c r="M163" s="11" t="s">
        <v>248</v>
      </c>
      <c r="N163" s="13">
        <v>69</v>
      </c>
      <c r="O163" s="13"/>
    </row>
    <row r="164" spans="1:15" ht="156" customHeight="1" x14ac:dyDescent="0.15">
      <c r="A164" s="9">
        <v>77</v>
      </c>
      <c r="B164" s="3" t="s">
        <v>249</v>
      </c>
      <c r="C164" s="3">
        <v>18999035</v>
      </c>
      <c r="D164" s="74" t="s">
        <v>239</v>
      </c>
      <c r="E164" s="6">
        <v>73.557999999999993</v>
      </c>
      <c r="F164" s="67"/>
      <c r="G164" s="13"/>
      <c r="H164" s="13"/>
      <c r="I164" s="11" t="s">
        <v>250</v>
      </c>
      <c r="J164" s="90" t="s">
        <v>251</v>
      </c>
      <c r="K164" s="13">
        <v>68</v>
      </c>
      <c r="L164" s="11" t="s">
        <v>252</v>
      </c>
      <c r="M164" s="11" t="s">
        <v>253</v>
      </c>
      <c r="N164" s="13">
        <v>68</v>
      </c>
      <c r="O164" s="13"/>
    </row>
    <row r="165" spans="1:15" x14ac:dyDescent="0.15">
      <c r="A165" s="9">
        <v>78</v>
      </c>
      <c r="B165" s="3" t="s">
        <v>420</v>
      </c>
      <c r="C165" s="3">
        <v>18999038</v>
      </c>
      <c r="D165" s="74" t="s">
        <v>239</v>
      </c>
      <c r="E165" s="6">
        <v>66.538999999999987</v>
      </c>
      <c r="F165" s="67"/>
      <c r="G165" s="13"/>
      <c r="H165" s="13"/>
      <c r="I165" s="13"/>
      <c r="J165" s="13"/>
      <c r="K165" s="13">
        <v>60</v>
      </c>
      <c r="L165" s="13"/>
      <c r="M165" s="13"/>
      <c r="N165" s="13">
        <v>50</v>
      </c>
      <c r="O165" s="13"/>
    </row>
    <row r="166" spans="1:15" ht="40.5" x14ac:dyDescent="0.15">
      <c r="A166" s="9">
        <v>79</v>
      </c>
      <c r="B166" s="3" t="s">
        <v>254</v>
      </c>
      <c r="C166" s="3">
        <v>18999053</v>
      </c>
      <c r="D166" s="74" t="s">
        <v>239</v>
      </c>
      <c r="E166" s="6">
        <v>60.076000000000001</v>
      </c>
      <c r="F166" s="67"/>
      <c r="G166" s="13"/>
      <c r="H166" s="13"/>
      <c r="I166" s="11" t="s">
        <v>255</v>
      </c>
      <c r="J166" s="11" t="s">
        <v>256</v>
      </c>
      <c r="K166" s="13">
        <v>65</v>
      </c>
      <c r="L166" s="11" t="s">
        <v>257</v>
      </c>
      <c r="M166" s="11" t="s">
        <v>147</v>
      </c>
      <c r="N166" s="13">
        <v>60</v>
      </c>
      <c r="O166" s="13"/>
    </row>
    <row r="167" spans="1:15" x14ac:dyDescent="0.15">
      <c r="A167" s="9">
        <v>80</v>
      </c>
      <c r="B167" s="3" t="s">
        <v>258</v>
      </c>
      <c r="C167" s="3">
        <v>18999062</v>
      </c>
      <c r="D167" s="74" t="s">
        <v>239</v>
      </c>
      <c r="E167" s="6">
        <v>68.948999999999998</v>
      </c>
      <c r="F167" s="67"/>
      <c r="G167" s="13"/>
      <c r="H167" s="13"/>
      <c r="I167" s="13"/>
      <c r="J167" s="13"/>
      <c r="K167" s="13">
        <v>60</v>
      </c>
      <c r="L167" s="13" t="s">
        <v>19</v>
      </c>
      <c r="M167" s="13">
        <v>8</v>
      </c>
      <c r="N167" s="13">
        <v>58</v>
      </c>
      <c r="O167" s="13"/>
    </row>
    <row r="168" spans="1:15" x14ac:dyDescent="0.15">
      <c r="A168" s="9">
        <v>81</v>
      </c>
      <c r="B168" s="3" t="s">
        <v>259</v>
      </c>
      <c r="C168" s="3">
        <v>18999081</v>
      </c>
      <c r="D168" s="74" t="s">
        <v>239</v>
      </c>
      <c r="E168" s="6">
        <v>73.631999999999991</v>
      </c>
      <c r="F168" s="67"/>
      <c r="G168" s="13"/>
      <c r="H168" s="13"/>
      <c r="I168" s="13"/>
      <c r="J168" s="13"/>
      <c r="K168" s="13">
        <v>60</v>
      </c>
      <c r="L168" s="13" t="s">
        <v>19</v>
      </c>
      <c r="M168" s="13">
        <v>8</v>
      </c>
      <c r="N168" s="13">
        <v>58</v>
      </c>
      <c r="O168" s="13"/>
    </row>
    <row r="169" spans="1:15" ht="104.25" customHeight="1" x14ac:dyDescent="0.15">
      <c r="A169" s="9">
        <v>82</v>
      </c>
      <c r="B169" s="3" t="s">
        <v>260</v>
      </c>
      <c r="C169" s="3">
        <v>18999082</v>
      </c>
      <c r="D169" s="74" t="s">
        <v>239</v>
      </c>
      <c r="E169" s="6">
        <v>73.548999999999992</v>
      </c>
      <c r="F169" s="67"/>
      <c r="G169" s="13"/>
      <c r="H169" s="13"/>
      <c r="I169" s="11" t="s">
        <v>261</v>
      </c>
      <c r="J169" s="90" t="s">
        <v>262</v>
      </c>
      <c r="K169" s="13">
        <v>66</v>
      </c>
      <c r="L169" s="11" t="s">
        <v>263</v>
      </c>
      <c r="M169" s="11" t="s">
        <v>264</v>
      </c>
      <c r="N169" s="13">
        <v>64</v>
      </c>
      <c r="O169" s="13"/>
    </row>
    <row r="170" spans="1:15" x14ac:dyDescent="0.15">
      <c r="A170" s="9">
        <v>83</v>
      </c>
      <c r="B170" s="3" t="s">
        <v>265</v>
      </c>
      <c r="C170" s="3">
        <v>18999054</v>
      </c>
      <c r="D170" s="74" t="s">
        <v>239</v>
      </c>
      <c r="E170" s="6">
        <v>69.266999999999996</v>
      </c>
      <c r="F170" s="67"/>
      <c r="G170" s="13"/>
      <c r="H170" s="13"/>
      <c r="I170" s="13" t="s">
        <v>376</v>
      </c>
      <c r="J170" s="13">
        <v>-1</v>
      </c>
      <c r="K170" s="13">
        <v>59</v>
      </c>
      <c r="L170" s="13" t="s">
        <v>19</v>
      </c>
      <c r="M170" s="13">
        <v>8</v>
      </c>
      <c r="N170" s="13">
        <v>58</v>
      </c>
      <c r="O170" s="13"/>
    </row>
    <row r="171" spans="1:15" ht="27" x14ac:dyDescent="0.15">
      <c r="A171" s="9">
        <v>84</v>
      </c>
      <c r="B171" s="3" t="s">
        <v>421</v>
      </c>
      <c r="C171" s="3">
        <v>18999115</v>
      </c>
      <c r="D171" s="74" t="s">
        <v>239</v>
      </c>
      <c r="E171" s="6">
        <v>59.84</v>
      </c>
      <c r="F171" s="67"/>
      <c r="G171" s="13"/>
      <c r="H171" s="13"/>
      <c r="I171" s="11" t="s">
        <v>266</v>
      </c>
      <c r="J171" s="11" t="s">
        <v>199</v>
      </c>
      <c r="K171" s="13">
        <v>63</v>
      </c>
      <c r="L171" s="13" t="s">
        <v>19</v>
      </c>
      <c r="M171" s="13">
        <v>8</v>
      </c>
      <c r="N171" s="13">
        <v>58</v>
      </c>
      <c r="O171" s="13"/>
    </row>
    <row r="172" spans="1:15" x14ac:dyDescent="0.15">
      <c r="A172" s="9">
        <v>85</v>
      </c>
      <c r="B172" s="3" t="s">
        <v>267</v>
      </c>
      <c r="C172" s="3">
        <v>18999125</v>
      </c>
      <c r="D172" s="74" t="s">
        <v>239</v>
      </c>
      <c r="E172" s="6">
        <v>74.259</v>
      </c>
      <c r="F172" s="67"/>
      <c r="G172" s="13"/>
      <c r="H172" s="13"/>
      <c r="I172" s="13" t="s">
        <v>268</v>
      </c>
      <c r="J172" s="13">
        <v>1</v>
      </c>
      <c r="K172" s="13">
        <v>61</v>
      </c>
      <c r="L172" s="13" t="s">
        <v>19</v>
      </c>
      <c r="M172" s="13">
        <v>8</v>
      </c>
      <c r="N172" s="13">
        <v>58</v>
      </c>
      <c r="O172" s="13"/>
    </row>
    <row r="173" spans="1:15" x14ac:dyDescent="0.15">
      <c r="A173" s="9">
        <v>86</v>
      </c>
      <c r="B173" s="3" t="s">
        <v>269</v>
      </c>
      <c r="C173" s="3">
        <v>18999130</v>
      </c>
      <c r="D173" s="74" t="s">
        <v>239</v>
      </c>
      <c r="E173" s="6">
        <v>74.625999999999991</v>
      </c>
      <c r="F173" s="67"/>
      <c r="G173" s="13"/>
      <c r="H173" s="13"/>
      <c r="I173" s="13"/>
      <c r="J173" s="13"/>
      <c r="K173" s="13">
        <v>60</v>
      </c>
      <c r="L173" s="13" t="s">
        <v>19</v>
      </c>
      <c r="M173" s="13">
        <v>8</v>
      </c>
      <c r="N173" s="13">
        <v>58</v>
      </c>
      <c r="O173" s="13"/>
    </row>
    <row r="174" spans="1:15" ht="27" x14ac:dyDescent="0.15">
      <c r="A174" s="9">
        <v>87</v>
      </c>
      <c r="B174" s="3" t="s">
        <v>270</v>
      </c>
      <c r="C174" s="3">
        <v>18999143</v>
      </c>
      <c r="D174" s="74" t="s">
        <v>239</v>
      </c>
      <c r="E174" s="6">
        <v>64.071999999999989</v>
      </c>
      <c r="F174" s="67"/>
      <c r="G174" s="13"/>
      <c r="H174" s="13"/>
      <c r="I174" s="13" t="s">
        <v>271</v>
      </c>
      <c r="J174" s="13">
        <v>2</v>
      </c>
      <c r="K174" s="13">
        <v>62</v>
      </c>
      <c r="L174" s="11" t="s">
        <v>272</v>
      </c>
      <c r="M174" s="11" t="s">
        <v>273</v>
      </c>
      <c r="N174" s="13">
        <v>62</v>
      </c>
      <c r="O174" s="13"/>
    </row>
    <row r="175" spans="1:15" ht="228.75" customHeight="1" x14ac:dyDescent="0.15">
      <c r="A175" s="9">
        <v>88</v>
      </c>
      <c r="B175" s="3" t="s">
        <v>415</v>
      </c>
      <c r="C175" s="3">
        <v>18999183</v>
      </c>
      <c r="D175" s="74" t="s">
        <v>239</v>
      </c>
      <c r="E175" s="6">
        <v>78.471999999999994</v>
      </c>
      <c r="F175" s="67"/>
      <c r="G175" s="13"/>
      <c r="H175" s="13"/>
      <c r="I175" s="11" t="s">
        <v>444</v>
      </c>
      <c r="J175" s="11" t="s">
        <v>445</v>
      </c>
      <c r="K175" s="13">
        <v>75</v>
      </c>
      <c r="L175" s="11" t="s">
        <v>274</v>
      </c>
      <c r="M175" s="11" t="s">
        <v>275</v>
      </c>
      <c r="N175" s="13">
        <v>82</v>
      </c>
      <c r="O175" s="13"/>
    </row>
    <row r="176" spans="1:15" x14ac:dyDescent="0.15">
      <c r="A176" s="9">
        <v>89</v>
      </c>
      <c r="B176" s="3" t="s">
        <v>414</v>
      </c>
      <c r="C176" s="3">
        <v>18999186</v>
      </c>
      <c r="D176" s="74" t="s">
        <v>239</v>
      </c>
      <c r="E176" s="6">
        <v>71.540000000000006</v>
      </c>
      <c r="F176" s="67"/>
      <c r="G176" s="13"/>
      <c r="H176" s="13"/>
      <c r="I176" s="13" t="s">
        <v>276</v>
      </c>
      <c r="J176" s="13">
        <v>-5</v>
      </c>
      <c r="K176" s="13">
        <v>55</v>
      </c>
      <c r="L176" s="13" t="s">
        <v>19</v>
      </c>
      <c r="M176" s="13">
        <v>8</v>
      </c>
      <c r="N176" s="13">
        <v>58</v>
      </c>
      <c r="O176" s="13"/>
    </row>
    <row r="177" spans="1:15" ht="135" x14ac:dyDescent="0.15">
      <c r="A177" s="9">
        <v>90</v>
      </c>
      <c r="B177" s="3" t="s">
        <v>277</v>
      </c>
      <c r="C177" s="3">
        <v>18999208</v>
      </c>
      <c r="D177" s="74" t="s">
        <v>239</v>
      </c>
      <c r="E177" s="6">
        <v>83.024999999999991</v>
      </c>
      <c r="F177" s="67"/>
      <c r="G177" s="13"/>
      <c r="H177" s="13"/>
      <c r="I177" s="11" t="s">
        <v>278</v>
      </c>
      <c r="J177" s="11" t="s">
        <v>279</v>
      </c>
      <c r="K177" s="13">
        <v>63</v>
      </c>
      <c r="L177" s="11" t="s">
        <v>280</v>
      </c>
      <c r="M177" s="11" t="s">
        <v>281</v>
      </c>
      <c r="N177" s="13">
        <v>83</v>
      </c>
      <c r="O177" s="13"/>
    </row>
    <row r="178" spans="1:15" ht="256.5" customHeight="1" x14ac:dyDescent="0.15">
      <c r="A178" s="9">
        <v>91</v>
      </c>
      <c r="B178" s="3" t="s">
        <v>282</v>
      </c>
      <c r="C178" s="3">
        <v>18999211</v>
      </c>
      <c r="D178" s="74" t="s">
        <v>239</v>
      </c>
      <c r="E178" s="6">
        <v>93.091999999999999</v>
      </c>
      <c r="F178" s="68" t="s">
        <v>285</v>
      </c>
      <c r="G178" s="85" t="s">
        <v>286</v>
      </c>
      <c r="H178" s="13">
        <v>10</v>
      </c>
      <c r="I178" s="11" t="s">
        <v>283</v>
      </c>
      <c r="J178" s="85" t="s">
        <v>284</v>
      </c>
      <c r="K178" s="13">
        <v>67</v>
      </c>
      <c r="L178" s="10" t="s">
        <v>287</v>
      </c>
      <c r="M178" s="11" t="s">
        <v>288</v>
      </c>
      <c r="N178" s="13">
        <v>100</v>
      </c>
      <c r="O178" s="13"/>
    </row>
    <row r="179" spans="1:15" ht="57" customHeight="1" x14ac:dyDescent="0.15">
      <c r="A179" s="9">
        <v>92</v>
      </c>
      <c r="B179" s="3" t="s">
        <v>289</v>
      </c>
      <c r="C179" s="3">
        <v>18999219</v>
      </c>
      <c r="D179" s="74" t="s">
        <v>239</v>
      </c>
      <c r="E179" s="6">
        <v>71.442999999999998</v>
      </c>
      <c r="F179" s="67"/>
      <c r="G179" s="13"/>
      <c r="H179" s="13"/>
      <c r="I179" s="11" t="s">
        <v>290</v>
      </c>
      <c r="J179" s="90" t="s">
        <v>291</v>
      </c>
      <c r="K179" s="13">
        <v>60</v>
      </c>
      <c r="L179" s="11" t="s">
        <v>292</v>
      </c>
      <c r="M179" s="90" t="s">
        <v>293</v>
      </c>
      <c r="N179" s="13">
        <v>73</v>
      </c>
      <c r="O179" s="13"/>
    </row>
    <row r="180" spans="1:15" x14ac:dyDescent="0.15">
      <c r="A180" s="9">
        <v>93</v>
      </c>
      <c r="B180" s="3" t="s">
        <v>294</v>
      </c>
      <c r="C180" s="3">
        <v>18999224</v>
      </c>
      <c r="D180" s="74" t="s">
        <v>239</v>
      </c>
      <c r="E180" s="6">
        <v>66.907999999999987</v>
      </c>
      <c r="F180" s="67"/>
      <c r="G180" s="13"/>
      <c r="H180" s="13"/>
      <c r="I180" s="13" t="s">
        <v>295</v>
      </c>
      <c r="J180" s="13">
        <v>-1</v>
      </c>
      <c r="K180" s="13">
        <v>59</v>
      </c>
      <c r="L180" s="13" t="s">
        <v>19</v>
      </c>
      <c r="M180" s="13">
        <v>8</v>
      </c>
      <c r="N180" s="13">
        <v>58</v>
      </c>
      <c r="O180" s="13"/>
    </row>
    <row r="181" spans="1:15" ht="27" x14ac:dyDescent="0.15">
      <c r="A181" s="9">
        <v>94</v>
      </c>
      <c r="B181" s="3" t="s">
        <v>296</v>
      </c>
      <c r="C181" s="3">
        <v>18131101</v>
      </c>
      <c r="D181" s="74" t="s">
        <v>239</v>
      </c>
      <c r="E181" s="6">
        <v>67.435000000000002</v>
      </c>
      <c r="F181" s="67"/>
      <c r="G181" s="13"/>
      <c r="H181" s="13"/>
      <c r="I181" s="13"/>
      <c r="J181" s="13"/>
      <c r="K181" s="13">
        <v>60</v>
      </c>
      <c r="L181" s="11" t="s">
        <v>297</v>
      </c>
      <c r="M181" s="11" t="s">
        <v>298</v>
      </c>
      <c r="N181" s="13">
        <v>64</v>
      </c>
      <c r="O181" s="13"/>
    </row>
    <row r="182" spans="1:15" ht="56.25" customHeight="1" x14ac:dyDescent="0.15">
      <c r="A182" s="110" t="s">
        <v>299</v>
      </c>
      <c r="B182" s="135" t="s">
        <v>300</v>
      </c>
      <c r="C182" s="137">
        <v>18999146</v>
      </c>
      <c r="D182" s="138" t="s">
        <v>353</v>
      </c>
      <c r="E182" s="107">
        <v>56.177</v>
      </c>
      <c r="F182" s="91"/>
      <c r="G182" s="135"/>
      <c r="H182" s="92"/>
      <c r="I182" s="73" t="s">
        <v>18</v>
      </c>
      <c r="J182" s="72">
        <v>1</v>
      </c>
      <c r="K182" s="137">
        <v>61</v>
      </c>
      <c r="L182" s="82" t="s">
        <v>301</v>
      </c>
      <c r="M182" s="93">
        <v>8</v>
      </c>
      <c r="N182" s="139">
        <v>61</v>
      </c>
      <c r="O182" s="94"/>
    </row>
    <row r="183" spans="1:15" x14ac:dyDescent="0.15">
      <c r="A183" s="110"/>
      <c r="B183" s="136"/>
      <c r="C183" s="110"/>
      <c r="D183" s="110"/>
      <c r="E183" s="121"/>
      <c r="F183" s="73"/>
      <c r="G183" s="110"/>
      <c r="H183" s="94"/>
      <c r="I183" s="73"/>
      <c r="J183" s="73"/>
      <c r="K183" s="136"/>
      <c r="L183" s="94" t="s">
        <v>302</v>
      </c>
      <c r="M183" s="93">
        <v>1</v>
      </c>
      <c r="N183" s="140"/>
      <c r="O183" s="94"/>
    </row>
    <row r="184" spans="1:15" x14ac:dyDescent="0.15">
      <c r="A184" s="110"/>
      <c r="B184" s="136"/>
      <c r="C184" s="110"/>
      <c r="D184" s="110"/>
      <c r="E184" s="121"/>
      <c r="F184" s="73"/>
      <c r="G184" s="110"/>
      <c r="H184" s="95"/>
      <c r="I184" s="96"/>
      <c r="J184" s="96"/>
      <c r="K184" s="136"/>
      <c r="L184" s="97" t="s">
        <v>303</v>
      </c>
      <c r="M184" s="98">
        <v>2</v>
      </c>
      <c r="N184" s="140"/>
      <c r="O184" s="94"/>
    </row>
    <row r="185" spans="1:15" x14ac:dyDescent="0.15">
      <c r="A185" s="140" t="s">
        <v>304</v>
      </c>
      <c r="B185" s="145" t="s">
        <v>305</v>
      </c>
      <c r="C185" s="147">
        <v>18999158</v>
      </c>
      <c r="D185" s="148" t="s">
        <v>353</v>
      </c>
      <c r="E185" s="107">
        <v>79.397999999999996</v>
      </c>
      <c r="F185" s="99"/>
      <c r="G185" s="145"/>
      <c r="H185" s="100"/>
      <c r="I185" s="94"/>
      <c r="J185" s="93">
        <v>0</v>
      </c>
      <c r="K185" s="147">
        <v>60</v>
      </c>
      <c r="L185" s="94" t="s">
        <v>301</v>
      </c>
      <c r="M185" s="93">
        <v>8</v>
      </c>
      <c r="N185" s="139">
        <v>64</v>
      </c>
      <c r="O185" s="94"/>
    </row>
    <row r="186" spans="1:15" x14ac:dyDescent="0.15">
      <c r="A186" s="140"/>
      <c r="B186" s="149"/>
      <c r="C186" s="140"/>
      <c r="D186" s="140"/>
      <c r="E186" s="121"/>
      <c r="F186" s="94"/>
      <c r="G186" s="140"/>
      <c r="H186" s="95"/>
      <c r="I186" s="94"/>
      <c r="J186" s="94"/>
      <c r="K186" s="149"/>
      <c r="L186" s="95" t="s">
        <v>306</v>
      </c>
      <c r="M186" s="93">
        <v>2</v>
      </c>
      <c r="N186" s="140"/>
      <c r="O186" s="94"/>
    </row>
    <row r="187" spans="1:15" x14ac:dyDescent="0.15">
      <c r="A187" s="140"/>
      <c r="B187" s="146"/>
      <c r="C187" s="140"/>
      <c r="D187" s="140"/>
      <c r="E187" s="121"/>
      <c r="F187" s="94"/>
      <c r="G187" s="140"/>
      <c r="H187" s="94"/>
      <c r="I187" s="94"/>
      <c r="J187" s="94"/>
      <c r="K187" s="146"/>
      <c r="L187" s="94" t="s">
        <v>307</v>
      </c>
      <c r="M187" s="93">
        <v>4</v>
      </c>
      <c r="N187" s="140"/>
      <c r="O187" s="94"/>
    </row>
    <row r="188" spans="1:15" x14ac:dyDescent="0.15">
      <c r="A188" s="140" t="s">
        <v>308</v>
      </c>
      <c r="B188" s="145" t="s">
        <v>309</v>
      </c>
      <c r="C188" s="147">
        <v>18999084</v>
      </c>
      <c r="D188" s="148" t="s">
        <v>353</v>
      </c>
      <c r="E188" s="107">
        <v>52.265000000000001</v>
      </c>
      <c r="F188" s="99"/>
      <c r="G188" s="145"/>
      <c r="H188" s="100"/>
      <c r="I188" s="94"/>
      <c r="J188" s="94"/>
      <c r="K188" s="147">
        <v>60</v>
      </c>
      <c r="L188" s="94" t="s">
        <v>301</v>
      </c>
      <c r="M188" s="93">
        <v>8</v>
      </c>
      <c r="N188" s="139">
        <v>60</v>
      </c>
      <c r="O188" s="94"/>
    </row>
    <row r="189" spans="1:15" x14ac:dyDescent="0.15">
      <c r="A189" s="140"/>
      <c r="B189" s="146"/>
      <c r="C189" s="140"/>
      <c r="D189" s="140"/>
      <c r="E189" s="121"/>
      <c r="F189" s="94"/>
      <c r="G189" s="140"/>
      <c r="H189" s="95"/>
      <c r="I189" s="94"/>
      <c r="J189" s="94"/>
      <c r="K189" s="146"/>
      <c r="L189" s="95" t="s">
        <v>306</v>
      </c>
      <c r="M189" s="93">
        <v>2</v>
      </c>
      <c r="N189" s="140"/>
      <c r="O189" s="94"/>
    </row>
    <row r="190" spans="1:15" x14ac:dyDescent="0.15">
      <c r="A190" s="73" t="s">
        <v>310</v>
      </c>
      <c r="B190" s="73" t="s">
        <v>311</v>
      </c>
      <c r="C190" s="72">
        <v>18999111</v>
      </c>
      <c r="D190" s="101" t="s">
        <v>353</v>
      </c>
      <c r="E190" s="6">
        <v>61.91</v>
      </c>
      <c r="F190" s="102"/>
      <c r="G190" s="73"/>
      <c r="H190" s="73"/>
      <c r="I190" s="73" t="s">
        <v>312</v>
      </c>
      <c r="J190" s="72">
        <v>-1</v>
      </c>
      <c r="K190" s="72">
        <v>59</v>
      </c>
      <c r="L190" s="73" t="s">
        <v>19</v>
      </c>
      <c r="M190" s="93">
        <v>8</v>
      </c>
      <c r="N190" s="93">
        <v>58</v>
      </c>
      <c r="O190" s="94"/>
    </row>
    <row r="191" spans="1:15" ht="37.5" customHeight="1" x14ac:dyDescent="0.15">
      <c r="A191" s="110" t="s">
        <v>313</v>
      </c>
      <c r="B191" s="135" t="s">
        <v>314</v>
      </c>
      <c r="C191" s="137">
        <v>18999025</v>
      </c>
      <c r="D191" s="138" t="s">
        <v>353</v>
      </c>
      <c r="E191" s="107">
        <v>72.315999999999988</v>
      </c>
      <c r="F191" s="91"/>
      <c r="G191" s="135"/>
      <c r="H191" s="92"/>
      <c r="I191" s="73" t="s">
        <v>312</v>
      </c>
      <c r="J191" s="73"/>
      <c r="K191" s="137">
        <v>59</v>
      </c>
      <c r="L191" s="82" t="s">
        <v>203</v>
      </c>
      <c r="M191" s="93">
        <v>8</v>
      </c>
      <c r="N191" s="139">
        <v>60</v>
      </c>
      <c r="O191" s="94"/>
    </row>
    <row r="192" spans="1:15" x14ac:dyDescent="0.15">
      <c r="A192" s="110"/>
      <c r="B192" s="150"/>
      <c r="C192" s="110"/>
      <c r="D192" s="110"/>
      <c r="E192" s="121"/>
      <c r="F192" s="73"/>
      <c r="G192" s="110"/>
      <c r="H192" s="73"/>
      <c r="I192" s="73"/>
      <c r="J192" s="73"/>
      <c r="K192" s="150"/>
      <c r="L192" s="73" t="s">
        <v>315</v>
      </c>
      <c r="M192" s="93">
        <v>2</v>
      </c>
      <c r="N192" s="140"/>
      <c r="O192" s="94"/>
    </row>
    <row r="193" spans="1:15" x14ac:dyDescent="0.15">
      <c r="A193" s="110" t="s">
        <v>316</v>
      </c>
      <c r="B193" s="135" t="s">
        <v>317</v>
      </c>
      <c r="C193" s="137">
        <v>18999119</v>
      </c>
      <c r="D193" s="138" t="s">
        <v>353</v>
      </c>
      <c r="E193" s="107">
        <v>74.415999999999997</v>
      </c>
      <c r="F193" s="91"/>
      <c r="G193" s="135"/>
      <c r="H193" s="92"/>
      <c r="I193" s="73" t="s">
        <v>312</v>
      </c>
      <c r="J193" s="72">
        <v>-1</v>
      </c>
      <c r="K193" s="137">
        <v>59</v>
      </c>
      <c r="L193" s="82" t="s">
        <v>203</v>
      </c>
      <c r="M193" s="93">
        <v>8</v>
      </c>
      <c r="N193" s="139">
        <v>60</v>
      </c>
      <c r="O193" s="94"/>
    </row>
    <row r="194" spans="1:15" x14ac:dyDescent="0.15">
      <c r="A194" s="110"/>
      <c r="B194" s="150"/>
      <c r="C194" s="110"/>
      <c r="D194" s="110"/>
      <c r="E194" s="121"/>
      <c r="F194" s="73"/>
      <c r="G194" s="110"/>
      <c r="H194" s="73"/>
      <c r="I194" s="73"/>
      <c r="J194" s="73"/>
      <c r="K194" s="150"/>
      <c r="L194" s="73" t="s">
        <v>315</v>
      </c>
      <c r="M194" s="93">
        <v>2</v>
      </c>
      <c r="N194" s="140"/>
      <c r="O194" s="94"/>
    </row>
    <row r="195" spans="1:15" x14ac:dyDescent="0.15">
      <c r="A195" s="110" t="s">
        <v>318</v>
      </c>
      <c r="B195" s="135" t="s">
        <v>319</v>
      </c>
      <c r="C195" s="137">
        <v>18999164</v>
      </c>
      <c r="D195" s="138" t="s">
        <v>353</v>
      </c>
      <c r="E195" s="107">
        <v>71.069999999999993</v>
      </c>
      <c r="F195" s="91"/>
      <c r="G195" s="135"/>
      <c r="H195" s="92"/>
      <c r="I195" s="73" t="s">
        <v>312</v>
      </c>
      <c r="J195" s="72">
        <v>-1</v>
      </c>
      <c r="K195" s="137">
        <v>59</v>
      </c>
      <c r="L195" s="82" t="s">
        <v>203</v>
      </c>
      <c r="M195" s="93">
        <v>8</v>
      </c>
      <c r="N195" s="139">
        <v>60</v>
      </c>
      <c r="O195" s="94"/>
    </row>
    <row r="196" spans="1:15" x14ac:dyDescent="0.15">
      <c r="A196" s="110"/>
      <c r="B196" s="150"/>
      <c r="C196" s="110"/>
      <c r="D196" s="110"/>
      <c r="E196" s="121"/>
      <c r="F196" s="73"/>
      <c r="G196" s="110"/>
      <c r="H196" s="73"/>
      <c r="I196" s="73"/>
      <c r="J196" s="73"/>
      <c r="K196" s="150"/>
      <c r="L196" s="73" t="s">
        <v>315</v>
      </c>
      <c r="M196" s="93">
        <v>2</v>
      </c>
      <c r="N196" s="140"/>
      <c r="O196" s="94"/>
    </row>
    <row r="197" spans="1:15" x14ac:dyDescent="0.15">
      <c r="A197" s="110" t="s">
        <v>320</v>
      </c>
      <c r="B197" s="135" t="s">
        <v>321</v>
      </c>
      <c r="C197" s="137">
        <v>18999008</v>
      </c>
      <c r="D197" s="138" t="s">
        <v>353</v>
      </c>
      <c r="E197" s="107">
        <v>76.49499999999999</v>
      </c>
      <c r="F197" s="91"/>
      <c r="G197" s="135"/>
      <c r="H197" s="92"/>
      <c r="I197" s="73" t="s">
        <v>312</v>
      </c>
      <c r="J197" s="72">
        <v>-1</v>
      </c>
      <c r="K197" s="137">
        <v>59</v>
      </c>
      <c r="L197" s="82" t="s">
        <v>203</v>
      </c>
      <c r="M197" s="93">
        <v>8</v>
      </c>
      <c r="N197" s="139">
        <v>60</v>
      </c>
      <c r="O197" s="94"/>
    </row>
    <row r="198" spans="1:15" x14ac:dyDescent="0.15">
      <c r="A198" s="110"/>
      <c r="B198" s="150"/>
      <c r="C198" s="110"/>
      <c r="D198" s="110"/>
      <c r="E198" s="121"/>
      <c r="F198" s="73"/>
      <c r="G198" s="110"/>
      <c r="H198" s="73"/>
      <c r="I198" s="73"/>
      <c r="J198" s="73"/>
      <c r="K198" s="150"/>
      <c r="L198" s="73" t="s">
        <v>315</v>
      </c>
      <c r="M198" s="93">
        <v>2</v>
      </c>
      <c r="N198" s="140"/>
      <c r="O198" s="94"/>
    </row>
    <row r="199" spans="1:15" x14ac:dyDescent="0.15">
      <c r="A199" s="140" t="s">
        <v>322</v>
      </c>
      <c r="B199" s="145" t="s">
        <v>323</v>
      </c>
      <c r="C199" s="147">
        <v>18999083</v>
      </c>
      <c r="D199" s="148" t="s">
        <v>353</v>
      </c>
      <c r="E199" s="107">
        <v>79.393999999999991</v>
      </c>
      <c r="F199" s="145"/>
      <c r="G199" s="145"/>
      <c r="H199" s="92"/>
      <c r="I199" s="94"/>
      <c r="J199" s="94"/>
      <c r="K199" s="147">
        <v>60</v>
      </c>
      <c r="L199" s="82" t="s">
        <v>203</v>
      </c>
      <c r="M199" s="93">
        <v>8</v>
      </c>
      <c r="N199" s="139">
        <v>76</v>
      </c>
      <c r="O199" s="94"/>
    </row>
    <row r="200" spans="1:15" ht="21" customHeight="1" x14ac:dyDescent="0.15">
      <c r="A200" s="140"/>
      <c r="B200" s="149"/>
      <c r="C200" s="140"/>
      <c r="D200" s="140"/>
      <c r="E200" s="121"/>
      <c r="F200" s="153"/>
      <c r="G200" s="140"/>
      <c r="H200" s="82"/>
      <c r="I200" s="94"/>
      <c r="J200" s="94"/>
      <c r="K200" s="149"/>
      <c r="L200" s="82" t="s">
        <v>324</v>
      </c>
      <c r="M200" s="93">
        <v>4</v>
      </c>
      <c r="N200" s="140"/>
      <c r="O200" s="94"/>
    </row>
    <row r="201" spans="1:15" ht="48" customHeight="1" x14ac:dyDescent="0.15">
      <c r="A201" s="140"/>
      <c r="B201" s="149"/>
      <c r="C201" s="140"/>
      <c r="D201" s="140"/>
      <c r="E201" s="121"/>
      <c r="F201" s="153"/>
      <c r="G201" s="140"/>
      <c r="H201" s="82"/>
      <c r="I201" s="94"/>
      <c r="J201" s="94"/>
      <c r="K201" s="149"/>
      <c r="L201" s="82" t="s">
        <v>325</v>
      </c>
      <c r="M201" s="93">
        <v>6</v>
      </c>
      <c r="N201" s="140"/>
      <c r="O201" s="94"/>
    </row>
    <row r="202" spans="1:15" x14ac:dyDescent="0.15">
      <c r="A202" s="140"/>
      <c r="B202" s="146"/>
      <c r="C202" s="140"/>
      <c r="D202" s="140"/>
      <c r="E202" s="121"/>
      <c r="F202" s="153"/>
      <c r="G202" s="140"/>
      <c r="H202" s="94"/>
      <c r="I202" s="94"/>
      <c r="J202" s="94"/>
      <c r="K202" s="146"/>
      <c r="L202" s="94" t="s">
        <v>326</v>
      </c>
      <c r="M202" s="93">
        <v>10</v>
      </c>
      <c r="N202" s="140"/>
      <c r="O202" s="94"/>
    </row>
    <row r="203" spans="1:15" x14ac:dyDescent="0.15">
      <c r="A203" s="140" t="s">
        <v>327</v>
      </c>
      <c r="B203" s="145" t="s">
        <v>328</v>
      </c>
      <c r="C203" s="139">
        <v>18999060</v>
      </c>
      <c r="D203" s="140" t="s">
        <v>353</v>
      </c>
      <c r="E203" s="157">
        <v>71.203000000000003</v>
      </c>
      <c r="F203" s="94"/>
      <c r="G203" s="140"/>
      <c r="H203" s="82"/>
      <c r="I203" s="94"/>
      <c r="J203" s="94"/>
      <c r="K203" s="147">
        <v>60</v>
      </c>
      <c r="L203" s="82" t="s">
        <v>203</v>
      </c>
      <c r="M203" s="93">
        <v>8</v>
      </c>
      <c r="N203" s="139">
        <v>58</v>
      </c>
      <c r="O203" s="94"/>
    </row>
    <row r="204" spans="1:15" x14ac:dyDescent="0.15">
      <c r="A204" s="140"/>
      <c r="B204" s="146"/>
      <c r="C204" s="140"/>
      <c r="D204" s="140"/>
      <c r="E204" s="121"/>
      <c r="F204" s="94"/>
      <c r="G204" s="140"/>
      <c r="H204" s="94"/>
      <c r="I204" s="94"/>
      <c r="J204" s="94"/>
      <c r="K204" s="146"/>
      <c r="L204" s="94"/>
      <c r="M204" s="94"/>
      <c r="N204" s="140"/>
      <c r="O204" s="94"/>
    </row>
    <row r="205" spans="1:15" x14ac:dyDescent="0.15">
      <c r="A205" s="140" t="s">
        <v>329</v>
      </c>
      <c r="B205" s="145" t="s">
        <v>330</v>
      </c>
      <c r="C205" s="147">
        <v>18999154</v>
      </c>
      <c r="D205" s="148" t="s">
        <v>353</v>
      </c>
      <c r="E205" s="107">
        <v>72.147999999999996</v>
      </c>
      <c r="F205" s="99"/>
      <c r="G205" s="145"/>
      <c r="H205" s="92"/>
      <c r="I205" s="94"/>
      <c r="J205" s="94"/>
      <c r="K205" s="147">
        <v>60</v>
      </c>
      <c r="L205" s="82" t="s">
        <v>203</v>
      </c>
      <c r="M205" s="93">
        <v>8</v>
      </c>
      <c r="N205" s="139">
        <v>58</v>
      </c>
      <c r="O205" s="94"/>
    </row>
    <row r="206" spans="1:15" x14ac:dyDescent="0.15">
      <c r="A206" s="140"/>
      <c r="B206" s="146"/>
      <c r="C206" s="140"/>
      <c r="D206" s="140"/>
      <c r="E206" s="121"/>
      <c r="F206" s="94"/>
      <c r="G206" s="140"/>
      <c r="H206" s="94"/>
      <c r="I206" s="94"/>
      <c r="J206" s="94"/>
      <c r="K206" s="146"/>
      <c r="L206" s="94"/>
      <c r="M206" s="94"/>
      <c r="N206" s="140"/>
      <c r="O206" s="94"/>
    </row>
    <row r="207" spans="1:15" x14ac:dyDescent="0.15">
      <c r="A207" s="110" t="s">
        <v>331</v>
      </c>
      <c r="B207" s="135" t="s">
        <v>332</v>
      </c>
      <c r="C207" s="137">
        <v>18999093</v>
      </c>
      <c r="D207" s="138" t="s">
        <v>353</v>
      </c>
      <c r="E207" s="107">
        <v>66.334999999999994</v>
      </c>
      <c r="F207" s="91"/>
      <c r="G207" s="96"/>
      <c r="H207" s="92"/>
      <c r="I207" s="73" t="s">
        <v>333</v>
      </c>
      <c r="J207" s="72">
        <v>2</v>
      </c>
      <c r="K207" s="137">
        <v>63</v>
      </c>
      <c r="L207" s="82" t="s">
        <v>203</v>
      </c>
      <c r="M207" s="93">
        <v>8</v>
      </c>
      <c r="N207" s="139">
        <v>61</v>
      </c>
      <c r="O207" s="94"/>
    </row>
    <row r="208" spans="1:15" x14ac:dyDescent="0.15">
      <c r="A208" s="110"/>
      <c r="B208" s="136"/>
      <c r="C208" s="110"/>
      <c r="D208" s="110"/>
      <c r="E208" s="121"/>
      <c r="F208" s="73"/>
      <c r="G208" s="73"/>
      <c r="H208" s="73"/>
      <c r="I208" s="73" t="s">
        <v>334</v>
      </c>
      <c r="J208" s="72">
        <v>1</v>
      </c>
      <c r="K208" s="136"/>
      <c r="L208" s="73" t="s">
        <v>335</v>
      </c>
      <c r="M208" s="93">
        <v>1</v>
      </c>
      <c r="N208" s="140"/>
      <c r="O208" s="94"/>
    </row>
    <row r="209" spans="1:15" x14ac:dyDescent="0.15">
      <c r="A209" s="110"/>
      <c r="B209" s="136"/>
      <c r="C209" s="110"/>
      <c r="D209" s="110"/>
      <c r="E209" s="121"/>
      <c r="F209" s="73"/>
      <c r="G209" s="73"/>
      <c r="H209" s="73"/>
      <c r="I209" s="73"/>
      <c r="J209" s="73"/>
      <c r="K209" s="136"/>
      <c r="L209" s="73" t="s">
        <v>336</v>
      </c>
      <c r="M209" s="93">
        <v>1</v>
      </c>
      <c r="N209" s="140"/>
      <c r="O209" s="94"/>
    </row>
    <row r="210" spans="1:15" x14ac:dyDescent="0.15">
      <c r="A210" s="110"/>
      <c r="B210" s="150"/>
      <c r="C210" s="110"/>
      <c r="D210" s="110"/>
      <c r="E210" s="121"/>
      <c r="F210" s="73"/>
      <c r="G210" s="73"/>
      <c r="H210" s="73"/>
      <c r="I210" s="73"/>
      <c r="J210" s="73"/>
      <c r="K210" s="150"/>
      <c r="L210" s="73" t="s">
        <v>337</v>
      </c>
      <c r="M210" s="93">
        <v>1</v>
      </c>
      <c r="N210" s="140"/>
      <c r="O210" s="94"/>
    </row>
    <row r="211" spans="1:15" x14ac:dyDescent="0.15">
      <c r="A211" s="73" t="s">
        <v>338</v>
      </c>
      <c r="B211" s="73" t="s">
        <v>339</v>
      </c>
      <c r="C211" s="72">
        <v>18999207</v>
      </c>
      <c r="D211" s="101" t="s">
        <v>353</v>
      </c>
      <c r="E211" s="6">
        <v>74.058999999999997</v>
      </c>
      <c r="F211" s="102"/>
      <c r="G211" s="73"/>
      <c r="H211" s="73"/>
      <c r="I211" s="73"/>
      <c r="J211" s="73"/>
      <c r="K211" s="72">
        <v>60</v>
      </c>
      <c r="L211" s="73" t="s">
        <v>203</v>
      </c>
      <c r="M211" s="93">
        <v>8</v>
      </c>
      <c r="N211" s="93">
        <v>58</v>
      </c>
      <c r="O211" s="94"/>
    </row>
    <row r="212" spans="1:15" x14ac:dyDescent="0.15">
      <c r="A212" s="110" t="s">
        <v>340</v>
      </c>
      <c r="B212" s="135" t="s">
        <v>341</v>
      </c>
      <c r="C212" s="137">
        <v>18999110</v>
      </c>
      <c r="D212" s="110" t="s">
        <v>353</v>
      </c>
      <c r="E212" s="157">
        <v>78.123999999999995</v>
      </c>
      <c r="F212" s="73"/>
      <c r="G212" s="73"/>
      <c r="H212" s="103"/>
      <c r="I212" s="73" t="s">
        <v>342</v>
      </c>
      <c r="J212" s="72">
        <v>2</v>
      </c>
      <c r="K212" s="137">
        <v>74</v>
      </c>
      <c r="L212" s="103" t="s">
        <v>343</v>
      </c>
      <c r="M212" s="93">
        <v>5</v>
      </c>
      <c r="N212" s="139">
        <v>71</v>
      </c>
      <c r="O212" s="94"/>
    </row>
    <row r="213" spans="1:15" x14ac:dyDescent="0.15">
      <c r="A213" s="110"/>
      <c r="B213" s="136"/>
      <c r="C213" s="136"/>
      <c r="D213" s="110"/>
      <c r="E213" s="121"/>
      <c r="F213" s="94"/>
      <c r="G213" s="94"/>
      <c r="H213" s="94"/>
      <c r="I213" s="94" t="s">
        <v>446</v>
      </c>
      <c r="J213" s="93">
        <v>3</v>
      </c>
      <c r="K213" s="136"/>
      <c r="L213" s="94" t="s">
        <v>344</v>
      </c>
      <c r="M213" s="93">
        <v>5</v>
      </c>
      <c r="N213" s="140"/>
      <c r="O213" s="94"/>
    </row>
    <row r="214" spans="1:15" x14ac:dyDescent="0.15">
      <c r="A214" s="110"/>
      <c r="B214" s="136"/>
      <c r="C214" s="136"/>
      <c r="D214" s="110"/>
      <c r="E214" s="121"/>
      <c r="F214" s="94"/>
      <c r="G214" s="94"/>
      <c r="H214" s="94"/>
      <c r="I214" s="94" t="s">
        <v>447</v>
      </c>
      <c r="J214" s="93">
        <v>4</v>
      </c>
      <c r="K214" s="136"/>
      <c r="L214" s="94" t="s">
        <v>345</v>
      </c>
      <c r="M214" s="93">
        <v>1</v>
      </c>
      <c r="N214" s="140"/>
      <c r="O214" s="94"/>
    </row>
    <row r="215" spans="1:15" x14ac:dyDescent="0.15">
      <c r="A215" s="110"/>
      <c r="B215" s="136"/>
      <c r="C215" s="136"/>
      <c r="D215" s="110"/>
      <c r="E215" s="121"/>
      <c r="F215" s="94"/>
      <c r="G215" s="94"/>
      <c r="H215" s="94"/>
      <c r="I215" s="94" t="s">
        <v>448</v>
      </c>
      <c r="J215" s="93">
        <v>1</v>
      </c>
      <c r="K215" s="136"/>
      <c r="L215" s="94" t="s">
        <v>346</v>
      </c>
      <c r="M215" s="93">
        <v>1</v>
      </c>
      <c r="N215" s="140"/>
      <c r="O215" s="94"/>
    </row>
    <row r="216" spans="1:15" x14ac:dyDescent="0.15">
      <c r="A216" s="110"/>
      <c r="B216" s="136"/>
      <c r="C216" s="136"/>
      <c r="D216" s="110"/>
      <c r="E216" s="121"/>
      <c r="F216" s="94"/>
      <c r="G216" s="94"/>
      <c r="H216" s="94"/>
      <c r="I216" s="94" t="s">
        <v>449</v>
      </c>
      <c r="J216" s="93">
        <v>4</v>
      </c>
      <c r="K216" s="136"/>
      <c r="L216" s="94" t="s">
        <v>347</v>
      </c>
      <c r="M216" s="93">
        <v>1</v>
      </c>
      <c r="N216" s="140"/>
      <c r="O216" s="94"/>
    </row>
    <row r="217" spans="1:15" x14ac:dyDescent="0.15">
      <c r="A217" s="110"/>
      <c r="B217" s="136"/>
      <c r="C217" s="136"/>
      <c r="D217" s="110"/>
      <c r="E217" s="121"/>
      <c r="F217" s="94"/>
      <c r="G217" s="94"/>
      <c r="H217" s="94"/>
      <c r="K217" s="136"/>
      <c r="L217" s="94" t="s">
        <v>366</v>
      </c>
      <c r="M217" s="93">
        <v>8</v>
      </c>
      <c r="N217" s="140"/>
      <c r="O217" s="94"/>
    </row>
    <row r="218" spans="1:15" x14ac:dyDescent="0.15">
      <c r="A218" s="110"/>
      <c r="B218" s="136"/>
      <c r="C218" s="136"/>
      <c r="D218" s="110"/>
      <c r="E218" s="121"/>
      <c r="F218" s="94"/>
      <c r="G218" s="94"/>
      <c r="H218" s="94"/>
      <c r="I218" s="94"/>
      <c r="J218" s="94"/>
      <c r="K218" s="136"/>
      <c r="L218" s="94"/>
      <c r="M218" s="94"/>
      <c r="N218" s="140"/>
      <c r="O218" s="94"/>
    </row>
    <row r="219" spans="1:15" x14ac:dyDescent="0.15">
      <c r="A219" s="110"/>
      <c r="B219" s="150"/>
      <c r="C219" s="150"/>
      <c r="D219" s="110"/>
      <c r="E219" s="121"/>
      <c r="F219" s="94"/>
      <c r="G219" s="94"/>
      <c r="H219" s="94"/>
      <c r="I219" s="94"/>
      <c r="J219" s="94"/>
      <c r="K219" s="150"/>
      <c r="L219" s="94"/>
      <c r="M219" s="94"/>
      <c r="N219" s="140"/>
      <c r="O219" s="94"/>
    </row>
    <row r="220" spans="1:15" x14ac:dyDescent="0.15">
      <c r="A220" s="140" t="s">
        <v>348</v>
      </c>
      <c r="B220" s="145" t="s">
        <v>349</v>
      </c>
      <c r="C220" s="147">
        <v>18999185</v>
      </c>
      <c r="D220" s="140" t="s">
        <v>353</v>
      </c>
      <c r="E220" s="157">
        <v>67.878</v>
      </c>
      <c r="F220" s="94"/>
      <c r="G220" s="94"/>
      <c r="H220" s="94"/>
      <c r="I220" s="94" t="s">
        <v>350</v>
      </c>
      <c r="J220" s="93">
        <v>2</v>
      </c>
      <c r="K220" s="147">
        <v>63</v>
      </c>
      <c r="L220" s="94" t="s">
        <v>203</v>
      </c>
      <c r="M220" s="93">
        <v>8</v>
      </c>
      <c r="N220" s="139">
        <v>66</v>
      </c>
      <c r="O220" s="94"/>
    </row>
    <row r="221" spans="1:15" x14ac:dyDescent="0.15">
      <c r="A221" s="140"/>
      <c r="B221" s="149"/>
      <c r="C221" s="149"/>
      <c r="D221" s="140"/>
      <c r="E221" s="121"/>
      <c r="F221" s="94"/>
      <c r="G221" s="94"/>
      <c r="H221" s="94"/>
      <c r="I221" s="94" t="s">
        <v>351</v>
      </c>
      <c r="J221" s="93">
        <v>1</v>
      </c>
      <c r="K221" s="149"/>
      <c r="L221" s="94" t="s">
        <v>344</v>
      </c>
      <c r="M221" s="93">
        <v>5</v>
      </c>
      <c r="N221" s="140"/>
      <c r="O221" s="94"/>
    </row>
    <row r="222" spans="1:15" x14ac:dyDescent="0.15">
      <c r="A222" s="140"/>
      <c r="B222" s="146"/>
      <c r="C222" s="146"/>
      <c r="D222" s="140"/>
      <c r="E222" s="121"/>
      <c r="F222" s="94"/>
      <c r="G222" s="94"/>
      <c r="H222" s="95"/>
      <c r="I222" s="94"/>
      <c r="J222" s="94"/>
      <c r="K222" s="146"/>
      <c r="L222" s="95" t="s">
        <v>352</v>
      </c>
      <c r="M222" s="93">
        <v>3</v>
      </c>
      <c r="N222" s="140"/>
      <c r="O222" s="94"/>
    </row>
    <row r="223" spans="1:15" x14ac:dyDescent="0.15">
      <c r="A223" s="70"/>
      <c r="B223" s="70"/>
      <c r="C223" s="70"/>
      <c r="D223" s="70"/>
      <c r="F223" s="70"/>
      <c r="G223" s="70"/>
      <c r="H223" s="70"/>
      <c r="I223" s="70"/>
      <c r="J223" s="70"/>
      <c r="K223" s="70"/>
      <c r="L223" s="70"/>
      <c r="M223" s="70"/>
      <c r="N223" s="70"/>
      <c r="O223" s="70"/>
    </row>
    <row r="224" spans="1:15" x14ac:dyDescent="0.15">
      <c r="A224" s="70"/>
      <c r="B224" s="70"/>
      <c r="C224" s="70"/>
      <c r="D224" s="70"/>
      <c r="F224" s="70"/>
      <c r="G224" s="70"/>
      <c r="H224" s="70"/>
      <c r="I224" s="70"/>
      <c r="J224" s="70"/>
      <c r="K224" s="70"/>
      <c r="L224" s="70"/>
      <c r="M224" s="70"/>
      <c r="N224" s="70"/>
      <c r="O224" s="70"/>
    </row>
    <row r="225" spans="1:15" x14ac:dyDescent="0.15">
      <c r="A225" s="70"/>
      <c r="B225" s="70"/>
      <c r="C225" s="70"/>
      <c r="D225" s="70"/>
      <c r="F225" s="70"/>
      <c r="G225" s="70"/>
      <c r="H225" s="70"/>
      <c r="I225" s="70"/>
      <c r="J225" s="70"/>
      <c r="K225" s="70"/>
      <c r="L225" s="70"/>
      <c r="M225" s="70"/>
      <c r="N225" s="70"/>
      <c r="O225" s="70"/>
    </row>
    <row r="228" spans="1:15" x14ac:dyDescent="0.15">
      <c r="D228" s="107"/>
    </row>
    <row r="229" spans="1:15" x14ac:dyDescent="0.15">
      <c r="D229" s="151"/>
    </row>
    <row r="230" spans="1:15" x14ac:dyDescent="0.15">
      <c r="D230" s="151"/>
    </row>
    <row r="231" spans="1:15" x14ac:dyDescent="0.15">
      <c r="D231" s="151"/>
    </row>
    <row r="232" spans="1:15" x14ac:dyDescent="0.15">
      <c r="D232" s="151"/>
    </row>
    <row r="233" spans="1:15" x14ac:dyDescent="0.15">
      <c r="D233" s="151"/>
    </row>
    <row r="234" spans="1:15" x14ac:dyDescent="0.15">
      <c r="D234" s="151"/>
    </row>
    <row r="235" spans="1:15" x14ac:dyDescent="0.15">
      <c r="D235" s="152"/>
    </row>
  </sheetData>
  <autoFilter ref="A4:O222"/>
  <mergeCells count="315">
    <mergeCell ref="D228:D235"/>
    <mergeCell ref="F199:F202"/>
    <mergeCell ref="A2:K2"/>
    <mergeCell ref="E203:E204"/>
    <mergeCell ref="E205:E206"/>
    <mergeCell ref="E212:E219"/>
    <mergeCell ref="E220:E222"/>
    <mergeCell ref="E207:E210"/>
    <mergeCell ref="E182:E184"/>
    <mergeCell ref="E185:E187"/>
    <mergeCell ref="E188:E189"/>
    <mergeCell ref="E191:E192"/>
    <mergeCell ref="E193:E194"/>
    <mergeCell ref="A220:A222"/>
    <mergeCell ref="B220:B222"/>
    <mergeCell ref="C220:C222"/>
    <mergeCell ref="D220:D222"/>
    <mergeCell ref="K220:K222"/>
    <mergeCell ref="G100:G109"/>
    <mergeCell ref="H100:H109"/>
    <mergeCell ref="I100:I109"/>
    <mergeCell ref="J100:J109"/>
    <mergeCell ref="K100:K109"/>
    <mergeCell ref="G79:G80"/>
    <mergeCell ref="N220:N222"/>
    <mergeCell ref="A212:A219"/>
    <mergeCell ref="B212:B219"/>
    <mergeCell ref="C212:C219"/>
    <mergeCell ref="D212:D219"/>
    <mergeCell ref="K212:K219"/>
    <mergeCell ref="N212:N219"/>
    <mergeCell ref="N205:N206"/>
    <mergeCell ref="A207:A210"/>
    <mergeCell ref="B207:B210"/>
    <mergeCell ref="C207:C210"/>
    <mergeCell ref="D207:D210"/>
    <mergeCell ref="K207:K210"/>
    <mergeCell ref="N207:N210"/>
    <mergeCell ref="A205:A206"/>
    <mergeCell ref="B205:B206"/>
    <mergeCell ref="C205:C206"/>
    <mergeCell ref="D205:D206"/>
    <mergeCell ref="G205:G206"/>
    <mergeCell ref="K205:K206"/>
    <mergeCell ref="N199:N202"/>
    <mergeCell ref="A203:A204"/>
    <mergeCell ref="B203:B204"/>
    <mergeCell ref="C203:C204"/>
    <mergeCell ref="D203:D204"/>
    <mergeCell ref="G203:G204"/>
    <mergeCell ref="K203:K204"/>
    <mergeCell ref="N203:N204"/>
    <mergeCell ref="A199:A202"/>
    <mergeCell ref="B199:B202"/>
    <mergeCell ref="C199:C202"/>
    <mergeCell ref="D199:D202"/>
    <mergeCell ref="G199:G202"/>
    <mergeCell ref="K199:K202"/>
    <mergeCell ref="E199:E202"/>
    <mergeCell ref="N195:N196"/>
    <mergeCell ref="A197:A198"/>
    <mergeCell ref="B197:B198"/>
    <mergeCell ref="C197:C198"/>
    <mergeCell ref="D197:D198"/>
    <mergeCell ref="G197:G198"/>
    <mergeCell ref="K197:K198"/>
    <mergeCell ref="N197:N198"/>
    <mergeCell ref="E195:E196"/>
    <mergeCell ref="E197:E198"/>
    <mergeCell ref="A195:A196"/>
    <mergeCell ref="B195:B196"/>
    <mergeCell ref="C195:C196"/>
    <mergeCell ref="D195:D196"/>
    <mergeCell ref="G195:G196"/>
    <mergeCell ref="K195:K196"/>
    <mergeCell ref="N191:N192"/>
    <mergeCell ref="A193:A194"/>
    <mergeCell ref="B193:B194"/>
    <mergeCell ref="C193:C194"/>
    <mergeCell ref="D193:D194"/>
    <mergeCell ref="G193:G194"/>
    <mergeCell ref="K193:K194"/>
    <mergeCell ref="N193:N194"/>
    <mergeCell ref="A191:A192"/>
    <mergeCell ref="B191:B192"/>
    <mergeCell ref="C191:C192"/>
    <mergeCell ref="D191:D192"/>
    <mergeCell ref="G191:G192"/>
    <mergeCell ref="K191:K192"/>
    <mergeCell ref="N185:N187"/>
    <mergeCell ref="A188:A189"/>
    <mergeCell ref="B188:B189"/>
    <mergeCell ref="C188:C189"/>
    <mergeCell ref="D188:D189"/>
    <mergeCell ref="G188:G189"/>
    <mergeCell ref="K188:K189"/>
    <mergeCell ref="N188:N189"/>
    <mergeCell ref="A185:A187"/>
    <mergeCell ref="B185:B187"/>
    <mergeCell ref="C185:C187"/>
    <mergeCell ref="D185:D187"/>
    <mergeCell ref="G185:G187"/>
    <mergeCell ref="K185:K187"/>
    <mergeCell ref="M127:M128"/>
    <mergeCell ref="N127:N128"/>
    <mergeCell ref="O127:O128"/>
    <mergeCell ref="A182:A184"/>
    <mergeCell ref="B182:B184"/>
    <mergeCell ref="C182:C184"/>
    <mergeCell ref="D182:D184"/>
    <mergeCell ref="G182:G184"/>
    <mergeCell ref="K182:K184"/>
    <mergeCell ref="N182:N184"/>
    <mergeCell ref="G127:G128"/>
    <mergeCell ref="H127:H128"/>
    <mergeCell ref="I127:I128"/>
    <mergeCell ref="J127:J128"/>
    <mergeCell ref="K127:K128"/>
    <mergeCell ref="L127:L128"/>
    <mergeCell ref="A127:A128"/>
    <mergeCell ref="B127:B128"/>
    <mergeCell ref="C127:C128"/>
    <mergeCell ref="D127:D128"/>
    <mergeCell ref="E127:E128"/>
    <mergeCell ref="F127:F128"/>
    <mergeCell ref="N100:N109"/>
    <mergeCell ref="G81:G99"/>
    <mergeCell ref="H81:H99"/>
    <mergeCell ref="K81:K88"/>
    <mergeCell ref="N81:N99"/>
    <mergeCell ref="A100:A109"/>
    <mergeCell ref="B100:B109"/>
    <mergeCell ref="C100:C109"/>
    <mergeCell ref="D100:D109"/>
    <mergeCell ref="E100:E109"/>
    <mergeCell ref="F100:F109"/>
    <mergeCell ref="A81:A99"/>
    <mergeCell ref="B81:B99"/>
    <mergeCell ref="C81:C99"/>
    <mergeCell ref="D81:D99"/>
    <mergeCell ref="E81:E99"/>
    <mergeCell ref="F81:F99"/>
    <mergeCell ref="H79:H80"/>
    <mergeCell ref="I79:I80"/>
    <mergeCell ref="J79:J80"/>
    <mergeCell ref="K79:K80"/>
    <mergeCell ref="N79:N80"/>
    <mergeCell ref="G74:G78"/>
    <mergeCell ref="H74:H78"/>
    <mergeCell ref="K74:K76"/>
    <mergeCell ref="N74:N78"/>
    <mergeCell ref="A79:A80"/>
    <mergeCell ref="B79:B80"/>
    <mergeCell ref="C79:C80"/>
    <mergeCell ref="D79:D80"/>
    <mergeCell ref="E79:E80"/>
    <mergeCell ref="F79:F80"/>
    <mergeCell ref="A74:A78"/>
    <mergeCell ref="B74:B78"/>
    <mergeCell ref="C74:C78"/>
    <mergeCell ref="D74:D78"/>
    <mergeCell ref="E74:E78"/>
    <mergeCell ref="F74:F78"/>
    <mergeCell ref="G69:G72"/>
    <mergeCell ref="H69:H73"/>
    <mergeCell ref="I69:I73"/>
    <mergeCell ref="J69:J73"/>
    <mergeCell ref="K69:K73"/>
    <mergeCell ref="N69:N73"/>
    <mergeCell ref="A69:A73"/>
    <mergeCell ref="B69:B73"/>
    <mergeCell ref="C69:C73"/>
    <mergeCell ref="D69:D73"/>
    <mergeCell ref="E69:E73"/>
    <mergeCell ref="F69:F72"/>
    <mergeCell ref="I62:I68"/>
    <mergeCell ref="J62:J68"/>
    <mergeCell ref="K62:K68"/>
    <mergeCell ref="N62:N68"/>
    <mergeCell ref="F63:F68"/>
    <mergeCell ref="G63:G68"/>
    <mergeCell ref="G50:G58"/>
    <mergeCell ref="H50:H58"/>
    <mergeCell ref="K50:K58"/>
    <mergeCell ref="N50:N58"/>
    <mergeCell ref="A62:A68"/>
    <mergeCell ref="B62:B68"/>
    <mergeCell ref="C62:C68"/>
    <mergeCell ref="D62:D68"/>
    <mergeCell ref="E62:E68"/>
    <mergeCell ref="H62:H68"/>
    <mergeCell ref="A50:A58"/>
    <mergeCell ref="B50:B58"/>
    <mergeCell ref="C50:C58"/>
    <mergeCell ref="D50:D58"/>
    <mergeCell ref="E50:E58"/>
    <mergeCell ref="F50:F58"/>
    <mergeCell ref="G39:G49"/>
    <mergeCell ref="H39:H49"/>
    <mergeCell ref="I39:I49"/>
    <mergeCell ref="J39:J49"/>
    <mergeCell ref="K39:K49"/>
    <mergeCell ref="N39:N49"/>
    <mergeCell ref="G33:G37"/>
    <mergeCell ref="H33:H37"/>
    <mergeCell ref="K33:K37"/>
    <mergeCell ref="N33:N37"/>
    <mergeCell ref="A39:A49"/>
    <mergeCell ref="B39:B49"/>
    <mergeCell ref="C39:C49"/>
    <mergeCell ref="D39:D49"/>
    <mergeCell ref="E39:E49"/>
    <mergeCell ref="F39:F49"/>
    <mergeCell ref="A33:A37"/>
    <mergeCell ref="B33:B37"/>
    <mergeCell ref="C33:C37"/>
    <mergeCell ref="D33:D37"/>
    <mergeCell ref="E33:E37"/>
    <mergeCell ref="F33:F37"/>
    <mergeCell ref="G28:G30"/>
    <mergeCell ref="H28:H32"/>
    <mergeCell ref="I28:I32"/>
    <mergeCell ref="J28:J32"/>
    <mergeCell ref="K28:K32"/>
    <mergeCell ref="N28:N32"/>
    <mergeCell ref="G31:G32"/>
    <mergeCell ref="A28:A32"/>
    <mergeCell ref="B28:B32"/>
    <mergeCell ref="C28:C32"/>
    <mergeCell ref="D28:D32"/>
    <mergeCell ref="E28:E32"/>
    <mergeCell ref="F28:F30"/>
    <mergeCell ref="F31:F32"/>
    <mergeCell ref="G23:G25"/>
    <mergeCell ref="H23:H25"/>
    <mergeCell ref="I23:I25"/>
    <mergeCell ref="J23:J25"/>
    <mergeCell ref="K23:K25"/>
    <mergeCell ref="N23:N25"/>
    <mergeCell ref="A23:A25"/>
    <mergeCell ref="B23:B25"/>
    <mergeCell ref="C23:C25"/>
    <mergeCell ref="D23:D25"/>
    <mergeCell ref="E23:E25"/>
    <mergeCell ref="F23:F25"/>
    <mergeCell ref="G19:G22"/>
    <mergeCell ref="H19:H22"/>
    <mergeCell ref="I19:I22"/>
    <mergeCell ref="J19:J22"/>
    <mergeCell ref="K19:K22"/>
    <mergeCell ref="N19:N22"/>
    <mergeCell ref="A19:A22"/>
    <mergeCell ref="B19:B22"/>
    <mergeCell ref="C19:C22"/>
    <mergeCell ref="D19:D22"/>
    <mergeCell ref="E19:E22"/>
    <mergeCell ref="F19:F22"/>
    <mergeCell ref="G14:G18"/>
    <mergeCell ref="H14:H18"/>
    <mergeCell ref="I14:I18"/>
    <mergeCell ref="J14:J18"/>
    <mergeCell ref="K14:K18"/>
    <mergeCell ref="N14:N18"/>
    <mergeCell ref="A14:A18"/>
    <mergeCell ref="B14:B18"/>
    <mergeCell ref="C14:C18"/>
    <mergeCell ref="D14:D18"/>
    <mergeCell ref="E14:E18"/>
    <mergeCell ref="F14:F18"/>
    <mergeCell ref="G12:G13"/>
    <mergeCell ref="H12:H13"/>
    <mergeCell ref="I12:I13"/>
    <mergeCell ref="J12:J13"/>
    <mergeCell ref="K12:K13"/>
    <mergeCell ref="N12:N13"/>
    <mergeCell ref="G9:G11"/>
    <mergeCell ref="H9:H11"/>
    <mergeCell ref="K9:K11"/>
    <mergeCell ref="N9:N11"/>
    <mergeCell ref="A12:A13"/>
    <mergeCell ref="B12:B13"/>
    <mergeCell ref="C12:C13"/>
    <mergeCell ref="D12:D13"/>
    <mergeCell ref="E12:E13"/>
    <mergeCell ref="F12:F13"/>
    <mergeCell ref="A9:A11"/>
    <mergeCell ref="B9:B11"/>
    <mergeCell ref="C9:C11"/>
    <mergeCell ref="D9:D11"/>
    <mergeCell ref="E9:E11"/>
    <mergeCell ref="F9:F11"/>
    <mergeCell ref="G7:G8"/>
    <mergeCell ref="H7:H8"/>
    <mergeCell ref="I7:I8"/>
    <mergeCell ref="J7:J8"/>
    <mergeCell ref="K7:K8"/>
    <mergeCell ref="N7:N8"/>
    <mergeCell ref="A7:A8"/>
    <mergeCell ref="B7:B8"/>
    <mergeCell ref="C7:C8"/>
    <mergeCell ref="D7:D8"/>
    <mergeCell ref="E7:E8"/>
    <mergeCell ref="F7:F8"/>
    <mergeCell ref="G5:G6"/>
    <mergeCell ref="H5:H6"/>
    <mergeCell ref="K5:K6"/>
    <mergeCell ref="L5:L6"/>
    <mergeCell ref="M5:M6"/>
    <mergeCell ref="N5:N6"/>
    <mergeCell ref="A5:A6"/>
    <mergeCell ref="B5:B6"/>
    <mergeCell ref="C5:C6"/>
    <mergeCell ref="D5:D6"/>
    <mergeCell ref="E5:E6"/>
    <mergeCell ref="F5:F6"/>
  </mergeCells>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0"/>
  <sheetViews>
    <sheetView workbookViewId="0">
      <selection activeCell="K15" sqref="K15"/>
    </sheetView>
  </sheetViews>
  <sheetFormatPr defaultRowHeight="13.5" x14ac:dyDescent="0.15"/>
  <sheetData>
    <row r="1" spans="1:14" ht="27" x14ac:dyDescent="0.15">
      <c r="A1" s="22" t="s">
        <v>4</v>
      </c>
      <c r="B1" s="23" t="s">
        <v>6</v>
      </c>
      <c r="C1" s="23" t="s">
        <v>5</v>
      </c>
      <c r="D1" s="24" t="s">
        <v>401</v>
      </c>
      <c r="E1" s="23" t="s">
        <v>402</v>
      </c>
      <c r="F1" s="25" t="s">
        <v>403</v>
      </c>
      <c r="G1" s="26" t="s">
        <v>404</v>
      </c>
      <c r="H1" s="27" t="s">
        <v>405</v>
      </c>
      <c r="I1" s="28" t="s">
        <v>406</v>
      </c>
      <c r="J1" s="29" t="s">
        <v>407</v>
      </c>
      <c r="K1" s="28" t="s">
        <v>408</v>
      </c>
      <c r="L1" s="29" t="s">
        <v>409</v>
      </c>
      <c r="M1" s="30" t="s">
        <v>410</v>
      </c>
      <c r="N1" s="31" t="s">
        <v>411</v>
      </c>
    </row>
    <row r="2" spans="1:14" x14ac:dyDescent="0.15">
      <c r="A2" s="32">
        <v>1</v>
      </c>
      <c r="B2" s="33">
        <v>18999160</v>
      </c>
      <c r="C2" s="34" t="s">
        <v>158</v>
      </c>
      <c r="D2" s="35">
        <v>3.57</v>
      </c>
      <c r="E2" s="35">
        <v>91</v>
      </c>
      <c r="F2" s="36">
        <v>10</v>
      </c>
      <c r="G2" s="37">
        <f t="shared" ref="G2:G65" si="0">E2+F2</f>
        <v>101</v>
      </c>
      <c r="H2" s="37">
        <f t="shared" ref="H2:H65" si="1">G2*0.7</f>
        <v>70.699999999999989</v>
      </c>
      <c r="I2" s="33">
        <v>62</v>
      </c>
      <c r="J2" s="32">
        <f t="shared" ref="J2:J65" si="2">I2*0.2</f>
        <v>12.4</v>
      </c>
      <c r="K2" s="33">
        <v>88</v>
      </c>
      <c r="L2" s="32">
        <f t="shared" ref="L2:L65" si="3">K2*0.1</f>
        <v>8.8000000000000007</v>
      </c>
      <c r="M2" s="37">
        <f t="shared" ref="M2:M65" si="4">H2+J2+L2</f>
        <v>91.899999999999991</v>
      </c>
      <c r="N2" s="32" t="s">
        <v>412</v>
      </c>
    </row>
    <row r="3" spans="1:14" x14ac:dyDescent="0.15">
      <c r="A3" s="32">
        <v>2</v>
      </c>
      <c r="B3" s="34">
        <v>18999211</v>
      </c>
      <c r="C3" s="34" t="s">
        <v>282</v>
      </c>
      <c r="D3" s="34">
        <v>3.49</v>
      </c>
      <c r="E3" s="32">
        <v>89.56</v>
      </c>
      <c r="F3" s="38">
        <v>10</v>
      </c>
      <c r="G3" s="37">
        <f t="shared" si="0"/>
        <v>99.56</v>
      </c>
      <c r="H3" s="37">
        <f t="shared" si="1"/>
        <v>69.691999999999993</v>
      </c>
      <c r="I3" s="33">
        <v>67</v>
      </c>
      <c r="J3" s="32">
        <f t="shared" si="2"/>
        <v>13.4</v>
      </c>
      <c r="K3" s="33">
        <v>100</v>
      </c>
      <c r="L3" s="32">
        <f t="shared" si="3"/>
        <v>10</v>
      </c>
      <c r="M3" s="37">
        <f t="shared" si="4"/>
        <v>93.091999999999999</v>
      </c>
      <c r="N3" s="32" t="s">
        <v>412</v>
      </c>
    </row>
    <row r="4" spans="1:14" x14ac:dyDescent="0.15">
      <c r="A4" s="32">
        <v>3</v>
      </c>
      <c r="B4" s="39">
        <v>18999002</v>
      </c>
      <c r="C4" s="39" t="s">
        <v>221</v>
      </c>
      <c r="D4" s="39">
        <v>3.45</v>
      </c>
      <c r="E4" s="39">
        <v>89.01</v>
      </c>
      <c r="F4" s="40">
        <v>0</v>
      </c>
      <c r="G4" s="37">
        <f t="shared" si="0"/>
        <v>89.01</v>
      </c>
      <c r="H4" s="37">
        <f t="shared" si="1"/>
        <v>62.307000000000002</v>
      </c>
      <c r="I4" s="39">
        <v>61</v>
      </c>
      <c r="J4" s="32">
        <f t="shared" si="2"/>
        <v>12.200000000000001</v>
      </c>
      <c r="K4" s="39">
        <v>58</v>
      </c>
      <c r="L4" s="32">
        <f t="shared" si="3"/>
        <v>5.8000000000000007</v>
      </c>
      <c r="M4" s="37">
        <f t="shared" si="4"/>
        <v>80.307000000000002</v>
      </c>
      <c r="N4" s="39" t="s">
        <v>412</v>
      </c>
    </row>
    <row r="5" spans="1:14" x14ac:dyDescent="0.15">
      <c r="A5" s="32">
        <v>4</v>
      </c>
      <c r="B5" s="33">
        <v>18999217</v>
      </c>
      <c r="C5" s="33" t="s">
        <v>45</v>
      </c>
      <c r="D5" s="33">
        <v>3.43</v>
      </c>
      <c r="E5" s="33">
        <v>88.55</v>
      </c>
      <c r="F5" s="36">
        <v>1.75</v>
      </c>
      <c r="G5" s="37">
        <f t="shared" si="0"/>
        <v>90.3</v>
      </c>
      <c r="H5" s="37">
        <f t="shared" si="1"/>
        <v>63.209999999999994</v>
      </c>
      <c r="I5" s="33">
        <v>60</v>
      </c>
      <c r="J5" s="32">
        <f t="shared" si="2"/>
        <v>12</v>
      </c>
      <c r="K5" s="33">
        <v>68</v>
      </c>
      <c r="L5" s="32">
        <f t="shared" si="3"/>
        <v>6.8000000000000007</v>
      </c>
      <c r="M5" s="37">
        <f t="shared" si="4"/>
        <v>82.009999999999991</v>
      </c>
      <c r="N5" s="33" t="s">
        <v>412</v>
      </c>
    </row>
    <row r="6" spans="1:14" x14ac:dyDescent="0.15">
      <c r="A6" s="32">
        <v>5</v>
      </c>
      <c r="B6" s="34">
        <v>18999208</v>
      </c>
      <c r="C6" s="34" t="s">
        <v>277</v>
      </c>
      <c r="D6" s="34">
        <v>3.39</v>
      </c>
      <c r="E6" s="32">
        <v>88.75</v>
      </c>
      <c r="F6" s="38">
        <v>0</v>
      </c>
      <c r="G6" s="37">
        <f t="shared" si="0"/>
        <v>88.75</v>
      </c>
      <c r="H6" s="37">
        <f t="shared" si="1"/>
        <v>62.124999999999993</v>
      </c>
      <c r="I6" s="33">
        <v>63</v>
      </c>
      <c r="J6" s="32">
        <f t="shared" si="2"/>
        <v>12.600000000000001</v>
      </c>
      <c r="K6" s="33">
        <v>83</v>
      </c>
      <c r="L6" s="32">
        <f t="shared" si="3"/>
        <v>8.3000000000000007</v>
      </c>
      <c r="M6" s="37">
        <f t="shared" si="4"/>
        <v>83.024999999999991</v>
      </c>
      <c r="N6" s="32" t="s">
        <v>412</v>
      </c>
    </row>
    <row r="7" spans="1:14" x14ac:dyDescent="0.15">
      <c r="A7" s="32">
        <v>6</v>
      </c>
      <c r="B7" s="39">
        <v>18999012</v>
      </c>
      <c r="C7" s="39" t="s">
        <v>219</v>
      </c>
      <c r="D7" s="39">
        <v>3.38</v>
      </c>
      <c r="E7" s="39">
        <v>87.44</v>
      </c>
      <c r="F7" s="40">
        <v>4</v>
      </c>
      <c r="G7" s="37">
        <f t="shared" si="0"/>
        <v>91.44</v>
      </c>
      <c r="H7" s="37">
        <f t="shared" si="1"/>
        <v>64.007999999999996</v>
      </c>
      <c r="I7" s="39">
        <v>63</v>
      </c>
      <c r="J7" s="32">
        <f t="shared" si="2"/>
        <v>12.600000000000001</v>
      </c>
      <c r="K7" s="39">
        <v>77</v>
      </c>
      <c r="L7" s="32">
        <f t="shared" si="3"/>
        <v>7.7</v>
      </c>
      <c r="M7" s="37">
        <f t="shared" si="4"/>
        <v>84.308000000000007</v>
      </c>
      <c r="N7" s="39" t="s">
        <v>412</v>
      </c>
    </row>
    <row r="8" spans="1:14" x14ac:dyDescent="0.15">
      <c r="A8" s="32">
        <v>7</v>
      </c>
      <c r="B8" s="32">
        <v>18999158</v>
      </c>
      <c r="C8" s="32" t="s">
        <v>305</v>
      </c>
      <c r="D8" s="41">
        <v>3.3</v>
      </c>
      <c r="E8" s="35">
        <v>87.14</v>
      </c>
      <c r="F8" s="38">
        <v>0</v>
      </c>
      <c r="G8" s="37">
        <f t="shared" si="0"/>
        <v>87.14</v>
      </c>
      <c r="H8" s="37">
        <f t="shared" si="1"/>
        <v>60.997999999999998</v>
      </c>
      <c r="I8" s="32">
        <v>62</v>
      </c>
      <c r="J8" s="32">
        <f t="shared" si="2"/>
        <v>12.4</v>
      </c>
      <c r="K8" s="32">
        <v>64</v>
      </c>
      <c r="L8" s="32">
        <f t="shared" si="3"/>
        <v>6.4</v>
      </c>
      <c r="M8" s="37">
        <f t="shared" si="4"/>
        <v>79.798000000000002</v>
      </c>
      <c r="N8" s="32" t="s">
        <v>412</v>
      </c>
    </row>
    <row r="9" spans="1:14" x14ac:dyDescent="0.15">
      <c r="A9" s="32">
        <v>8</v>
      </c>
      <c r="B9" s="33">
        <v>18999226</v>
      </c>
      <c r="C9" s="33" t="s">
        <v>146</v>
      </c>
      <c r="D9" s="35">
        <v>3.27</v>
      </c>
      <c r="E9" s="35">
        <v>86.08</v>
      </c>
      <c r="F9" s="38">
        <v>0</v>
      </c>
      <c r="G9" s="37">
        <f t="shared" si="0"/>
        <v>86.08</v>
      </c>
      <c r="H9" s="37">
        <f t="shared" si="1"/>
        <v>60.255999999999993</v>
      </c>
      <c r="I9" s="33">
        <v>62</v>
      </c>
      <c r="J9" s="32">
        <f t="shared" si="2"/>
        <v>12.4</v>
      </c>
      <c r="K9" s="33">
        <v>58</v>
      </c>
      <c r="L9" s="32">
        <f t="shared" si="3"/>
        <v>5.8000000000000007</v>
      </c>
      <c r="M9" s="37">
        <f t="shared" si="4"/>
        <v>78.455999999999989</v>
      </c>
      <c r="N9" s="32" t="s">
        <v>412</v>
      </c>
    </row>
    <row r="10" spans="1:14" x14ac:dyDescent="0.15">
      <c r="A10" s="32">
        <v>9</v>
      </c>
      <c r="B10" s="33">
        <v>18999117</v>
      </c>
      <c r="C10" s="33" t="s">
        <v>148</v>
      </c>
      <c r="D10" s="35">
        <v>3.24</v>
      </c>
      <c r="E10" s="35">
        <v>86.44</v>
      </c>
      <c r="F10" s="38">
        <v>0</v>
      </c>
      <c r="G10" s="37">
        <f t="shared" si="0"/>
        <v>86.44</v>
      </c>
      <c r="H10" s="37">
        <f t="shared" si="1"/>
        <v>60.507999999999996</v>
      </c>
      <c r="I10" s="33">
        <v>63</v>
      </c>
      <c r="J10" s="32">
        <f t="shared" si="2"/>
        <v>12.600000000000001</v>
      </c>
      <c r="K10" s="33">
        <v>58</v>
      </c>
      <c r="L10" s="32">
        <f t="shared" si="3"/>
        <v>5.8000000000000007</v>
      </c>
      <c r="M10" s="37">
        <f t="shared" si="4"/>
        <v>78.908000000000001</v>
      </c>
      <c r="N10" s="32" t="s">
        <v>412</v>
      </c>
    </row>
    <row r="11" spans="1:14" x14ac:dyDescent="0.15">
      <c r="A11" s="32">
        <v>10</v>
      </c>
      <c r="B11" s="33">
        <v>18008006</v>
      </c>
      <c r="C11" s="33" t="s">
        <v>127</v>
      </c>
      <c r="D11" s="33">
        <v>3.23</v>
      </c>
      <c r="E11" s="33">
        <v>87.31</v>
      </c>
      <c r="F11" s="36">
        <v>0.5625</v>
      </c>
      <c r="G11" s="37">
        <f t="shared" si="0"/>
        <v>87.872500000000002</v>
      </c>
      <c r="H11" s="37">
        <f t="shared" si="1"/>
        <v>61.510749999999994</v>
      </c>
      <c r="I11" s="33">
        <v>65</v>
      </c>
      <c r="J11" s="32">
        <f t="shared" si="2"/>
        <v>13</v>
      </c>
      <c r="K11" s="33">
        <v>75</v>
      </c>
      <c r="L11" s="32">
        <f t="shared" si="3"/>
        <v>7.5</v>
      </c>
      <c r="M11" s="37">
        <f t="shared" si="4"/>
        <v>82.010750000000002</v>
      </c>
      <c r="N11" s="33" t="s">
        <v>412</v>
      </c>
    </row>
    <row r="12" spans="1:14" x14ac:dyDescent="0.15">
      <c r="A12" s="32">
        <v>11</v>
      </c>
      <c r="B12" s="39">
        <v>18999172</v>
      </c>
      <c r="C12" s="39" t="s">
        <v>40</v>
      </c>
      <c r="D12" s="42">
        <v>3.2</v>
      </c>
      <c r="E12" s="39">
        <v>86.85</v>
      </c>
      <c r="F12" s="40">
        <v>0</v>
      </c>
      <c r="G12" s="37">
        <f t="shared" si="0"/>
        <v>86.85</v>
      </c>
      <c r="H12" s="37">
        <f t="shared" si="1"/>
        <v>60.794999999999995</v>
      </c>
      <c r="I12" s="39">
        <v>66</v>
      </c>
      <c r="J12" s="32">
        <f t="shared" si="2"/>
        <v>13.200000000000001</v>
      </c>
      <c r="K12" s="39">
        <v>65</v>
      </c>
      <c r="L12" s="32">
        <f t="shared" si="3"/>
        <v>6.5</v>
      </c>
      <c r="M12" s="37">
        <f t="shared" si="4"/>
        <v>80.49499999999999</v>
      </c>
      <c r="N12" s="39" t="s">
        <v>412</v>
      </c>
    </row>
    <row r="13" spans="1:14" x14ac:dyDescent="0.15">
      <c r="A13" s="32">
        <v>12</v>
      </c>
      <c r="B13" s="39">
        <v>18999075</v>
      </c>
      <c r="C13" s="39" t="s">
        <v>59</v>
      </c>
      <c r="D13" s="39">
        <v>3.19</v>
      </c>
      <c r="E13" s="39">
        <v>87.01</v>
      </c>
      <c r="F13" s="36">
        <v>0</v>
      </c>
      <c r="G13" s="37">
        <f t="shared" si="0"/>
        <v>87.01</v>
      </c>
      <c r="H13" s="37">
        <f t="shared" si="1"/>
        <v>60.906999999999996</v>
      </c>
      <c r="I13" s="33">
        <v>60</v>
      </c>
      <c r="J13" s="32">
        <f t="shared" si="2"/>
        <v>12</v>
      </c>
      <c r="K13" s="33">
        <v>71</v>
      </c>
      <c r="L13" s="32">
        <f t="shared" si="3"/>
        <v>7.1000000000000005</v>
      </c>
      <c r="M13" s="37">
        <f t="shared" si="4"/>
        <v>80.006999999999991</v>
      </c>
      <c r="N13" s="33" t="s">
        <v>412</v>
      </c>
    </row>
    <row r="14" spans="1:14" x14ac:dyDescent="0.15">
      <c r="A14" s="32">
        <v>13</v>
      </c>
      <c r="B14" s="32">
        <v>18999083</v>
      </c>
      <c r="C14" s="32" t="s">
        <v>323</v>
      </c>
      <c r="D14" s="41">
        <v>3.14</v>
      </c>
      <c r="E14" s="35">
        <v>85.42</v>
      </c>
      <c r="F14" s="38">
        <v>0</v>
      </c>
      <c r="G14" s="37">
        <f t="shared" si="0"/>
        <v>85.42</v>
      </c>
      <c r="H14" s="37">
        <f t="shared" si="1"/>
        <v>59.793999999999997</v>
      </c>
      <c r="I14" s="32">
        <v>60</v>
      </c>
      <c r="J14" s="32">
        <f t="shared" si="2"/>
        <v>12</v>
      </c>
      <c r="K14" s="32">
        <v>76</v>
      </c>
      <c r="L14" s="32">
        <f t="shared" si="3"/>
        <v>7.6000000000000005</v>
      </c>
      <c r="M14" s="37">
        <f t="shared" si="4"/>
        <v>79.393999999999991</v>
      </c>
      <c r="N14" s="32" t="s">
        <v>412</v>
      </c>
    </row>
    <row r="15" spans="1:14" x14ac:dyDescent="0.15">
      <c r="A15" s="32">
        <v>14</v>
      </c>
      <c r="B15" s="33">
        <v>18999007</v>
      </c>
      <c r="C15" s="33" t="s">
        <v>67</v>
      </c>
      <c r="D15" s="33">
        <v>3.12</v>
      </c>
      <c r="E15" s="33">
        <v>86.34</v>
      </c>
      <c r="F15" s="36">
        <v>0</v>
      </c>
      <c r="G15" s="37">
        <f t="shared" si="0"/>
        <v>86.34</v>
      </c>
      <c r="H15" s="37">
        <f t="shared" si="1"/>
        <v>60.437999999999995</v>
      </c>
      <c r="I15" s="33">
        <v>66</v>
      </c>
      <c r="J15" s="32">
        <f t="shared" si="2"/>
        <v>13.200000000000001</v>
      </c>
      <c r="K15" s="33">
        <v>77</v>
      </c>
      <c r="L15" s="32">
        <f t="shared" si="3"/>
        <v>7.7</v>
      </c>
      <c r="M15" s="37">
        <f t="shared" si="4"/>
        <v>81.337999999999994</v>
      </c>
      <c r="N15" s="33" t="s">
        <v>412</v>
      </c>
    </row>
    <row r="16" spans="1:14" x14ac:dyDescent="0.15">
      <c r="A16" s="32">
        <v>15</v>
      </c>
      <c r="B16" s="34">
        <v>18013023</v>
      </c>
      <c r="C16" s="34" t="s">
        <v>192</v>
      </c>
      <c r="D16" s="32">
        <v>3.08</v>
      </c>
      <c r="E16" s="32">
        <v>85.02</v>
      </c>
      <c r="F16" s="38">
        <v>0</v>
      </c>
      <c r="G16" s="37">
        <f t="shared" si="0"/>
        <v>85.02</v>
      </c>
      <c r="H16" s="37">
        <f t="shared" si="1"/>
        <v>59.513999999999996</v>
      </c>
      <c r="I16" s="33">
        <v>61</v>
      </c>
      <c r="J16" s="32">
        <f t="shared" si="2"/>
        <v>12.200000000000001</v>
      </c>
      <c r="K16" s="33">
        <v>63</v>
      </c>
      <c r="L16" s="32">
        <f t="shared" si="3"/>
        <v>6.3000000000000007</v>
      </c>
      <c r="M16" s="37">
        <f t="shared" si="4"/>
        <v>78.013999999999996</v>
      </c>
      <c r="N16" s="33" t="s">
        <v>412</v>
      </c>
    </row>
    <row r="17" spans="1:14" x14ac:dyDescent="0.15">
      <c r="A17" s="32">
        <v>16</v>
      </c>
      <c r="B17" s="32">
        <v>18999008</v>
      </c>
      <c r="C17" s="32" t="s">
        <v>321</v>
      </c>
      <c r="D17" s="41">
        <v>3.07</v>
      </c>
      <c r="E17" s="35">
        <v>83.85</v>
      </c>
      <c r="F17" s="38">
        <v>0</v>
      </c>
      <c r="G17" s="37">
        <f t="shared" si="0"/>
        <v>83.85</v>
      </c>
      <c r="H17" s="37">
        <f t="shared" si="1"/>
        <v>58.694999999999993</v>
      </c>
      <c r="I17" s="32">
        <v>59</v>
      </c>
      <c r="J17" s="32">
        <f t="shared" si="2"/>
        <v>11.8</v>
      </c>
      <c r="K17" s="32">
        <v>60</v>
      </c>
      <c r="L17" s="32">
        <f t="shared" si="3"/>
        <v>6</v>
      </c>
      <c r="M17" s="37">
        <f t="shared" si="4"/>
        <v>76.49499999999999</v>
      </c>
      <c r="N17" s="32" t="s">
        <v>412</v>
      </c>
    </row>
    <row r="18" spans="1:14" x14ac:dyDescent="0.15">
      <c r="A18" s="32">
        <v>17</v>
      </c>
      <c r="B18" s="34">
        <v>18999132</v>
      </c>
      <c r="C18" s="34" t="s">
        <v>163</v>
      </c>
      <c r="D18" s="35">
        <v>3.01</v>
      </c>
      <c r="E18" s="35">
        <v>85.48</v>
      </c>
      <c r="F18" s="38">
        <v>0</v>
      </c>
      <c r="G18" s="37">
        <f t="shared" si="0"/>
        <v>85.48</v>
      </c>
      <c r="H18" s="37">
        <f t="shared" si="1"/>
        <v>59.835999999999999</v>
      </c>
      <c r="I18" s="33">
        <v>60</v>
      </c>
      <c r="J18" s="32">
        <f t="shared" si="2"/>
        <v>12</v>
      </c>
      <c r="K18" s="33">
        <v>58</v>
      </c>
      <c r="L18" s="32">
        <f t="shared" si="3"/>
        <v>5.8000000000000007</v>
      </c>
      <c r="M18" s="37">
        <f t="shared" si="4"/>
        <v>77.635999999999996</v>
      </c>
      <c r="N18" s="32" t="s">
        <v>412</v>
      </c>
    </row>
    <row r="19" spans="1:14" x14ac:dyDescent="0.15">
      <c r="A19" s="32">
        <v>18</v>
      </c>
      <c r="B19" s="39">
        <v>18999184</v>
      </c>
      <c r="C19" s="39" t="s">
        <v>36</v>
      </c>
      <c r="D19" s="42">
        <v>3</v>
      </c>
      <c r="E19" s="39">
        <v>84.01</v>
      </c>
      <c r="F19" s="40">
        <v>0</v>
      </c>
      <c r="G19" s="37">
        <f t="shared" si="0"/>
        <v>84.01</v>
      </c>
      <c r="H19" s="37">
        <f t="shared" si="1"/>
        <v>58.807000000000002</v>
      </c>
      <c r="I19" s="39">
        <v>60</v>
      </c>
      <c r="J19" s="32">
        <f t="shared" si="2"/>
        <v>12</v>
      </c>
      <c r="K19" s="39">
        <v>64</v>
      </c>
      <c r="L19" s="32">
        <f t="shared" si="3"/>
        <v>6.4</v>
      </c>
      <c r="M19" s="37">
        <f t="shared" si="4"/>
        <v>77.207000000000008</v>
      </c>
      <c r="N19" s="39" t="s">
        <v>412</v>
      </c>
    </row>
    <row r="20" spans="1:14" x14ac:dyDescent="0.15">
      <c r="A20" s="32">
        <v>19</v>
      </c>
      <c r="B20" s="33">
        <v>18999200</v>
      </c>
      <c r="C20" s="33" t="s">
        <v>224</v>
      </c>
      <c r="D20" s="33">
        <v>3</v>
      </c>
      <c r="E20" s="33">
        <v>86.11</v>
      </c>
      <c r="F20" s="36">
        <v>8.75</v>
      </c>
      <c r="G20" s="37">
        <f t="shared" si="0"/>
        <v>94.86</v>
      </c>
      <c r="H20" s="37">
        <f t="shared" si="1"/>
        <v>66.402000000000001</v>
      </c>
      <c r="I20" s="33">
        <v>63</v>
      </c>
      <c r="J20" s="32">
        <f t="shared" si="2"/>
        <v>12.600000000000001</v>
      </c>
      <c r="K20" s="33">
        <v>82</v>
      </c>
      <c r="L20" s="32">
        <f t="shared" si="3"/>
        <v>8.2000000000000011</v>
      </c>
      <c r="M20" s="37">
        <f t="shared" si="4"/>
        <v>87.202000000000012</v>
      </c>
      <c r="N20" s="33" t="s">
        <v>412</v>
      </c>
    </row>
    <row r="21" spans="1:14" x14ac:dyDescent="0.15">
      <c r="A21" s="32">
        <v>20</v>
      </c>
      <c r="B21" s="33">
        <v>18999206</v>
      </c>
      <c r="C21" s="33" t="s">
        <v>82</v>
      </c>
      <c r="D21" s="33">
        <v>2.83</v>
      </c>
      <c r="E21" s="33">
        <v>82.85</v>
      </c>
      <c r="F21" s="36">
        <v>10</v>
      </c>
      <c r="G21" s="37">
        <f t="shared" si="0"/>
        <v>92.85</v>
      </c>
      <c r="H21" s="37">
        <f t="shared" si="1"/>
        <v>64.99499999999999</v>
      </c>
      <c r="I21" s="33">
        <v>60</v>
      </c>
      <c r="J21" s="32">
        <f t="shared" si="2"/>
        <v>12</v>
      </c>
      <c r="K21" s="33">
        <v>79</v>
      </c>
      <c r="L21" s="32">
        <f t="shared" si="3"/>
        <v>7.9</v>
      </c>
      <c r="M21" s="37">
        <f t="shared" si="4"/>
        <v>84.894999999999996</v>
      </c>
      <c r="N21" s="33" t="s">
        <v>412</v>
      </c>
    </row>
    <row r="22" spans="1:14" x14ac:dyDescent="0.15">
      <c r="A22" s="32">
        <v>21</v>
      </c>
      <c r="B22" s="39">
        <v>18999014</v>
      </c>
      <c r="C22" s="39" t="s">
        <v>43</v>
      </c>
      <c r="D22" s="42">
        <v>2.81</v>
      </c>
      <c r="E22" s="39">
        <v>82.66</v>
      </c>
      <c r="F22" s="40">
        <v>0</v>
      </c>
      <c r="G22" s="37">
        <f t="shared" si="0"/>
        <v>82.66</v>
      </c>
      <c r="H22" s="37">
        <f t="shared" si="1"/>
        <v>57.861999999999995</v>
      </c>
      <c r="I22" s="39">
        <v>60</v>
      </c>
      <c r="J22" s="32">
        <f t="shared" si="2"/>
        <v>12</v>
      </c>
      <c r="K22" s="39">
        <v>58</v>
      </c>
      <c r="L22" s="32">
        <f t="shared" si="3"/>
        <v>5.8000000000000007</v>
      </c>
      <c r="M22" s="37">
        <f t="shared" si="4"/>
        <v>75.661999999999992</v>
      </c>
      <c r="N22" s="39" t="s">
        <v>412</v>
      </c>
    </row>
    <row r="23" spans="1:14" x14ac:dyDescent="0.15">
      <c r="A23" s="32">
        <v>22</v>
      </c>
      <c r="B23" s="34">
        <v>18999011</v>
      </c>
      <c r="C23" s="34" t="s">
        <v>197</v>
      </c>
      <c r="D23" s="38">
        <v>2.8</v>
      </c>
      <c r="E23" s="38">
        <v>82.2</v>
      </c>
      <c r="F23" s="38">
        <v>0</v>
      </c>
      <c r="G23" s="37">
        <f t="shared" si="0"/>
        <v>82.2</v>
      </c>
      <c r="H23" s="37">
        <f t="shared" si="1"/>
        <v>57.54</v>
      </c>
      <c r="I23" s="33">
        <v>63</v>
      </c>
      <c r="J23" s="32">
        <f t="shared" si="2"/>
        <v>12.600000000000001</v>
      </c>
      <c r="K23" s="33">
        <v>58</v>
      </c>
      <c r="L23" s="32">
        <f t="shared" si="3"/>
        <v>5.8000000000000007</v>
      </c>
      <c r="M23" s="37">
        <f t="shared" si="4"/>
        <v>75.94</v>
      </c>
      <c r="N23" s="39" t="s">
        <v>412</v>
      </c>
    </row>
    <row r="24" spans="1:14" x14ac:dyDescent="0.15">
      <c r="A24" s="32">
        <v>23</v>
      </c>
      <c r="B24" s="39">
        <v>18999120</v>
      </c>
      <c r="C24" s="39" t="s">
        <v>27</v>
      </c>
      <c r="D24" s="43">
        <v>2.79</v>
      </c>
      <c r="E24" s="43">
        <v>81.39</v>
      </c>
      <c r="F24" s="40">
        <v>0</v>
      </c>
      <c r="G24" s="37">
        <f t="shared" si="0"/>
        <v>81.39</v>
      </c>
      <c r="H24" s="37">
        <f t="shared" si="1"/>
        <v>56.972999999999999</v>
      </c>
      <c r="I24" s="39">
        <v>62</v>
      </c>
      <c r="J24" s="32">
        <f t="shared" si="2"/>
        <v>12.4</v>
      </c>
      <c r="K24" s="39">
        <v>63</v>
      </c>
      <c r="L24" s="32">
        <f t="shared" si="3"/>
        <v>6.3000000000000007</v>
      </c>
      <c r="M24" s="37">
        <f t="shared" si="4"/>
        <v>75.673000000000002</v>
      </c>
      <c r="N24" s="39" t="s">
        <v>412</v>
      </c>
    </row>
    <row r="25" spans="1:14" x14ac:dyDescent="0.15">
      <c r="A25" s="32">
        <v>24</v>
      </c>
      <c r="B25" s="34">
        <v>18999018</v>
      </c>
      <c r="C25" s="34" t="s">
        <v>244</v>
      </c>
      <c r="D25" s="44">
        <v>2.78</v>
      </c>
      <c r="E25" s="45">
        <v>82.85</v>
      </c>
      <c r="F25" s="38">
        <v>0</v>
      </c>
      <c r="G25" s="37">
        <f t="shared" si="0"/>
        <v>82.85</v>
      </c>
      <c r="H25" s="37">
        <f t="shared" si="1"/>
        <v>57.99499999999999</v>
      </c>
      <c r="I25" s="33">
        <v>55</v>
      </c>
      <c r="J25" s="32">
        <f t="shared" si="2"/>
        <v>11</v>
      </c>
      <c r="K25" s="33">
        <v>59</v>
      </c>
      <c r="L25" s="32">
        <f t="shared" si="3"/>
        <v>5.9</v>
      </c>
      <c r="M25" s="37">
        <f t="shared" si="4"/>
        <v>74.894999999999996</v>
      </c>
      <c r="N25" s="32" t="s">
        <v>412</v>
      </c>
    </row>
    <row r="26" spans="1:14" x14ac:dyDescent="0.15">
      <c r="A26" s="32">
        <v>25</v>
      </c>
      <c r="B26" s="34">
        <v>18999024</v>
      </c>
      <c r="C26" s="34" t="s">
        <v>246</v>
      </c>
      <c r="D26" s="44">
        <v>2.77</v>
      </c>
      <c r="E26" s="45">
        <v>82</v>
      </c>
      <c r="F26" s="38">
        <v>0</v>
      </c>
      <c r="G26" s="37">
        <f t="shared" si="0"/>
        <v>82</v>
      </c>
      <c r="H26" s="37">
        <f t="shared" si="1"/>
        <v>57.4</v>
      </c>
      <c r="I26" s="33">
        <v>66</v>
      </c>
      <c r="J26" s="32">
        <f t="shared" si="2"/>
        <v>13.200000000000001</v>
      </c>
      <c r="K26" s="33">
        <v>69</v>
      </c>
      <c r="L26" s="32">
        <f t="shared" si="3"/>
        <v>6.9</v>
      </c>
      <c r="M26" s="37">
        <f t="shared" si="4"/>
        <v>77.5</v>
      </c>
      <c r="N26" s="32" t="s">
        <v>412</v>
      </c>
    </row>
    <row r="27" spans="1:14" x14ac:dyDescent="0.15">
      <c r="A27" s="32">
        <v>26</v>
      </c>
      <c r="B27" s="34">
        <v>18999009</v>
      </c>
      <c r="C27" s="34" t="s">
        <v>153</v>
      </c>
      <c r="D27" s="46">
        <v>2.76</v>
      </c>
      <c r="E27" s="46">
        <v>82.4</v>
      </c>
      <c r="F27" s="36">
        <v>5.5</v>
      </c>
      <c r="G27" s="37">
        <f t="shared" si="0"/>
        <v>87.9</v>
      </c>
      <c r="H27" s="37">
        <f t="shared" si="1"/>
        <v>61.53</v>
      </c>
      <c r="I27" s="33">
        <v>61</v>
      </c>
      <c r="J27" s="32">
        <f t="shared" si="2"/>
        <v>12.200000000000001</v>
      </c>
      <c r="K27" s="33">
        <v>63</v>
      </c>
      <c r="L27" s="32">
        <f t="shared" si="3"/>
        <v>6.3000000000000007</v>
      </c>
      <c r="M27" s="37">
        <f t="shared" si="4"/>
        <v>80.03</v>
      </c>
      <c r="N27" s="32" t="s">
        <v>412</v>
      </c>
    </row>
    <row r="28" spans="1:14" x14ac:dyDescent="0.15">
      <c r="A28" s="32">
        <v>27</v>
      </c>
      <c r="B28" s="39">
        <v>18999161</v>
      </c>
      <c r="C28" s="39" t="s">
        <v>90</v>
      </c>
      <c r="D28" s="43">
        <v>2.72</v>
      </c>
      <c r="E28" s="47">
        <v>83.3</v>
      </c>
      <c r="F28" s="40">
        <v>3.85</v>
      </c>
      <c r="G28" s="37">
        <f t="shared" si="0"/>
        <v>87.149999999999991</v>
      </c>
      <c r="H28" s="37">
        <f t="shared" si="1"/>
        <v>61.004999999999988</v>
      </c>
      <c r="I28" s="39">
        <v>60</v>
      </c>
      <c r="J28" s="32">
        <f t="shared" si="2"/>
        <v>12</v>
      </c>
      <c r="K28" s="39">
        <v>61</v>
      </c>
      <c r="L28" s="32">
        <f t="shared" si="3"/>
        <v>6.1000000000000005</v>
      </c>
      <c r="M28" s="37">
        <f t="shared" si="4"/>
        <v>79.10499999999999</v>
      </c>
      <c r="N28" s="39" t="s">
        <v>412</v>
      </c>
    </row>
    <row r="29" spans="1:14" x14ac:dyDescent="0.15">
      <c r="A29" s="32">
        <v>28</v>
      </c>
      <c r="B29" s="39">
        <v>18999177</v>
      </c>
      <c r="C29" s="39" t="s">
        <v>215</v>
      </c>
      <c r="D29" s="43">
        <v>2.71</v>
      </c>
      <c r="E29" s="43">
        <v>76.09</v>
      </c>
      <c r="F29" s="40">
        <v>0</v>
      </c>
      <c r="G29" s="37">
        <f t="shared" si="0"/>
        <v>76.09</v>
      </c>
      <c r="H29" s="37">
        <f t="shared" si="1"/>
        <v>53.262999999999998</v>
      </c>
      <c r="I29" s="39">
        <v>60</v>
      </c>
      <c r="J29" s="32">
        <f t="shared" si="2"/>
        <v>12</v>
      </c>
      <c r="K29" s="39">
        <v>58</v>
      </c>
      <c r="L29" s="32">
        <f t="shared" si="3"/>
        <v>5.8000000000000007</v>
      </c>
      <c r="M29" s="37">
        <f t="shared" si="4"/>
        <v>71.063000000000002</v>
      </c>
      <c r="N29" s="39" t="s">
        <v>413</v>
      </c>
    </row>
    <row r="30" spans="1:14" x14ac:dyDescent="0.15">
      <c r="A30" s="32">
        <v>29</v>
      </c>
      <c r="B30" s="39">
        <v>18999148</v>
      </c>
      <c r="C30" s="39" t="s">
        <v>223</v>
      </c>
      <c r="D30" s="47">
        <v>2.7</v>
      </c>
      <c r="E30" s="43">
        <v>82.44</v>
      </c>
      <c r="F30" s="40">
        <v>0</v>
      </c>
      <c r="G30" s="37">
        <f t="shared" si="0"/>
        <v>82.44</v>
      </c>
      <c r="H30" s="37">
        <f t="shared" si="1"/>
        <v>57.707999999999991</v>
      </c>
      <c r="I30" s="39">
        <v>60</v>
      </c>
      <c r="J30" s="32">
        <f t="shared" si="2"/>
        <v>12</v>
      </c>
      <c r="K30" s="39">
        <v>58</v>
      </c>
      <c r="L30" s="32">
        <f t="shared" si="3"/>
        <v>5.8000000000000007</v>
      </c>
      <c r="M30" s="37">
        <f t="shared" si="4"/>
        <v>75.507999999999996</v>
      </c>
      <c r="N30" s="39" t="s">
        <v>412</v>
      </c>
    </row>
    <row r="31" spans="1:14" x14ac:dyDescent="0.15">
      <c r="A31" s="32">
        <v>30</v>
      </c>
      <c r="B31" s="32">
        <v>18999119</v>
      </c>
      <c r="C31" s="32" t="s">
        <v>317</v>
      </c>
      <c r="D31" s="48">
        <v>2.7</v>
      </c>
      <c r="E31" s="46">
        <v>80.88</v>
      </c>
      <c r="F31" s="38">
        <v>0</v>
      </c>
      <c r="G31" s="37">
        <f t="shared" si="0"/>
        <v>80.88</v>
      </c>
      <c r="H31" s="37">
        <f t="shared" si="1"/>
        <v>56.615999999999993</v>
      </c>
      <c r="I31" s="32">
        <v>59</v>
      </c>
      <c r="J31" s="32">
        <f t="shared" si="2"/>
        <v>11.8</v>
      </c>
      <c r="K31" s="32">
        <v>60</v>
      </c>
      <c r="L31" s="32">
        <f t="shared" si="3"/>
        <v>6</v>
      </c>
      <c r="M31" s="37">
        <f t="shared" si="4"/>
        <v>74.415999999999997</v>
      </c>
      <c r="N31" s="32" t="s">
        <v>412</v>
      </c>
    </row>
    <row r="32" spans="1:14" x14ac:dyDescent="0.15">
      <c r="A32" s="32">
        <v>31</v>
      </c>
      <c r="B32" s="34">
        <v>18999001</v>
      </c>
      <c r="C32" s="34" t="s">
        <v>238</v>
      </c>
      <c r="D32" s="44">
        <v>2.67</v>
      </c>
      <c r="E32" s="45">
        <v>82.51</v>
      </c>
      <c r="F32" s="49">
        <v>0</v>
      </c>
      <c r="G32" s="37">
        <f t="shared" si="0"/>
        <v>82.51</v>
      </c>
      <c r="H32" s="37">
        <f t="shared" si="1"/>
        <v>57.756999999999998</v>
      </c>
      <c r="I32" s="33">
        <v>66</v>
      </c>
      <c r="J32" s="32">
        <f t="shared" si="2"/>
        <v>13.200000000000001</v>
      </c>
      <c r="K32" s="33">
        <v>60</v>
      </c>
      <c r="L32" s="32">
        <f t="shared" si="3"/>
        <v>6</v>
      </c>
      <c r="M32" s="37">
        <f t="shared" si="4"/>
        <v>76.956999999999994</v>
      </c>
      <c r="N32" s="32" t="s">
        <v>412</v>
      </c>
    </row>
    <row r="33" spans="1:14" x14ac:dyDescent="0.15">
      <c r="A33" s="32">
        <v>32</v>
      </c>
      <c r="B33" s="34">
        <v>18999130</v>
      </c>
      <c r="C33" s="34" t="s">
        <v>269</v>
      </c>
      <c r="D33" s="44">
        <v>2.67</v>
      </c>
      <c r="E33" s="45">
        <v>81.180000000000007</v>
      </c>
      <c r="F33" s="38">
        <v>0</v>
      </c>
      <c r="G33" s="37">
        <f t="shared" si="0"/>
        <v>81.180000000000007</v>
      </c>
      <c r="H33" s="37">
        <f t="shared" si="1"/>
        <v>56.826000000000001</v>
      </c>
      <c r="I33" s="33">
        <v>60</v>
      </c>
      <c r="J33" s="32">
        <f t="shared" si="2"/>
        <v>12</v>
      </c>
      <c r="K33" s="33">
        <v>58</v>
      </c>
      <c r="L33" s="32">
        <f t="shared" si="3"/>
        <v>5.8000000000000007</v>
      </c>
      <c r="M33" s="37">
        <f t="shared" si="4"/>
        <v>74.625999999999991</v>
      </c>
      <c r="N33" s="32" t="s">
        <v>412</v>
      </c>
    </row>
    <row r="34" spans="1:14" x14ac:dyDescent="0.15">
      <c r="A34" s="32">
        <v>33</v>
      </c>
      <c r="B34" s="33">
        <v>18999108</v>
      </c>
      <c r="C34" s="33" t="s">
        <v>94</v>
      </c>
      <c r="D34" s="50">
        <v>2.63</v>
      </c>
      <c r="E34" s="50">
        <v>80.069999999999993</v>
      </c>
      <c r="F34" s="51">
        <v>0</v>
      </c>
      <c r="G34" s="37">
        <f t="shared" si="0"/>
        <v>80.069999999999993</v>
      </c>
      <c r="H34" s="37">
        <f t="shared" si="1"/>
        <v>56.048999999999992</v>
      </c>
      <c r="I34" s="33">
        <v>67</v>
      </c>
      <c r="J34" s="32">
        <f t="shared" si="2"/>
        <v>13.4</v>
      </c>
      <c r="K34" s="33">
        <v>64</v>
      </c>
      <c r="L34" s="32">
        <f t="shared" si="3"/>
        <v>6.4</v>
      </c>
      <c r="M34" s="37">
        <f t="shared" si="4"/>
        <v>75.849000000000004</v>
      </c>
      <c r="N34" s="33" t="s">
        <v>412</v>
      </c>
    </row>
    <row r="35" spans="1:14" x14ac:dyDescent="0.15">
      <c r="A35" s="32">
        <v>34</v>
      </c>
      <c r="B35" s="39">
        <v>18999023</v>
      </c>
      <c r="C35" s="39" t="s">
        <v>103</v>
      </c>
      <c r="D35" s="43">
        <v>2.63</v>
      </c>
      <c r="E35" s="43">
        <v>79.84</v>
      </c>
      <c r="F35" s="52">
        <v>1</v>
      </c>
      <c r="G35" s="37">
        <f t="shared" si="0"/>
        <v>80.84</v>
      </c>
      <c r="H35" s="37">
        <f t="shared" si="1"/>
        <v>56.588000000000001</v>
      </c>
      <c r="I35" s="39">
        <v>78</v>
      </c>
      <c r="J35" s="32">
        <f t="shared" si="2"/>
        <v>15.600000000000001</v>
      </c>
      <c r="K35" s="39">
        <v>92</v>
      </c>
      <c r="L35" s="32">
        <f t="shared" si="3"/>
        <v>9.2000000000000011</v>
      </c>
      <c r="M35" s="37">
        <f t="shared" si="4"/>
        <v>81.388000000000005</v>
      </c>
      <c r="N35" s="39" t="s">
        <v>412</v>
      </c>
    </row>
    <row r="36" spans="1:14" x14ac:dyDescent="0.15">
      <c r="A36" s="32">
        <v>35</v>
      </c>
      <c r="B36" s="33">
        <v>18999057</v>
      </c>
      <c r="C36" s="33" t="s">
        <v>225</v>
      </c>
      <c r="D36" s="50">
        <v>2.63</v>
      </c>
      <c r="E36" s="50">
        <v>80.53</v>
      </c>
      <c r="F36" s="36">
        <v>0</v>
      </c>
      <c r="G36" s="37">
        <f t="shared" si="0"/>
        <v>80.53</v>
      </c>
      <c r="H36" s="37">
        <f t="shared" si="1"/>
        <v>56.370999999999995</v>
      </c>
      <c r="I36" s="33">
        <v>71</v>
      </c>
      <c r="J36" s="32">
        <f t="shared" si="2"/>
        <v>14.200000000000001</v>
      </c>
      <c r="K36" s="33">
        <v>63</v>
      </c>
      <c r="L36" s="32">
        <f t="shared" si="3"/>
        <v>6.3000000000000007</v>
      </c>
      <c r="M36" s="37">
        <f t="shared" si="4"/>
        <v>76.870999999999995</v>
      </c>
      <c r="N36" s="33" t="s">
        <v>412</v>
      </c>
    </row>
    <row r="37" spans="1:14" x14ac:dyDescent="0.15">
      <c r="A37" s="32">
        <v>36</v>
      </c>
      <c r="B37" s="34">
        <v>18999041</v>
      </c>
      <c r="C37" s="34" t="s">
        <v>181</v>
      </c>
      <c r="D37" s="45">
        <v>2.63</v>
      </c>
      <c r="E37" s="45">
        <v>80.150000000000006</v>
      </c>
      <c r="F37" s="38">
        <v>0</v>
      </c>
      <c r="G37" s="37">
        <f t="shared" si="0"/>
        <v>80.150000000000006</v>
      </c>
      <c r="H37" s="37">
        <f t="shared" si="1"/>
        <v>56.104999999999997</v>
      </c>
      <c r="I37" s="33">
        <v>77</v>
      </c>
      <c r="J37" s="32">
        <f t="shared" si="2"/>
        <v>15.4</v>
      </c>
      <c r="K37" s="33">
        <v>75</v>
      </c>
      <c r="L37" s="32">
        <f t="shared" si="3"/>
        <v>7.5</v>
      </c>
      <c r="M37" s="37">
        <f t="shared" si="4"/>
        <v>79.004999999999995</v>
      </c>
      <c r="N37" s="32" t="s">
        <v>413</v>
      </c>
    </row>
    <row r="38" spans="1:14" x14ac:dyDescent="0.15">
      <c r="A38" s="32">
        <v>37</v>
      </c>
      <c r="B38" s="53">
        <v>18999225</v>
      </c>
      <c r="C38" s="53" t="s">
        <v>190</v>
      </c>
      <c r="D38" s="45">
        <v>2.62</v>
      </c>
      <c r="E38" s="45">
        <v>80.55</v>
      </c>
      <c r="F38" s="38">
        <v>10</v>
      </c>
      <c r="G38" s="37">
        <f t="shared" si="0"/>
        <v>90.55</v>
      </c>
      <c r="H38" s="37">
        <f t="shared" si="1"/>
        <v>63.384999999999991</v>
      </c>
      <c r="I38" s="53">
        <v>76</v>
      </c>
      <c r="J38" s="32">
        <f t="shared" si="2"/>
        <v>15.200000000000001</v>
      </c>
      <c r="K38" s="53">
        <v>99</v>
      </c>
      <c r="L38" s="32">
        <f t="shared" si="3"/>
        <v>9.9</v>
      </c>
      <c r="M38" s="37">
        <f t="shared" si="4"/>
        <v>88.484999999999999</v>
      </c>
      <c r="N38" s="32" t="s">
        <v>412</v>
      </c>
    </row>
    <row r="39" spans="1:14" x14ac:dyDescent="0.15">
      <c r="A39" s="32">
        <v>38</v>
      </c>
      <c r="B39" s="34">
        <v>18999125</v>
      </c>
      <c r="C39" s="34" t="s">
        <v>267</v>
      </c>
      <c r="D39" s="44">
        <v>2.61</v>
      </c>
      <c r="E39" s="45">
        <v>80.37</v>
      </c>
      <c r="F39" s="38">
        <v>0</v>
      </c>
      <c r="G39" s="37">
        <f t="shared" si="0"/>
        <v>80.37</v>
      </c>
      <c r="H39" s="37">
        <f t="shared" si="1"/>
        <v>56.259</v>
      </c>
      <c r="I39" s="33">
        <v>61</v>
      </c>
      <c r="J39" s="32">
        <f t="shared" si="2"/>
        <v>12.200000000000001</v>
      </c>
      <c r="K39" s="33">
        <v>58</v>
      </c>
      <c r="L39" s="32">
        <f t="shared" si="3"/>
        <v>5.8000000000000007</v>
      </c>
      <c r="M39" s="37">
        <f t="shared" si="4"/>
        <v>74.259</v>
      </c>
      <c r="N39" s="32" t="s">
        <v>413</v>
      </c>
    </row>
    <row r="40" spans="1:14" x14ac:dyDescent="0.15">
      <c r="A40" s="32">
        <v>39</v>
      </c>
      <c r="B40" s="34">
        <v>18177010</v>
      </c>
      <c r="C40" s="34" t="s">
        <v>179</v>
      </c>
      <c r="D40" s="45">
        <v>2.61</v>
      </c>
      <c r="E40" s="45">
        <v>80.489999999999995</v>
      </c>
      <c r="F40" s="38">
        <v>0</v>
      </c>
      <c r="G40" s="37">
        <f t="shared" si="0"/>
        <v>80.489999999999995</v>
      </c>
      <c r="H40" s="37">
        <f t="shared" si="1"/>
        <v>56.342999999999989</v>
      </c>
      <c r="I40" s="54">
        <v>61</v>
      </c>
      <c r="J40" s="32">
        <f t="shared" si="2"/>
        <v>12.200000000000001</v>
      </c>
      <c r="K40" s="33">
        <v>63</v>
      </c>
      <c r="L40" s="32">
        <f t="shared" si="3"/>
        <v>6.3000000000000007</v>
      </c>
      <c r="M40" s="37">
        <f t="shared" si="4"/>
        <v>74.842999999999989</v>
      </c>
      <c r="N40" s="32" t="s">
        <v>412</v>
      </c>
    </row>
    <row r="41" spans="1:14" x14ac:dyDescent="0.15">
      <c r="A41" s="32">
        <v>40</v>
      </c>
      <c r="B41" s="34">
        <v>18999081</v>
      </c>
      <c r="C41" s="34" t="s">
        <v>259</v>
      </c>
      <c r="D41" s="44">
        <v>2.59</v>
      </c>
      <c r="E41" s="45">
        <v>79.760000000000005</v>
      </c>
      <c r="F41" s="38">
        <v>0</v>
      </c>
      <c r="G41" s="37">
        <f t="shared" si="0"/>
        <v>79.760000000000005</v>
      </c>
      <c r="H41" s="37">
        <f t="shared" si="1"/>
        <v>55.832000000000001</v>
      </c>
      <c r="I41" s="33">
        <v>60</v>
      </c>
      <c r="J41" s="32">
        <f t="shared" si="2"/>
        <v>12</v>
      </c>
      <c r="K41" s="33">
        <v>58</v>
      </c>
      <c r="L41" s="32">
        <f t="shared" si="3"/>
        <v>5.8000000000000007</v>
      </c>
      <c r="M41" s="37">
        <f t="shared" si="4"/>
        <v>73.631999999999991</v>
      </c>
      <c r="N41" s="32" t="s">
        <v>413</v>
      </c>
    </row>
    <row r="42" spans="1:14" x14ac:dyDescent="0.15">
      <c r="A42" s="32">
        <v>41</v>
      </c>
      <c r="B42" s="55">
        <v>18999052</v>
      </c>
      <c r="C42" s="55" t="s">
        <v>30</v>
      </c>
      <c r="D42" s="55">
        <v>2.59</v>
      </c>
      <c r="E42" s="42">
        <v>79.8</v>
      </c>
      <c r="F42" s="40">
        <v>0</v>
      </c>
      <c r="G42" s="37">
        <f t="shared" si="0"/>
        <v>79.8</v>
      </c>
      <c r="H42" s="37">
        <f t="shared" si="1"/>
        <v>55.859999999999992</v>
      </c>
      <c r="I42" s="55">
        <v>60</v>
      </c>
      <c r="J42" s="32">
        <f t="shared" si="2"/>
        <v>12</v>
      </c>
      <c r="K42" s="55">
        <v>68</v>
      </c>
      <c r="L42" s="32">
        <f t="shared" si="3"/>
        <v>6.8000000000000007</v>
      </c>
      <c r="M42" s="37">
        <f t="shared" si="4"/>
        <v>74.659999999999982</v>
      </c>
      <c r="N42" s="55" t="s">
        <v>413</v>
      </c>
    </row>
    <row r="43" spans="1:14" x14ac:dyDescent="0.15">
      <c r="A43" s="32">
        <v>42</v>
      </c>
      <c r="B43" s="34">
        <v>18999102</v>
      </c>
      <c r="C43" s="34" t="s">
        <v>205</v>
      </c>
      <c r="D43" s="32">
        <v>2.58</v>
      </c>
      <c r="E43" s="32">
        <v>80.59</v>
      </c>
      <c r="F43" s="38">
        <v>0</v>
      </c>
      <c r="G43" s="37">
        <f t="shared" si="0"/>
        <v>80.59</v>
      </c>
      <c r="H43" s="37">
        <f t="shared" si="1"/>
        <v>56.412999999999997</v>
      </c>
      <c r="I43" s="33">
        <v>76</v>
      </c>
      <c r="J43" s="32">
        <f t="shared" si="2"/>
        <v>15.200000000000001</v>
      </c>
      <c r="K43" s="33">
        <v>80</v>
      </c>
      <c r="L43" s="32">
        <f t="shared" si="3"/>
        <v>8</v>
      </c>
      <c r="M43" s="37">
        <f t="shared" si="4"/>
        <v>79.613</v>
      </c>
      <c r="N43" s="32" t="s">
        <v>412</v>
      </c>
    </row>
    <row r="44" spans="1:14" x14ac:dyDescent="0.15">
      <c r="A44" s="32">
        <v>43</v>
      </c>
      <c r="B44" s="32">
        <v>18999207</v>
      </c>
      <c r="C44" s="32" t="s">
        <v>339</v>
      </c>
      <c r="D44" s="41">
        <v>2.57</v>
      </c>
      <c r="E44" s="35">
        <v>80.37</v>
      </c>
      <c r="F44" s="38">
        <v>0</v>
      </c>
      <c r="G44" s="37">
        <f t="shared" si="0"/>
        <v>80.37</v>
      </c>
      <c r="H44" s="37">
        <f t="shared" si="1"/>
        <v>56.259</v>
      </c>
      <c r="I44" s="32">
        <v>60</v>
      </c>
      <c r="J44" s="32">
        <f t="shared" si="2"/>
        <v>12</v>
      </c>
      <c r="K44" s="32">
        <v>58</v>
      </c>
      <c r="L44" s="32">
        <f t="shared" si="3"/>
        <v>5.8000000000000007</v>
      </c>
      <c r="M44" s="37">
        <f t="shared" si="4"/>
        <v>74.058999999999997</v>
      </c>
      <c r="N44" s="32" t="s">
        <v>412</v>
      </c>
    </row>
    <row r="45" spans="1:14" x14ac:dyDescent="0.15">
      <c r="A45" s="32">
        <v>44</v>
      </c>
      <c r="B45" s="33">
        <v>18999089</v>
      </c>
      <c r="C45" s="33" t="s">
        <v>227</v>
      </c>
      <c r="D45" s="33">
        <v>2.56</v>
      </c>
      <c r="E45" s="33">
        <v>79.72</v>
      </c>
      <c r="F45" s="36">
        <v>0</v>
      </c>
      <c r="G45" s="37">
        <f t="shared" si="0"/>
        <v>79.72</v>
      </c>
      <c r="H45" s="37">
        <f t="shared" si="1"/>
        <v>55.803999999999995</v>
      </c>
      <c r="I45" s="33">
        <v>59</v>
      </c>
      <c r="J45" s="32">
        <f t="shared" si="2"/>
        <v>11.8</v>
      </c>
      <c r="K45" s="33">
        <v>60</v>
      </c>
      <c r="L45" s="32">
        <f t="shared" si="3"/>
        <v>6</v>
      </c>
      <c r="M45" s="37">
        <f t="shared" si="4"/>
        <v>73.603999999999999</v>
      </c>
      <c r="N45" s="33" t="s">
        <v>412</v>
      </c>
    </row>
    <row r="46" spans="1:14" x14ac:dyDescent="0.15">
      <c r="A46" s="32">
        <v>45</v>
      </c>
      <c r="B46" s="33">
        <v>18999168</v>
      </c>
      <c r="C46" s="33" t="s">
        <v>233</v>
      </c>
      <c r="D46" s="33">
        <v>2.54</v>
      </c>
      <c r="E46" s="33">
        <v>80.09</v>
      </c>
      <c r="F46" s="36">
        <v>0</v>
      </c>
      <c r="G46" s="37">
        <f t="shared" si="0"/>
        <v>80.09</v>
      </c>
      <c r="H46" s="37">
        <f t="shared" si="1"/>
        <v>56.062999999999995</v>
      </c>
      <c r="I46" s="33">
        <v>60</v>
      </c>
      <c r="J46" s="32">
        <f t="shared" si="2"/>
        <v>12</v>
      </c>
      <c r="K46" s="33">
        <v>58</v>
      </c>
      <c r="L46" s="32">
        <f t="shared" si="3"/>
        <v>5.8000000000000007</v>
      </c>
      <c r="M46" s="37">
        <f t="shared" si="4"/>
        <v>73.862999999999985</v>
      </c>
      <c r="N46" s="33" t="s">
        <v>413</v>
      </c>
    </row>
    <row r="47" spans="1:14" x14ac:dyDescent="0.15">
      <c r="A47" s="32">
        <v>46</v>
      </c>
      <c r="B47" s="32">
        <v>18999110</v>
      </c>
      <c r="C47" s="32" t="s">
        <v>341</v>
      </c>
      <c r="D47" s="41">
        <v>2.5299999999999998</v>
      </c>
      <c r="E47" s="35">
        <v>80.319999999999993</v>
      </c>
      <c r="F47" s="38">
        <v>0</v>
      </c>
      <c r="G47" s="37">
        <f t="shared" si="0"/>
        <v>80.319999999999993</v>
      </c>
      <c r="H47" s="37">
        <f t="shared" si="1"/>
        <v>56.22399999999999</v>
      </c>
      <c r="I47" s="32">
        <v>76</v>
      </c>
      <c r="J47" s="32">
        <f t="shared" si="2"/>
        <v>15.200000000000001</v>
      </c>
      <c r="K47" s="32">
        <v>71</v>
      </c>
      <c r="L47" s="32">
        <f t="shared" si="3"/>
        <v>7.1000000000000005</v>
      </c>
      <c r="M47" s="37">
        <f t="shared" si="4"/>
        <v>78.523999999999987</v>
      </c>
      <c r="N47" s="32" t="s">
        <v>412</v>
      </c>
    </row>
    <row r="48" spans="1:14" x14ac:dyDescent="0.15">
      <c r="A48" s="32">
        <v>47</v>
      </c>
      <c r="B48" s="39">
        <v>18999033</v>
      </c>
      <c r="C48" s="39" t="s">
        <v>23</v>
      </c>
      <c r="D48" s="39">
        <v>2.52</v>
      </c>
      <c r="E48" s="39">
        <v>79.13</v>
      </c>
      <c r="F48" s="40">
        <v>0</v>
      </c>
      <c r="G48" s="37">
        <f t="shared" si="0"/>
        <v>79.13</v>
      </c>
      <c r="H48" s="37">
        <f t="shared" si="1"/>
        <v>55.390999999999991</v>
      </c>
      <c r="I48" s="39">
        <v>65</v>
      </c>
      <c r="J48" s="32">
        <f t="shared" si="2"/>
        <v>13</v>
      </c>
      <c r="K48" s="39">
        <v>63</v>
      </c>
      <c r="L48" s="32">
        <f t="shared" si="3"/>
        <v>6.3000000000000007</v>
      </c>
      <c r="M48" s="37">
        <f t="shared" si="4"/>
        <v>74.690999999999988</v>
      </c>
      <c r="N48" s="39" t="s">
        <v>412</v>
      </c>
    </row>
    <row r="49" spans="1:14" x14ac:dyDescent="0.15">
      <c r="A49" s="32">
        <v>48</v>
      </c>
      <c r="B49" s="33">
        <v>18999034</v>
      </c>
      <c r="C49" s="33" t="s">
        <v>143</v>
      </c>
      <c r="D49" s="35">
        <v>2.5</v>
      </c>
      <c r="E49" s="35">
        <v>79.72</v>
      </c>
      <c r="F49" s="38">
        <v>0</v>
      </c>
      <c r="G49" s="37">
        <f t="shared" si="0"/>
        <v>79.72</v>
      </c>
      <c r="H49" s="37">
        <f t="shared" si="1"/>
        <v>55.803999999999995</v>
      </c>
      <c r="I49" s="33">
        <v>68</v>
      </c>
      <c r="J49" s="32">
        <f t="shared" si="2"/>
        <v>13.600000000000001</v>
      </c>
      <c r="K49" s="33">
        <v>65</v>
      </c>
      <c r="L49" s="32">
        <f t="shared" si="3"/>
        <v>6.5</v>
      </c>
      <c r="M49" s="37">
        <f t="shared" si="4"/>
        <v>75.903999999999996</v>
      </c>
      <c r="N49" s="32" t="s">
        <v>413</v>
      </c>
    </row>
    <row r="50" spans="1:14" x14ac:dyDescent="0.15">
      <c r="A50" s="32">
        <v>49</v>
      </c>
      <c r="B50" s="33">
        <v>18999042</v>
      </c>
      <c r="C50" s="33" t="s">
        <v>78</v>
      </c>
      <c r="D50" s="33">
        <v>2.48</v>
      </c>
      <c r="E50" s="33">
        <v>73.180000000000007</v>
      </c>
      <c r="F50" s="36">
        <v>1</v>
      </c>
      <c r="G50" s="37">
        <f t="shared" si="0"/>
        <v>74.180000000000007</v>
      </c>
      <c r="H50" s="37">
        <f t="shared" si="1"/>
        <v>51.926000000000002</v>
      </c>
      <c r="I50" s="33">
        <v>61</v>
      </c>
      <c r="J50" s="32">
        <f t="shared" si="2"/>
        <v>12.200000000000001</v>
      </c>
      <c r="K50" s="33">
        <v>58</v>
      </c>
      <c r="L50" s="32">
        <f t="shared" si="3"/>
        <v>5.8000000000000007</v>
      </c>
      <c r="M50" s="37">
        <f t="shared" si="4"/>
        <v>69.926000000000002</v>
      </c>
      <c r="N50" s="33" t="s">
        <v>413</v>
      </c>
    </row>
    <row r="51" spans="1:14" x14ac:dyDescent="0.15">
      <c r="A51" s="32">
        <v>50</v>
      </c>
      <c r="B51" s="33">
        <v>18999174</v>
      </c>
      <c r="C51" s="33" t="s">
        <v>58</v>
      </c>
      <c r="D51" s="33">
        <v>2.48</v>
      </c>
      <c r="E51" s="33">
        <v>78.72</v>
      </c>
      <c r="F51" s="36">
        <v>0</v>
      </c>
      <c r="G51" s="37">
        <f t="shared" si="0"/>
        <v>78.72</v>
      </c>
      <c r="H51" s="37">
        <f t="shared" si="1"/>
        <v>55.103999999999999</v>
      </c>
      <c r="I51" s="33">
        <v>60</v>
      </c>
      <c r="J51" s="32">
        <f t="shared" si="2"/>
        <v>12</v>
      </c>
      <c r="K51" s="33">
        <v>58</v>
      </c>
      <c r="L51" s="32">
        <f t="shared" si="3"/>
        <v>5.8000000000000007</v>
      </c>
      <c r="M51" s="37">
        <f t="shared" si="4"/>
        <v>72.903999999999996</v>
      </c>
      <c r="N51" s="33" t="s">
        <v>413</v>
      </c>
    </row>
    <row r="52" spans="1:14" x14ac:dyDescent="0.15">
      <c r="A52" s="32">
        <v>51</v>
      </c>
      <c r="B52" s="34">
        <v>18999010</v>
      </c>
      <c r="C52" s="34" t="s">
        <v>241</v>
      </c>
      <c r="D52" s="34">
        <v>2.4700000000000002</v>
      </c>
      <c r="E52" s="32">
        <v>78.75</v>
      </c>
      <c r="F52" s="38">
        <v>0</v>
      </c>
      <c r="G52" s="37">
        <f t="shared" si="0"/>
        <v>78.75</v>
      </c>
      <c r="H52" s="37">
        <f t="shared" si="1"/>
        <v>55.125</v>
      </c>
      <c r="I52" s="33">
        <v>66</v>
      </c>
      <c r="J52" s="32">
        <f t="shared" si="2"/>
        <v>13.200000000000001</v>
      </c>
      <c r="K52" s="33">
        <v>59</v>
      </c>
      <c r="L52" s="32">
        <f t="shared" si="3"/>
        <v>5.9</v>
      </c>
      <c r="M52" s="37">
        <f t="shared" si="4"/>
        <v>74.225000000000009</v>
      </c>
      <c r="N52" s="32" t="s">
        <v>413</v>
      </c>
    </row>
    <row r="53" spans="1:14" x14ac:dyDescent="0.15">
      <c r="A53" s="32">
        <v>52</v>
      </c>
      <c r="B53" s="34">
        <v>18999186</v>
      </c>
      <c r="C53" s="34" t="s">
        <v>414</v>
      </c>
      <c r="D53" s="34">
        <v>2.4700000000000002</v>
      </c>
      <c r="E53" s="32">
        <v>78.2</v>
      </c>
      <c r="F53" s="38">
        <v>0</v>
      </c>
      <c r="G53" s="37">
        <f t="shared" si="0"/>
        <v>78.2</v>
      </c>
      <c r="H53" s="37">
        <f t="shared" si="1"/>
        <v>54.74</v>
      </c>
      <c r="I53" s="33">
        <v>55</v>
      </c>
      <c r="J53" s="32">
        <f t="shared" si="2"/>
        <v>11</v>
      </c>
      <c r="K53" s="33">
        <v>58</v>
      </c>
      <c r="L53" s="32">
        <f t="shared" si="3"/>
        <v>5.8000000000000007</v>
      </c>
      <c r="M53" s="37">
        <f t="shared" si="4"/>
        <v>71.540000000000006</v>
      </c>
      <c r="N53" s="32" t="s">
        <v>413</v>
      </c>
    </row>
    <row r="54" spans="1:14" x14ac:dyDescent="0.15">
      <c r="A54" s="32">
        <v>53</v>
      </c>
      <c r="B54" s="34">
        <v>18999109</v>
      </c>
      <c r="C54" s="34" t="s">
        <v>176</v>
      </c>
      <c r="D54" s="32">
        <v>2.4700000000000002</v>
      </c>
      <c r="E54" s="32">
        <v>78.489999999999995</v>
      </c>
      <c r="F54" s="38">
        <v>0</v>
      </c>
      <c r="G54" s="37">
        <f t="shared" si="0"/>
        <v>78.489999999999995</v>
      </c>
      <c r="H54" s="37">
        <f t="shared" si="1"/>
        <v>54.942999999999991</v>
      </c>
      <c r="I54" s="33">
        <v>61</v>
      </c>
      <c r="J54" s="32">
        <f t="shared" si="2"/>
        <v>12.200000000000001</v>
      </c>
      <c r="K54" s="33">
        <v>64</v>
      </c>
      <c r="L54" s="32">
        <f t="shared" si="3"/>
        <v>6.4</v>
      </c>
      <c r="M54" s="37">
        <f t="shared" si="4"/>
        <v>73.542999999999992</v>
      </c>
      <c r="N54" s="32" t="s">
        <v>412</v>
      </c>
    </row>
    <row r="55" spans="1:14" x14ac:dyDescent="0.15">
      <c r="A55" s="32">
        <v>54</v>
      </c>
      <c r="B55" s="32">
        <v>18999025</v>
      </c>
      <c r="C55" s="32" t="s">
        <v>314</v>
      </c>
      <c r="D55" s="41">
        <v>2.4500000000000002</v>
      </c>
      <c r="E55" s="35">
        <v>77.88</v>
      </c>
      <c r="F55" s="38">
        <v>0</v>
      </c>
      <c r="G55" s="37">
        <f t="shared" si="0"/>
        <v>77.88</v>
      </c>
      <c r="H55" s="37">
        <f t="shared" si="1"/>
        <v>54.515999999999991</v>
      </c>
      <c r="I55" s="32">
        <v>59</v>
      </c>
      <c r="J55" s="32">
        <f t="shared" si="2"/>
        <v>11.8</v>
      </c>
      <c r="K55" s="32">
        <v>60</v>
      </c>
      <c r="L55" s="32">
        <f t="shared" si="3"/>
        <v>6</v>
      </c>
      <c r="M55" s="37">
        <f t="shared" si="4"/>
        <v>72.315999999999988</v>
      </c>
      <c r="N55" s="32" t="s">
        <v>412</v>
      </c>
    </row>
    <row r="56" spans="1:14" x14ac:dyDescent="0.15">
      <c r="A56" s="32">
        <v>55</v>
      </c>
      <c r="B56" s="32">
        <v>18999185</v>
      </c>
      <c r="C56" s="32" t="s">
        <v>349</v>
      </c>
      <c r="D56" s="41">
        <v>2.4300000000000002</v>
      </c>
      <c r="E56" s="35">
        <v>69.540000000000006</v>
      </c>
      <c r="F56" s="38">
        <v>0</v>
      </c>
      <c r="G56" s="37">
        <f t="shared" si="0"/>
        <v>69.540000000000006</v>
      </c>
      <c r="H56" s="37">
        <f t="shared" si="1"/>
        <v>48.678000000000004</v>
      </c>
      <c r="I56" s="32">
        <v>63</v>
      </c>
      <c r="J56" s="32">
        <f t="shared" si="2"/>
        <v>12.600000000000001</v>
      </c>
      <c r="K56" s="32">
        <v>66</v>
      </c>
      <c r="L56" s="32">
        <f t="shared" si="3"/>
        <v>6.6000000000000005</v>
      </c>
      <c r="M56" s="37">
        <f t="shared" si="4"/>
        <v>67.878</v>
      </c>
      <c r="N56" s="32" t="s">
        <v>412</v>
      </c>
    </row>
    <row r="57" spans="1:14" x14ac:dyDescent="0.15">
      <c r="A57" s="32">
        <v>56</v>
      </c>
      <c r="B57" s="34">
        <v>18999039</v>
      </c>
      <c r="C57" s="34" t="s">
        <v>164</v>
      </c>
      <c r="D57" s="35">
        <v>2.42</v>
      </c>
      <c r="E57" s="35">
        <v>78.989999999999995</v>
      </c>
      <c r="F57" s="38">
        <v>0</v>
      </c>
      <c r="G57" s="37">
        <f t="shared" si="0"/>
        <v>78.989999999999995</v>
      </c>
      <c r="H57" s="37">
        <f t="shared" si="1"/>
        <v>55.292999999999992</v>
      </c>
      <c r="I57" s="33">
        <v>66</v>
      </c>
      <c r="J57" s="32">
        <f t="shared" si="2"/>
        <v>13.200000000000001</v>
      </c>
      <c r="K57" s="33">
        <v>67</v>
      </c>
      <c r="L57" s="32">
        <f t="shared" si="3"/>
        <v>6.7</v>
      </c>
      <c r="M57" s="37">
        <f t="shared" si="4"/>
        <v>75.192999999999998</v>
      </c>
      <c r="N57" s="32" t="s">
        <v>413</v>
      </c>
    </row>
    <row r="58" spans="1:14" x14ac:dyDescent="0.15">
      <c r="A58" s="32">
        <v>57</v>
      </c>
      <c r="B58" s="34">
        <v>18999003</v>
      </c>
      <c r="C58" s="34" t="s">
        <v>195</v>
      </c>
      <c r="D58" s="32">
        <v>2.42</v>
      </c>
      <c r="E58" s="38">
        <v>79.87</v>
      </c>
      <c r="F58" s="38">
        <v>0</v>
      </c>
      <c r="G58" s="37">
        <f t="shared" si="0"/>
        <v>79.87</v>
      </c>
      <c r="H58" s="37">
        <f t="shared" si="1"/>
        <v>55.908999999999999</v>
      </c>
      <c r="I58" s="33">
        <v>78</v>
      </c>
      <c r="J58" s="32">
        <f t="shared" si="2"/>
        <v>15.600000000000001</v>
      </c>
      <c r="K58" s="33">
        <v>74</v>
      </c>
      <c r="L58" s="32">
        <f t="shared" si="3"/>
        <v>7.4</v>
      </c>
      <c r="M58" s="37">
        <f t="shared" si="4"/>
        <v>78.909000000000006</v>
      </c>
      <c r="N58" s="32" t="s">
        <v>412</v>
      </c>
    </row>
    <row r="59" spans="1:14" x14ac:dyDescent="0.15">
      <c r="A59" s="32">
        <v>58</v>
      </c>
      <c r="B59" s="34">
        <v>18999147</v>
      </c>
      <c r="C59" s="34" t="s">
        <v>204</v>
      </c>
      <c r="D59" s="32">
        <v>2.42</v>
      </c>
      <c r="E59" s="32">
        <v>78.58</v>
      </c>
      <c r="F59" s="38">
        <v>0</v>
      </c>
      <c r="G59" s="37">
        <f t="shared" si="0"/>
        <v>78.58</v>
      </c>
      <c r="H59" s="37">
        <f t="shared" si="1"/>
        <v>55.005999999999993</v>
      </c>
      <c r="I59" s="33">
        <v>66</v>
      </c>
      <c r="J59" s="32">
        <f t="shared" si="2"/>
        <v>13.200000000000001</v>
      </c>
      <c r="K59" s="33">
        <v>60</v>
      </c>
      <c r="L59" s="32">
        <f t="shared" si="3"/>
        <v>6</v>
      </c>
      <c r="M59" s="37">
        <f t="shared" si="4"/>
        <v>74.205999999999989</v>
      </c>
      <c r="N59" s="32" t="s">
        <v>412</v>
      </c>
    </row>
    <row r="60" spans="1:14" x14ac:dyDescent="0.15">
      <c r="A60" s="32">
        <v>59</v>
      </c>
      <c r="B60" s="33">
        <v>18999135</v>
      </c>
      <c r="C60" s="33" t="s">
        <v>81</v>
      </c>
      <c r="D60" s="33">
        <v>2.4</v>
      </c>
      <c r="E60" s="33">
        <v>70.13</v>
      </c>
      <c r="F60" s="36">
        <v>0</v>
      </c>
      <c r="G60" s="37">
        <f t="shared" si="0"/>
        <v>70.13</v>
      </c>
      <c r="H60" s="37">
        <f t="shared" si="1"/>
        <v>49.090999999999994</v>
      </c>
      <c r="I60" s="33">
        <v>60</v>
      </c>
      <c r="J60" s="32">
        <f t="shared" si="2"/>
        <v>12</v>
      </c>
      <c r="K60" s="33">
        <v>59</v>
      </c>
      <c r="L60" s="32">
        <f t="shared" si="3"/>
        <v>5.9</v>
      </c>
      <c r="M60" s="37">
        <f t="shared" si="4"/>
        <v>66.991</v>
      </c>
      <c r="N60" s="33" t="s">
        <v>412</v>
      </c>
    </row>
    <row r="61" spans="1:14" x14ac:dyDescent="0.15">
      <c r="A61" s="32">
        <v>60</v>
      </c>
      <c r="B61" s="34">
        <v>18999183</v>
      </c>
      <c r="C61" s="34" t="s">
        <v>415</v>
      </c>
      <c r="D61" s="34">
        <v>2.39</v>
      </c>
      <c r="E61" s="32">
        <v>78.959999999999994</v>
      </c>
      <c r="F61" s="38">
        <v>0</v>
      </c>
      <c r="G61" s="37">
        <f t="shared" si="0"/>
        <v>78.959999999999994</v>
      </c>
      <c r="H61" s="37">
        <f t="shared" si="1"/>
        <v>55.271999999999991</v>
      </c>
      <c r="I61" s="33">
        <v>77</v>
      </c>
      <c r="J61" s="32">
        <f t="shared" si="2"/>
        <v>15.4</v>
      </c>
      <c r="K61" s="33">
        <v>82</v>
      </c>
      <c r="L61" s="32">
        <f t="shared" si="3"/>
        <v>8.2000000000000011</v>
      </c>
      <c r="M61" s="37">
        <f t="shared" si="4"/>
        <v>78.872</v>
      </c>
      <c r="N61" s="32" t="s">
        <v>412</v>
      </c>
    </row>
    <row r="62" spans="1:14" x14ac:dyDescent="0.15">
      <c r="A62" s="32">
        <v>61</v>
      </c>
      <c r="B62" s="39">
        <v>18999080</v>
      </c>
      <c r="C62" s="39" t="s">
        <v>416</v>
      </c>
      <c r="D62" s="39">
        <v>2.39</v>
      </c>
      <c r="E62" s="39">
        <v>77.989999999999995</v>
      </c>
      <c r="F62" s="40">
        <v>0</v>
      </c>
      <c r="G62" s="37">
        <f t="shared" si="0"/>
        <v>77.989999999999995</v>
      </c>
      <c r="H62" s="37">
        <f t="shared" si="1"/>
        <v>54.592999999999996</v>
      </c>
      <c r="I62" s="39">
        <v>81</v>
      </c>
      <c r="J62" s="32">
        <f t="shared" si="2"/>
        <v>16.2</v>
      </c>
      <c r="K62" s="39">
        <v>79</v>
      </c>
      <c r="L62" s="32">
        <f t="shared" si="3"/>
        <v>7.9</v>
      </c>
      <c r="M62" s="37">
        <f t="shared" si="4"/>
        <v>78.692999999999998</v>
      </c>
      <c r="N62" s="39" t="s">
        <v>412</v>
      </c>
    </row>
    <row r="63" spans="1:14" x14ac:dyDescent="0.15">
      <c r="A63" s="32">
        <v>62</v>
      </c>
      <c r="B63" s="39">
        <v>18999019</v>
      </c>
      <c r="C63" s="39" t="s">
        <v>213</v>
      </c>
      <c r="D63" s="39">
        <v>2.36</v>
      </c>
      <c r="E63" s="39">
        <v>69</v>
      </c>
      <c r="F63" s="40">
        <v>0</v>
      </c>
      <c r="G63" s="37">
        <f t="shared" si="0"/>
        <v>69</v>
      </c>
      <c r="H63" s="37">
        <f t="shared" si="1"/>
        <v>48.3</v>
      </c>
      <c r="I63" s="39">
        <v>60</v>
      </c>
      <c r="J63" s="32">
        <f t="shared" si="2"/>
        <v>12</v>
      </c>
      <c r="K63" s="39">
        <v>62</v>
      </c>
      <c r="L63" s="32">
        <f t="shared" si="3"/>
        <v>6.2</v>
      </c>
      <c r="M63" s="37">
        <f t="shared" si="4"/>
        <v>66.5</v>
      </c>
      <c r="N63" s="39" t="s">
        <v>412</v>
      </c>
    </row>
    <row r="64" spans="1:14" x14ac:dyDescent="0.15">
      <c r="A64" s="32">
        <v>63</v>
      </c>
      <c r="B64" s="56">
        <v>18999145</v>
      </c>
      <c r="C64" s="53" t="s">
        <v>417</v>
      </c>
      <c r="D64" s="35">
        <v>2.35</v>
      </c>
      <c r="E64" s="33">
        <v>72</v>
      </c>
      <c r="F64" s="38">
        <v>0</v>
      </c>
      <c r="G64" s="37">
        <f t="shared" si="0"/>
        <v>72</v>
      </c>
      <c r="H64" s="37">
        <f t="shared" si="1"/>
        <v>50.4</v>
      </c>
      <c r="I64" s="33">
        <v>60</v>
      </c>
      <c r="J64" s="32">
        <f t="shared" si="2"/>
        <v>12</v>
      </c>
      <c r="K64" s="33">
        <v>58</v>
      </c>
      <c r="L64" s="32">
        <f t="shared" si="3"/>
        <v>5.8000000000000007</v>
      </c>
      <c r="M64" s="37">
        <f t="shared" si="4"/>
        <v>68.2</v>
      </c>
      <c r="N64" s="32" t="s">
        <v>413</v>
      </c>
    </row>
    <row r="65" spans="1:14" x14ac:dyDescent="0.15">
      <c r="A65" s="32">
        <v>64</v>
      </c>
      <c r="B65" s="34">
        <v>18999061</v>
      </c>
      <c r="C65" s="34" t="s">
        <v>167</v>
      </c>
      <c r="D65" s="35">
        <v>2.34</v>
      </c>
      <c r="E65" s="35">
        <v>77.31</v>
      </c>
      <c r="F65" s="38">
        <v>0</v>
      </c>
      <c r="G65" s="37">
        <f t="shared" si="0"/>
        <v>77.31</v>
      </c>
      <c r="H65" s="37">
        <f t="shared" si="1"/>
        <v>54.116999999999997</v>
      </c>
      <c r="I65" s="33">
        <v>60</v>
      </c>
      <c r="J65" s="32">
        <f t="shared" si="2"/>
        <v>12</v>
      </c>
      <c r="K65" s="33">
        <v>58</v>
      </c>
      <c r="L65" s="32">
        <f t="shared" si="3"/>
        <v>5.8000000000000007</v>
      </c>
      <c r="M65" s="37">
        <f t="shared" si="4"/>
        <v>71.916999999999987</v>
      </c>
      <c r="N65" s="32" t="s">
        <v>413</v>
      </c>
    </row>
    <row r="66" spans="1:14" x14ac:dyDescent="0.15">
      <c r="A66" s="32">
        <v>65</v>
      </c>
      <c r="B66" s="33">
        <v>18999214</v>
      </c>
      <c r="C66" s="33" t="s">
        <v>168</v>
      </c>
      <c r="D66" s="35">
        <v>2.34</v>
      </c>
      <c r="E66" s="35">
        <v>79.08</v>
      </c>
      <c r="F66" s="36">
        <v>1.75</v>
      </c>
      <c r="G66" s="37">
        <f t="shared" ref="G66:G110" si="5">E66+F66</f>
        <v>80.83</v>
      </c>
      <c r="H66" s="37">
        <f t="shared" ref="H66:H110" si="6">G66*0.7</f>
        <v>56.580999999999996</v>
      </c>
      <c r="I66" s="33">
        <v>87</v>
      </c>
      <c r="J66" s="32">
        <f t="shared" ref="J66:J110" si="7">I66*0.2</f>
        <v>17.400000000000002</v>
      </c>
      <c r="K66" s="33">
        <v>100</v>
      </c>
      <c r="L66" s="32">
        <f t="shared" ref="L66:L110" si="8">K66*0.1</f>
        <v>10</v>
      </c>
      <c r="M66" s="37">
        <f t="shared" ref="M66:M110" si="9">H66+J66+L66</f>
        <v>83.980999999999995</v>
      </c>
      <c r="N66" s="32" t="s">
        <v>413</v>
      </c>
    </row>
    <row r="67" spans="1:14" x14ac:dyDescent="0.15">
      <c r="A67" s="32">
        <v>66</v>
      </c>
      <c r="B67" s="34">
        <v>18999028</v>
      </c>
      <c r="C67" s="34" t="s">
        <v>185</v>
      </c>
      <c r="D67" s="32">
        <v>2.34</v>
      </c>
      <c r="E67" s="32">
        <v>77.930000000000007</v>
      </c>
      <c r="F67" s="38">
        <v>0</v>
      </c>
      <c r="G67" s="37">
        <f t="shared" si="5"/>
        <v>77.930000000000007</v>
      </c>
      <c r="H67" s="37">
        <f t="shared" si="6"/>
        <v>54.551000000000002</v>
      </c>
      <c r="I67" s="33">
        <v>76</v>
      </c>
      <c r="J67" s="32">
        <f t="shared" si="7"/>
        <v>15.200000000000001</v>
      </c>
      <c r="K67" s="33">
        <v>74</v>
      </c>
      <c r="L67" s="32">
        <f t="shared" si="8"/>
        <v>7.4</v>
      </c>
      <c r="M67" s="37">
        <f t="shared" si="9"/>
        <v>77.15100000000001</v>
      </c>
      <c r="N67" s="32" t="s">
        <v>412</v>
      </c>
    </row>
    <row r="68" spans="1:14" x14ac:dyDescent="0.15">
      <c r="A68" s="32">
        <v>67</v>
      </c>
      <c r="B68" s="34">
        <v>18999036</v>
      </c>
      <c r="C68" s="34" t="s">
        <v>206</v>
      </c>
      <c r="D68" s="32">
        <v>2.31</v>
      </c>
      <c r="E68" s="32">
        <v>64.27</v>
      </c>
      <c r="F68" s="38">
        <v>0</v>
      </c>
      <c r="G68" s="37">
        <f t="shared" si="5"/>
        <v>64.27</v>
      </c>
      <c r="H68" s="37">
        <f t="shared" si="6"/>
        <v>44.988999999999997</v>
      </c>
      <c r="I68" s="33">
        <v>65</v>
      </c>
      <c r="J68" s="32">
        <f t="shared" si="7"/>
        <v>13</v>
      </c>
      <c r="K68" s="33">
        <v>58</v>
      </c>
      <c r="L68" s="32">
        <f t="shared" si="8"/>
        <v>5.8000000000000007</v>
      </c>
      <c r="M68" s="37">
        <f t="shared" si="9"/>
        <v>63.789000000000001</v>
      </c>
      <c r="N68" s="32" t="s">
        <v>413</v>
      </c>
    </row>
    <row r="69" spans="1:14" x14ac:dyDescent="0.15">
      <c r="A69" s="32">
        <v>68</v>
      </c>
      <c r="B69" s="32">
        <v>18999093</v>
      </c>
      <c r="C69" s="32" t="s">
        <v>332</v>
      </c>
      <c r="D69" s="41">
        <v>2.2999999999999998</v>
      </c>
      <c r="E69" s="35">
        <v>68.05</v>
      </c>
      <c r="F69" s="38">
        <v>0</v>
      </c>
      <c r="G69" s="37">
        <f t="shared" si="5"/>
        <v>68.05</v>
      </c>
      <c r="H69" s="37">
        <f t="shared" si="6"/>
        <v>47.634999999999998</v>
      </c>
      <c r="I69" s="32">
        <v>63</v>
      </c>
      <c r="J69" s="32">
        <f t="shared" si="7"/>
        <v>12.600000000000001</v>
      </c>
      <c r="K69" s="32">
        <v>61</v>
      </c>
      <c r="L69" s="32">
        <f t="shared" si="8"/>
        <v>6.1000000000000005</v>
      </c>
      <c r="M69" s="37">
        <f t="shared" si="9"/>
        <v>66.334999999999994</v>
      </c>
      <c r="N69" s="32" t="s">
        <v>413</v>
      </c>
    </row>
    <row r="70" spans="1:14" x14ac:dyDescent="0.15">
      <c r="A70" s="32">
        <v>69</v>
      </c>
      <c r="B70" s="32">
        <v>18999154</v>
      </c>
      <c r="C70" s="32" t="s">
        <v>330</v>
      </c>
      <c r="D70" s="41">
        <v>2.27</v>
      </c>
      <c r="E70" s="35">
        <v>77.64</v>
      </c>
      <c r="F70" s="38">
        <v>0</v>
      </c>
      <c r="G70" s="37">
        <f t="shared" si="5"/>
        <v>77.64</v>
      </c>
      <c r="H70" s="37">
        <f t="shared" si="6"/>
        <v>54.347999999999999</v>
      </c>
      <c r="I70" s="32">
        <v>60</v>
      </c>
      <c r="J70" s="32">
        <f t="shared" si="7"/>
        <v>12</v>
      </c>
      <c r="K70" s="32">
        <v>58</v>
      </c>
      <c r="L70" s="32">
        <f t="shared" si="8"/>
        <v>5.8000000000000007</v>
      </c>
      <c r="M70" s="37">
        <f t="shared" si="9"/>
        <v>72.147999999999996</v>
      </c>
      <c r="N70" s="32" t="s">
        <v>412</v>
      </c>
    </row>
    <row r="71" spans="1:14" x14ac:dyDescent="0.15">
      <c r="A71" s="32">
        <v>70</v>
      </c>
      <c r="B71" s="34">
        <v>18999082</v>
      </c>
      <c r="C71" s="34" t="s">
        <v>260</v>
      </c>
      <c r="D71" s="34">
        <v>2.25</v>
      </c>
      <c r="E71" s="32">
        <v>77.069999999999993</v>
      </c>
      <c r="F71" s="38">
        <v>0</v>
      </c>
      <c r="G71" s="37">
        <f t="shared" si="5"/>
        <v>77.069999999999993</v>
      </c>
      <c r="H71" s="37">
        <f t="shared" si="6"/>
        <v>53.948999999999991</v>
      </c>
      <c r="I71" s="33">
        <v>66</v>
      </c>
      <c r="J71" s="32">
        <f t="shared" si="7"/>
        <v>13.200000000000001</v>
      </c>
      <c r="K71" s="33">
        <v>64</v>
      </c>
      <c r="L71" s="32">
        <f t="shared" si="8"/>
        <v>6.4</v>
      </c>
      <c r="M71" s="37">
        <f t="shared" si="9"/>
        <v>73.548999999999992</v>
      </c>
      <c r="N71" s="32" t="s">
        <v>413</v>
      </c>
    </row>
    <row r="72" spans="1:14" x14ac:dyDescent="0.15">
      <c r="A72" s="32">
        <v>71</v>
      </c>
      <c r="B72" s="33">
        <v>18999222</v>
      </c>
      <c r="C72" s="34" t="s">
        <v>418</v>
      </c>
      <c r="D72" s="35">
        <v>2.25</v>
      </c>
      <c r="E72" s="35">
        <v>72.010000000000005</v>
      </c>
      <c r="F72" s="36">
        <v>0</v>
      </c>
      <c r="G72" s="37">
        <f t="shared" si="5"/>
        <v>72.010000000000005</v>
      </c>
      <c r="H72" s="37">
        <f t="shared" si="6"/>
        <v>50.407000000000004</v>
      </c>
      <c r="I72" s="33">
        <v>58</v>
      </c>
      <c r="J72" s="32">
        <f t="shared" si="7"/>
        <v>11.600000000000001</v>
      </c>
      <c r="K72" s="33">
        <v>58</v>
      </c>
      <c r="L72" s="32">
        <f t="shared" si="8"/>
        <v>5.8000000000000007</v>
      </c>
      <c r="M72" s="37">
        <f t="shared" si="9"/>
        <v>67.807000000000002</v>
      </c>
      <c r="N72" s="32" t="s">
        <v>412</v>
      </c>
    </row>
    <row r="73" spans="1:14" x14ac:dyDescent="0.15">
      <c r="A73" s="32">
        <v>72</v>
      </c>
      <c r="B73" s="34">
        <v>18999040</v>
      </c>
      <c r="C73" s="34" t="s">
        <v>200</v>
      </c>
      <c r="D73" s="32">
        <v>2.25</v>
      </c>
      <c r="E73" s="32">
        <v>77.13</v>
      </c>
      <c r="F73" s="38">
        <v>0</v>
      </c>
      <c r="G73" s="37">
        <f t="shared" si="5"/>
        <v>77.13</v>
      </c>
      <c r="H73" s="37">
        <f t="shared" si="6"/>
        <v>53.990999999999993</v>
      </c>
      <c r="I73" s="33">
        <v>66</v>
      </c>
      <c r="J73" s="32">
        <f t="shared" si="7"/>
        <v>13.200000000000001</v>
      </c>
      <c r="K73" s="33">
        <v>58</v>
      </c>
      <c r="L73" s="32">
        <f t="shared" si="8"/>
        <v>5.8000000000000007</v>
      </c>
      <c r="M73" s="37">
        <f t="shared" si="9"/>
        <v>72.990999999999985</v>
      </c>
      <c r="N73" s="32" t="s">
        <v>412</v>
      </c>
    </row>
    <row r="74" spans="1:14" x14ac:dyDescent="0.15">
      <c r="A74" s="32">
        <v>73</v>
      </c>
      <c r="B74" s="33">
        <v>18999191</v>
      </c>
      <c r="C74" s="33" t="s">
        <v>44</v>
      </c>
      <c r="D74" s="33">
        <v>2.2000000000000002</v>
      </c>
      <c r="E74" s="33">
        <v>75.66</v>
      </c>
      <c r="F74" s="36">
        <v>0</v>
      </c>
      <c r="G74" s="37">
        <f t="shared" si="5"/>
        <v>75.66</v>
      </c>
      <c r="H74" s="37">
        <f t="shared" si="6"/>
        <v>52.961999999999996</v>
      </c>
      <c r="I74" s="33">
        <v>60</v>
      </c>
      <c r="J74" s="32">
        <f t="shared" si="7"/>
        <v>12</v>
      </c>
      <c r="K74" s="33">
        <v>58</v>
      </c>
      <c r="L74" s="32">
        <f t="shared" si="8"/>
        <v>5.8000000000000007</v>
      </c>
      <c r="M74" s="37">
        <f t="shared" si="9"/>
        <v>70.761999999999986</v>
      </c>
      <c r="N74" s="33" t="s">
        <v>413</v>
      </c>
    </row>
    <row r="75" spans="1:14" x14ac:dyDescent="0.15">
      <c r="A75" s="32">
        <v>74</v>
      </c>
      <c r="B75" s="39">
        <v>18999032</v>
      </c>
      <c r="C75" s="39" t="s">
        <v>217</v>
      </c>
      <c r="D75" s="40">
        <v>2.2000000000000002</v>
      </c>
      <c r="E75" s="39">
        <v>67.540000000000006</v>
      </c>
      <c r="F75" s="40">
        <v>0</v>
      </c>
      <c r="G75" s="37">
        <f t="shared" si="5"/>
        <v>67.540000000000006</v>
      </c>
      <c r="H75" s="37">
        <f t="shared" si="6"/>
        <v>47.277999999999999</v>
      </c>
      <c r="I75" s="39">
        <v>60</v>
      </c>
      <c r="J75" s="32">
        <f t="shared" si="7"/>
        <v>12</v>
      </c>
      <c r="K75" s="39">
        <v>58</v>
      </c>
      <c r="L75" s="32">
        <f t="shared" si="8"/>
        <v>5.8000000000000007</v>
      </c>
      <c r="M75" s="37">
        <f t="shared" si="9"/>
        <v>65.078000000000003</v>
      </c>
      <c r="N75" s="39" t="s">
        <v>413</v>
      </c>
    </row>
    <row r="76" spans="1:14" x14ac:dyDescent="0.15">
      <c r="A76" s="32">
        <v>75</v>
      </c>
      <c r="B76" s="32">
        <v>18999164</v>
      </c>
      <c r="C76" s="32" t="s">
        <v>319</v>
      </c>
      <c r="D76" s="41">
        <v>2.19</v>
      </c>
      <c r="E76" s="35">
        <v>76.099999999999994</v>
      </c>
      <c r="F76" s="38">
        <v>0</v>
      </c>
      <c r="G76" s="37">
        <f t="shared" si="5"/>
        <v>76.099999999999994</v>
      </c>
      <c r="H76" s="37">
        <f t="shared" si="6"/>
        <v>53.269999999999996</v>
      </c>
      <c r="I76" s="32">
        <v>59</v>
      </c>
      <c r="J76" s="32">
        <f t="shared" si="7"/>
        <v>11.8</v>
      </c>
      <c r="K76" s="32">
        <v>60</v>
      </c>
      <c r="L76" s="32">
        <f t="shared" si="8"/>
        <v>6</v>
      </c>
      <c r="M76" s="37">
        <f t="shared" si="9"/>
        <v>71.069999999999993</v>
      </c>
      <c r="N76" s="32" t="s">
        <v>412</v>
      </c>
    </row>
    <row r="77" spans="1:14" x14ac:dyDescent="0.15">
      <c r="A77" s="32">
        <v>76</v>
      </c>
      <c r="B77" s="34">
        <v>18999035</v>
      </c>
      <c r="C77" s="34" t="s">
        <v>249</v>
      </c>
      <c r="D77" s="34">
        <v>2.14</v>
      </c>
      <c r="E77" s="32">
        <v>75.94</v>
      </c>
      <c r="F77" s="38">
        <v>0</v>
      </c>
      <c r="G77" s="37">
        <f t="shared" si="5"/>
        <v>75.94</v>
      </c>
      <c r="H77" s="37">
        <f t="shared" si="6"/>
        <v>53.157999999999994</v>
      </c>
      <c r="I77" s="33">
        <v>68</v>
      </c>
      <c r="J77" s="32">
        <f t="shared" si="7"/>
        <v>13.600000000000001</v>
      </c>
      <c r="K77" s="33">
        <v>68</v>
      </c>
      <c r="L77" s="32">
        <f t="shared" si="8"/>
        <v>6.8000000000000007</v>
      </c>
      <c r="M77" s="37">
        <f t="shared" si="9"/>
        <v>73.557999999999993</v>
      </c>
      <c r="N77" s="32" t="s">
        <v>413</v>
      </c>
    </row>
    <row r="78" spans="1:14" x14ac:dyDescent="0.15">
      <c r="A78" s="32">
        <v>77</v>
      </c>
      <c r="B78" s="32">
        <v>18999050</v>
      </c>
      <c r="C78" s="32" t="s">
        <v>328</v>
      </c>
      <c r="D78" s="41">
        <v>2.13</v>
      </c>
      <c r="E78" s="35">
        <v>76.290000000000006</v>
      </c>
      <c r="F78" s="38">
        <v>0</v>
      </c>
      <c r="G78" s="37">
        <f t="shared" si="5"/>
        <v>76.290000000000006</v>
      </c>
      <c r="H78" s="37">
        <f t="shared" si="6"/>
        <v>53.402999999999999</v>
      </c>
      <c r="I78" s="32">
        <v>60</v>
      </c>
      <c r="J78" s="32">
        <f t="shared" si="7"/>
        <v>12</v>
      </c>
      <c r="K78" s="32">
        <v>58</v>
      </c>
      <c r="L78" s="32">
        <f t="shared" si="8"/>
        <v>5.8000000000000007</v>
      </c>
      <c r="M78" s="37">
        <f t="shared" si="9"/>
        <v>71.202999999999989</v>
      </c>
      <c r="N78" s="32" t="s">
        <v>412</v>
      </c>
    </row>
    <row r="79" spans="1:14" x14ac:dyDescent="0.15">
      <c r="A79" s="32">
        <v>78</v>
      </c>
      <c r="B79" s="33">
        <v>18999086</v>
      </c>
      <c r="C79" s="33" t="s">
        <v>230</v>
      </c>
      <c r="D79" s="33">
        <v>2.08</v>
      </c>
      <c r="E79" s="33">
        <v>75.599999999999994</v>
      </c>
      <c r="F79" s="36">
        <v>0</v>
      </c>
      <c r="G79" s="37">
        <f t="shared" si="5"/>
        <v>75.599999999999994</v>
      </c>
      <c r="H79" s="37">
        <f t="shared" si="6"/>
        <v>52.919999999999995</v>
      </c>
      <c r="I79" s="33">
        <v>64</v>
      </c>
      <c r="J79" s="32">
        <f t="shared" si="7"/>
        <v>12.8</v>
      </c>
      <c r="K79" s="33">
        <v>66</v>
      </c>
      <c r="L79" s="32">
        <f t="shared" si="8"/>
        <v>6.6000000000000005</v>
      </c>
      <c r="M79" s="37">
        <f t="shared" si="9"/>
        <v>72.319999999999993</v>
      </c>
      <c r="N79" s="33" t="s">
        <v>413</v>
      </c>
    </row>
    <row r="80" spans="1:14" x14ac:dyDescent="0.15">
      <c r="A80" s="32">
        <v>79</v>
      </c>
      <c r="B80" s="33">
        <v>18999030</v>
      </c>
      <c r="C80" s="33" t="s">
        <v>80</v>
      </c>
      <c r="D80" s="50">
        <v>2.0699999999999998</v>
      </c>
      <c r="E80" s="50">
        <v>74.040000000000006</v>
      </c>
      <c r="F80" s="36">
        <v>0</v>
      </c>
      <c r="G80" s="37">
        <f t="shared" si="5"/>
        <v>74.040000000000006</v>
      </c>
      <c r="H80" s="37">
        <f t="shared" si="6"/>
        <v>51.828000000000003</v>
      </c>
      <c r="I80" s="33">
        <v>60</v>
      </c>
      <c r="J80" s="32">
        <f t="shared" si="7"/>
        <v>12</v>
      </c>
      <c r="K80" s="33">
        <v>58</v>
      </c>
      <c r="L80" s="32">
        <f t="shared" si="8"/>
        <v>5.8000000000000007</v>
      </c>
      <c r="M80" s="37">
        <f t="shared" si="9"/>
        <v>69.628</v>
      </c>
      <c r="N80" s="33" t="s">
        <v>412</v>
      </c>
    </row>
    <row r="81" spans="1:14" x14ac:dyDescent="0.15">
      <c r="A81" s="32">
        <v>80</v>
      </c>
      <c r="B81" s="34">
        <v>18999219</v>
      </c>
      <c r="C81" s="34" t="s">
        <v>289</v>
      </c>
      <c r="D81" s="44">
        <v>2.0499999999999998</v>
      </c>
      <c r="E81" s="45">
        <v>74.489999999999995</v>
      </c>
      <c r="F81" s="38">
        <v>0</v>
      </c>
      <c r="G81" s="37">
        <f t="shared" si="5"/>
        <v>74.489999999999995</v>
      </c>
      <c r="H81" s="37">
        <f t="shared" si="6"/>
        <v>52.142999999999994</v>
      </c>
      <c r="I81" s="33">
        <v>60</v>
      </c>
      <c r="J81" s="32">
        <f t="shared" si="7"/>
        <v>12</v>
      </c>
      <c r="K81" s="33">
        <v>73</v>
      </c>
      <c r="L81" s="32">
        <f t="shared" si="8"/>
        <v>7.3000000000000007</v>
      </c>
      <c r="M81" s="37">
        <f t="shared" si="9"/>
        <v>71.442999999999998</v>
      </c>
      <c r="N81" s="32" t="s">
        <v>413</v>
      </c>
    </row>
    <row r="82" spans="1:14" x14ac:dyDescent="0.15">
      <c r="A82" s="32">
        <v>81</v>
      </c>
      <c r="B82" s="34">
        <v>18999224</v>
      </c>
      <c r="C82" s="34" t="s">
        <v>294</v>
      </c>
      <c r="D82" s="44">
        <v>2.0499999999999998</v>
      </c>
      <c r="E82" s="45">
        <v>70.44</v>
      </c>
      <c r="F82" s="38">
        <v>0</v>
      </c>
      <c r="G82" s="37">
        <f t="shared" si="5"/>
        <v>70.44</v>
      </c>
      <c r="H82" s="37">
        <f t="shared" si="6"/>
        <v>49.307999999999993</v>
      </c>
      <c r="I82" s="33">
        <v>59</v>
      </c>
      <c r="J82" s="32">
        <f t="shared" si="7"/>
        <v>11.8</v>
      </c>
      <c r="K82" s="33">
        <v>58</v>
      </c>
      <c r="L82" s="32">
        <f t="shared" si="8"/>
        <v>5.8000000000000007</v>
      </c>
      <c r="M82" s="37">
        <f t="shared" si="9"/>
        <v>66.907999999999987</v>
      </c>
      <c r="N82" s="32" t="s">
        <v>413</v>
      </c>
    </row>
    <row r="83" spans="1:14" x14ac:dyDescent="0.15">
      <c r="A83" s="32">
        <v>82</v>
      </c>
      <c r="B83" s="34">
        <v>18999181</v>
      </c>
      <c r="C83" s="53" t="s">
        <v>419</v>
      </c>
      <c r="D83" s="46">
        <v>2.0299999999999998</v>
      </c>
      <c r="E83" s="46">
        <v>73.3</v>
      </c>
      <c r="F83" s="38">
        <v>0</v>
      </c>
      <c r="G83" s="37">
        <f t="shared" si="5"/>
        <v>73.3</v>
      </c>
      <c r="H83" s="37">
        <f t="shared" si="6"/>
        <v>51.309999999999995</v>
      </c>
      <c r="I83" s="33">
        <v>60</v>
      </c>
      <c r="J83" s="32">
        <f t="shared" si="7"/>
        <v>12</v>
      </c>
      <c r="K83" s="33">
        <v>58</v>
      </c>
      <c r="L83" s="32">
        <f t="shared" si="8"/>
        <v>5.8000000000000007</v>
      </c>
      <c r="M83" s="37">
        <f t="shared" si="9"/>
        <v>69.11</v>
      </c>
      <c r="N83" s="32" t="s">
        <v>413</v>
      </c>
    </row>
    <row r="84" spans="1:14" x14ac:dyDescent="0.15">
      <c r="A84" s="32">
        <v>83</v>
      </c>
      <c r="B84" s="39">
        <v>18999138</v>
      </c>
      <c r="C84" s="39" t="s">
        <v>211</v>
      </c>
      <c r="D84" s="43">
        <v>2.0299999999999998</v>
      </c>
      <c r="E84" s="43">
        <v>70.52</v>
      </c>
      <c r="F84" s="40">
        <v>0</v>
      </c>
      <c r="G84" s="37">
        <f t="shared" si="5"/>
        <v>70.52</v>
      </c>
      <c r="H84" s="37">
        <f t="shared" si="6"/>
        <v>49.363999999999997</v>
      </c>
      <c r="I84" s="39">
        <v>60</v>
      </c>
      <c r="J84" s="32">
        <f t="shared" si="7"/>
        <v>12</v>
      </c>
      <c r="K84" s="39">
        <v>61</v>
      </c>
      <c r="L84" s="32">
        <f t="shared" si="8"/>
        <v>6.1000000000000005</v>
      </c>
      <c r="M84" s="37">
        <f t="shared" si="9"/>
        <v>67.463999999999999</v>
      </c>
      <c r="N84" s="39" t="s">
        <v>413</v>
      </c>
    </row>
    <row r="85" spans="1:14" x14ac:dyDescent="0.15">
      <c r="A85" s="32">
        <v>84</v>
      </c>
      <c r="B85" s="34">
        <v>18999038</v>
      </c>
      <c r="C85" s="34" t="s">
        <v>420</v>
      </c>
      <c r="D85" s="44">
        <v>2</v>
      </c>
      <c r="E85" s="45">
        <v>70.77</v>
      </c>
      <c r="F85" s="38">
        <v>0</v>
      </c>
      <c r="G85" s="37">
        <f t="shared" si="5"/>
        <v>70.77</v>
      </c>
      <c r="H85" s="37">
        <f t="shared" si="6"/>
        <v>49.538999999999994</v>
      </c>
      <c r="I85" s="33">
        <v>60</v>
      </c>
      <c r="J85" s="32">
        <f t="shared" si="7"/>
        <v>12</v>
      </c>
      <c r="K85" s="33">
        <v>50</v>
      </c>
      <c r="L85" s="32">
        <f t="shared" si="8"/>
        <v>5</v>
      </c>
      <c r="M85" s="37">
        <f t="shared" si="9"/>
        <v>66.538999999999987</v>
      </c>
      <c r="N85" s="32" t="s">
        <v>413</v>
      </c>
    </row>
    <row r="86" spans="1:14" x14ac:dyDescent="0.15">
      <c r="A86" s="32">
        <v>85</v>
      </c>
      <c r="B86" s="34">
        <v>18999054</v>
      </c>
      <c r="C86" s="34" t="s">
        <v>265</v>
      </c>
      <c r="D86" s="44">
        <v>1.99</v>
      </c>
      <c r="E86" s="45">
        <v>73.81</v>
      </c>
      <c r="F86" s="38">
        <v>0</v>
      </c>
      <c r="G86" s="37">
        <f t="shared" si="5"/>
        <v>73.81</v>
      </c>
      <c r="H86" s="37">
        <f t="shared" si="6"/>
        <v>51.667000000000002</v>
      </c>
      <c r="I86" s="33">
        <v>59</v>
      </c>
      <c r="J86" s="32">
        <f t="shared" si="7"/>
        <v>11.8</v>
      </c>
      <c r="K86" s="33">
        <v>58</v>
      </c>
      <c r="L86" s="32">
        <f t="shared" si="8"/>
        <v>5.8000000000000007</v>
      </c>
      <c r="M86" s="37">
        <f t="shared" si="9"/>
        <v>69.266999999999996</v>
      </c>
      <c r="N86" s="32" t="s">
        <v>413</v>
      </c>
    </row>
    <row r="87" spans="1:14" x14ac:dyDescent="0.15">
      <c r="A87" s="32">
        <v>86</v>
      </c>
      <c r="B87" s="33">
        <v>18999069</v>
      </c>
      <c r="C87" s="33" t="s">
        <v>16</v>
      </c>
      <c r="D87" s="50">
        <v>1.98</v>
      </c>
      <c r="E87" s="50">
        <v>69</v>
      </c>
      <c r="F87" s="36">
        <v>0</v>
      </c>
      <c r="G87" s="37">
        <f t="shared" si="5"/>
        <v>69</v>
      </c>
      <c r="H87" s="37">
        <f t="shared" si="6"/>
        <v>48.3</v>
      </c>
      <c r="I87" s="33">
        <v>63</v>
      </c>
      <c r="J87" s="32">
        <f t="shared" si="7"/>
        <v>12.600000000000001</v>
      </c>
      <c r="K87" s="33">
        <v>50</v>
      </c>
      <c r="L87" s="32">
        <f t="shared" si="8"/>
        <v>5</v>
      </c>
      <c r="M87" s="37">
        <f t="shared" si="9"/>
        <v>65.900000000000006</v>
      </c>
      <c r="N87" s="33" t="s">
        <v>413</v>
      </c>
    </row>
    <row r="88" spans="1:14" x14ac:dyDescent="0.15">
      <c r="A88" s="32">
        <v>87</v>
      </c>
      <c r="B88" s="34">
        <v>18999190</v>
      </c>
      <c r="C88" s="34" t="s">
        <v>175</v>
      </c>
      <c r="D88" s="45">
        <v>1.97</v>
      </c>
      <c r="E88" s="45">
        <v>73.98</v>
      </c>
      <c r="F88" s="38">
        <v>0</v>
      </c>
      <c r="G88" s="37">
        <f t="shared" si="5"/>
        <v>73.98</v>
      </c>
      <c r="H88" s="37">
        <f t="shared" si="6"/>
        <v>51.786000000000001</v>
      </c>
      <c r="I88" s="33">
        <v>60</v>
      </c>
      <c r="J88" s="32">
        <f t="shared" si="7"/>
        <v>12</v>
      </c>
      <c r="K88" s="33">
        <v>58</v>
      </c>
      <c r="L88" s="32">
        <f t="shared" si="8"/>
        <v>5.8000000000000007</v>
      </c>
      <c r="M88" s="37">
        <f t="shared" si="9"/>
        <v>69.585999999999999</v>
      </c>
      <c r="N88" s="32" t="s">
        <v>412</v>
      </c>
    </row>
    <row r="89" spans="1:14" x14ac:dyDescent="0.15">
      <c r="A89" s="32">
        <v>88</v>
      </c>
      <c r="B89" s="33">
        <v>18999205</v>
      </c>
      <c r="C89" s="33" t="s">
        <v>21</v>
      </c>
      <c r="D89" s="50">
        <v>1.95</v>
      </c>
      <c r="E89" s="50">
        <v>68.53</v>
      </c>
      <c r="F89" s="36">
        <v>0</v>
      </c>
      <c r="G89" s="37">
        <f t="shared" si="5"/>
        <v>68.53</v>
      </c>
      <c r="H89" s="37">
        <f t="shared" si="6"/>
        <v>47.970999999999997</v>
      </c>
      <c r="I89" s="33">
        <v>60</v>
      </c>
      <c r="J89" s="32">
        <f t="shared" si="7"/>
        <v>12</v>
      </c>
      <c r="K89" s="33">
        <v>60</v>
      </c>
      <c r="L89" s="32">
        <f t="shared" si="8"/>
        <v>6</v>
      </c>
      <c r="M89" s="37">
        <f t="shared" si="9"/>
        <v>65.971000000000004</v>
      </c>
      <c r="N89" s="33" t="s">
        <v>413</v>
      </c>
    </row>
    <row r="90" spans="1:14" x14ac:dyDescent="0.15">
      <c r="A90" s="32">
        <v>89</v>
      </c>
      <c r="B90" s="32">
        <v>18999146</v>
      </c>
      <c r="C90" s="32" t="s">
        <v>300</v>
      </c>
      <c r="D90" s="48">
        <v>1.94</v>
      </c>
      <c r="E90" s="46">
        <v>54.11</v>
      </c>
      <c r="F90" s="38">
        <v>0</v>
      </c>
      <c r="G90" s="37">
        <f t="shared" si="5"/>
        <v>54.11</v>
      </c>
      <c r="H90" s="37">
        <f t="shared" si="6"/>
        <v>37.876999999999995</v>
      </c>
      <c r="I90" s="32">
        <v>61</v>
      </c>
      <c r="J90" s="32">
        <f t="shared" si="7"/>
        <v>12.200000000000001</v>
      </c>
      <c r="K90" s="32">
        <v>61</v>
      </c>
      <c r="L90" s="32">
        <f t="shared" si="8"/>
        <v>6.1000000000000005</v>
      </c>
      <c r="M90" s="37">
        <f t="shared" si="9"/>
        <v>56.177</v>
      </c>
      <c r="N90" s="32" t="s">
        <v>412</v>
      </c>
    </row>
    <row r="91" spans="1:14" x14ac:dyDescent="0.15">
      <c r="A91" s="32">
        <v>90</v>
      </c>
      <c r="B91" s="34">
        <v>18999062</v>
      </c>
      <c r="C91" s="34" t="s">
        <v>258</v>
      </c>
      <c r="D91" s="44">
        <v>1.93</v>
      </c>
      <c r="E91" s="45">
        <v>73.069999999999993</v>
      </c>
      <c r="F91" s="38">
        <v>0</v>
      </c>
      <c r="G91" s="37">
        <f t="shared" si="5"/>
        <v>73.069999999999993</v>
      </c>
      <c r="H91" s="37">
        <f t="shared" si="6"/>
        <v>51.148999999999994</v>
      </c>
      <c r="I91" s="33">
        <v>60</v>
      </c>
      <c r="J91" s="32">
        <f t="shared" si="7"/>
        <v>12</v>
      </c>
      <c r="K91" s="33">
        <v>58</v>
      </c>
      <c r="L91" s="32">
        <f t="shared" si="8"/>
        <v>5.8000000000000007</v>
      </c>
      <c r="M91" s="37">
        <f t="shared" si="9"/>
        <v>68.948999999999998</v>
      </c>
      <c r="N91" s="32" t="s">
        <v>413</v>
      </c>
    </row>
    <row r="92" spans="1:14" x14ac:dyDescent="0.15">
      <c r="A92" s="32">
        <v>91</v>
      </c>
      <c r="B92" s="33">
        <v>18008095</v>
      </c>
      <c r="C92" s="33" t="s">
        <v>101</v>
      </c>
      <c r="D92" s="50">
        <v>1.93</v>
      </c>
      <c r="E92" s="50">
        <v>67.739999999999995</v>
      </c>
      <c r="F92" s="36">
        <v>0</v>
      </c>
      <c r="G92" s="37">
        <f t="shared" si="5"/>
        <v>67.739999999999995</v>
      </c>
      <c r="H92" s="37">
        <f t="shared" si="6"/>
        <v>47.417999999999992</v>
      </c>
      <c r="I92" s="33">
        <v>60</v>
      </c>
      <c r="J92" s="32">
        <f t="shared" si="7"/>
        <v>12</v>
      </c>
      <c r="K92" s="33">
        <v>61</v>
      </c>
      <c r="L92" s="32">
        <f t="shared" si="8"/>
        <v>6.1000000000000005</v>
      </c>
      <c r="M92" s="37">
        <f t="shared" si="9"/>
        <v>65.517999999999986</v>
      </c>
      <c r="N92" s="33" t="s">
        <v>413</v>
      </c>
    </row>
    <row r="93" spans="1:14" x14ac:dyDescent="0.15">
      <c r="A93" s="32">
        <v>92</v>
      </c>
      <c r="B93" s="32">
        <v>18999111</v>
      </c>
      <c r="C93" s="32" t="s">
        <v>311</v>
      </c>
      <c r="D93" s="48">
        <v>1.93</v>
      </c>
      <c r="E93" s="46">
        <v>63.3</v>
      </c>
      <c r="F93" s="38">
        <v>0</v>
      </c>
      <c r="G93" s="37">
        <f t="shared" si="5"/>
        <v>63.3</v>
      </c>
      <c r="H93" s="37">
        <f t="shared" si="6"/>
        <v>44.309999999999995</v>
      </c>
      <c r="I93" s="32">
        <v>59</v>
      </c>
      <c r="J93" s="32">
        <f t="shared" si="7"/>
        <v>11.8</v>
      </c>
      <c r="K93" s="32">
        <v>58</v>
      </c>
      <c r="L93" s="32">
        <f t="shared" si="8"/>
        <v>5.8000000000000007</v>
      </c>
      <c r="M93" s="37">
        <f t="shared" si="9"/>
        <v>61.91</v>
      </c>
      <c r="N93" s="32" t="s">
        <v>412</v>
      </c>
    </row>
    <row r="94" spans="1:14" x14ac:dyDescent="0.15">
      <c r="A94" s="32">
        <v>93</v>
      </c>
      <c r="B94" s="33">
        <v>18999165</v>
      </c>
      <c r="C94" s="33" t="s">
        <v>50</v>
      </c>
      <c r="D94" s="50">
        <v>1.85</v>
      </c>
      <c r="E94" s="50">
        <v>72.45</v>
      </c>
      <c r="F94" s="36">
        <v>0</v>
      </c>
      <c r="G94" s="37">
        <f t="shared" si="5"/>
        <v>72.45</v>
      </c>
      <c r="H94" s="37">
        <f t="shared" si="6"/>
        <v>50.714999999999996</v>
      </c>
      <c r="I94" s="33">
        <v>73</v>
      </c>
      <c r="J94" s="32">
        <f t="shared" si="7"/>
        <v>14.600000000000001</v>
      </c>
      <c r="K94" s="33">
        <v>74</v>
      </c>
      <c r="L94" s="32">
        <f t="shared" si="8"/>
        <v>7.4</v>
      </c>
      <c r="M94" s="37">
        <f t="shared" si="9"/>
        <v>72.715000000000003</v>
      </c>
      <c r="N94" s="33" t="s">
        <v>413</v>
      </c>
    </row>
    <row r="95" spans="1:14" x14ac:dyDescent="0.15">
      <c r="A95" s="32">
        <v>94</v>
      </c>
      <c r="B95" s="34">
        <v>18131101</v>
      </c>
      <c r="C95" s="34" t="s">
        <v>296</v>
      </c>
      <c r="D95" s="34">
        <v>1.84</v>
      </c>
      <c r="E95" s="32">
        <v>70.05</v>
      </c>
      <c r="F95" s="38">
        <v>0</v>
      </c>
      <c r="G95" s="37">
        <f t="shared" si="5"/>
        <v>70.05</v>
      </c>
      <c r="H95" s="37">
        <f t="shared" si="6"/>
        <v>49.034999999999997</v>
      </c>
      <c r="I95" s="33">
        <v>60</v>
      </c>
      <c r="J95" s="32">
        <f t="shared" si="7"/>
        <v>12</v>
      </c>
      <c r="K95" s="33">
        <v>64</v>
      </c>
      <c r="L95" s="32">
        <f t="shared" si="8"/>
        <v>6.4</v>
      </c>
      <c r="M95" s="37">
        <f t="shared" si="9"/>
        <v>67.435000000000002</v>
      </c>
      <c r="N95" s="32" t="s">
        <v>413</v>
      </c>
    </row>
    <row r="96" spans="1:14" x14ac:dyDescent="0.15">
      <c r="A96" s="32">
        <v>95</v>
      </c>
      <c r="B96" s="33">
        <v>18999029</v>
      </c>
      <c r="C96" s="34" t="s">
        <v>157</v>
      </c>
      <c r="D96" s="35">
        <v>1.83</v>
      </c>
      <c r="E96" s="35">
        <v>67</v>
      </c>
      <c r="F96" s="36">
        <v>0</v>
      </c>
      <c r="G96" s="37">
        <f t="shared" si="5"/>
        <v>67</v>
      </c>
      <c r="H96" s="37">
        <f t="shared" si="6"/>
        <v>46.9</v>
      </c>
      <c r="I96" s="33">
        <v>60</v>
      </c>
      <c r="J96" s="32">
        <f t="shared" si="7"/>
        <v>12</v>
      </c>
      <c r="K96" s="33">
        <v>58</v>
      </c>
      <c r="L96" s="32">
        <f t="shared" si="8"/>
        <v>5.8000000000000007</v>
      </c>
      <c r="M96" s="37">
        <f t="shared" si="9"/>
        <v>64.7</v>
      </c>
      <c r="N96" s="32" t="s">
        <v>413</v>
      </c>
    </row>
    <row r="97" spans="1:14" x14ac:dyDescent="0.15">
      <c r="A97" s="32">
        <v>96</v>
      </c>
      <c r="B97" s="34">
        <v>18999115</v>
      </c>
      <c r="C97" s="34" t="s">
        <v>421</v>
      </c>
      <c r="D97" s="34">
        <v>1.81</v>
      </c>
      <c r="E97" s="32">
        <v>59.2</v>
      </c>
      <c r="F97" s="38">
        <v>0</v>
      </c>
      <c r="G97" s="37">
        <f t="shared" si="5"/>
        <v>59.2</v>
      </c>
      <c r="H97" s="37">
        <f t="shared" si="6"/>
        <v>41.44</v>
      </c>
      <c r="I97" s="33">
        <v>63</v>
      </c>
      <c r="J97" s="32">
        <f t="shared" si="7"/>
        <v>12.600000000000001</v>
      </c>
      <c r="K97" s="33">
        <v>58</v>
      </c>
      <c r="L97" s="32">
        <f t="shared" si="8"/>
        <v>5.8000000000000007</v>
      </c>
      <c r="M97" s="37">
        <f t="shared" si="9"/>
        <v>59.84</v>
      </c>
      <c r="N97" s="32" t="s">
        <v>412</v>
      </c>
    </row>
    <row r="98" spans="1:14" x14ac:dyDescent="0.15">
      <c r="A98" s="32">
        <v>97</v>
      </c>
      <c r="B98" s="34">
        <v>18999143</v>
      </c>
      <c r="C98" s="34" t="s">
        <v>270</v>
      </c>
      <c r="D98" s="34">
        <v>1.8</v>
      </c>
      <c r="E98" s="32">
        <v>64.959999999999994</v>
      </c>
      <c r="F98" s="38">
        <v>0</v>
      </c>
      <c r="G98" s="37">
        <f t="shared" si="5"/>
        <v>64.959999999999994</v>
      </c>
      <c r="H98" s="37">
        <f t="shared" si="6"/>
        <v>45.471999999999994</v>
      </c>
      <c r="I98" s="33">
        <v>62</v>
      </c>
      <c r="J98" s="32">
        <f t="shared" si="7"/>
        <v>12.4</v>
      </c>
      <c r="K98" s="33">
        <v>62</v>
      </c>
      <c r="L98" s="32">
        <f t="shared" si="8"/>
        <v>6.2</v>
      </c>
      <c r="M98" s="37">
        <f t="shared" si="9"/>
        <v>64.071999999999989</v>
      </c>
      <c r="N98" s="32" t="s">
        <v>412</v>
      </c>
    </row>
    <row r="99" spans="1:14" x14ac:dyDescent="0.15">
      <c r="A99" s="32">
        <v>98</v>
      </c>
      <c r="B99" s="33">
        <v>18999047</v>
      </c>
      <c r="C99" s="34" t="s">
        <v>162</v>
      </c>
      <c r="D99" s="35">
        <v>1.76</v>
      </c>
      <c r="E99" s="35">
        <v>71.78</v>
      </c>
      <c r="F99" s="38">
        <v>0</v>
      </c>
      <c r="G99" s="37">
        <f t="shared" si="5"/>
        <v>71.78</v>
      </c>
      <c r="H99" s="37">
        <f t="shared" si="6"/>
        <v>50.245999999999995</v>
      </c>
      <c r="I99" s="33">
        <v>61</v>
      </c>
      <c r="J99" s="32">
        <f t="shared" si="7"/>
        <v>12.200000000000001</v>
      </c>
      <c r="K99" s="33">
        <v>58</v>
      </c>
      <c r="L99" s="32">
        <f t="shared" si="8"/>
        <v>5.8000000000000007</v>
      </c>
      <c r="M99" s="37">
        <f t="shared" si="9"/>
        <v>68.245999999999995</v>
      </c>
      <c r="N99" s="32" t="s">
        <v>413</v>
      </c>
    </row>
    <row r="100" spans="1:14" x14ac:dyDescent="0.15">
      <c r="A100" s="32">
        <v>99</v>
      </c>
      <c r="B100" s="34">
        <v>18999053</v>
      </c>
      <c r="C100" s="34" t="s">
        <v>254</v>
      </c>
      <c r="D100" s="34">
        <v>1.75</v>
      </c>
      <c r="E100" s="32">
        <v>58.68</v>
      </c>
      <c r="F100" s="38">
        <v>0</v>
      </c>
      <c r="G100" s="37">
        <f t="shared" si="5"/>
        <v>58.68</v>
      </c>
      <c r="H100" s="37">
        <f t="shared" si="6"/>
        <v>41.076000000000001</v>
      </c>
      <c r="I100" s="33">
        <v>65</v>
      </c>
      <c r="J100" s="32">
        <f t="shared" si="7"/>
        <v>13</v>
      </c>
      <c r="K100" s="33">
        <v>60</v>
      </c>
      <c r="L100" s="32">
        <f t="shared" si="8"/>
        <v>6</v>
      </c>
      <c r="M100" s="37">
        <f t="shared" si="9"/>
        <v>60.076000000000001</v>
      </c>
      <c r="N100" s="32" t="s">
        <v>413</v>
      </c>
    </row>
    <row r="101" spans="1:14" x14ac:dyDescent="0.15">
      <c r="A101" s="32">
        <v>100</v>
      </c>
      <c r="B101" s="39">
        <v>18999026</v>
      </c>
      <c r="C101" s="39" t="s">
        <v>237</v>
      </c>
      <c r="D101" s="39">
        <v>1.73</v>
      </c>
      <c r="E101" s="39">
        <v>61.44</v>
      </c>
      <c r="F101" s="40">
        <v>0</v>
      </c>
      <c r="G101" s="37">
        <f t="shared" si="5"/>
        <v>61.44</v>
      </c>
      <c r="H101" s="37">
        <f t="shared" si="6"/>
        <v>43.007999999999996</v>
      </c>
      <c r="I101" s="39">
        <v>60</v>
      </c>
      <c r="J101" s="32">
        <f t="shared" si="7"/>
        <v>12</v>
      </c>
      <c r="K101" s="39">
        <v>58</v>
      </c>
      <c r="L101" s="32">
        <f t="shared" si="8"/>
        <v>5.8000000000000007</v>
      </c>
      <c r="M101" s="37">
        <f t="shared" si="9"/>
        <v>60.807999999999993</v>
      </c>
      <c r="N101" s="39" t="s">
        <v>413</v>
      </c>
    </row>
    <row r="102" spans="1:14" x14ac:dyDescent="0.15">
      <c r="A102" s="32">
        <v>101</v>
      </c>
      <c r="B102" s="39">
        <v>18999099</v>
      </c>
      <c r="C102" s="57" t="s">
        <v>149</v>
      </c>
      <c r="D102" s="35">
        <v>1.67</v>
      </c>
      <c r="E102" s="35">
        <v>61.51</v>
      </c>
      <c r="F102" s="38">
        <v>0</v>
      </c>
      <c r="G102" s="37">
        <f t="shared" si="5"/>
        <v>61.51</v>
      </c>
      <c r="H102" s="37">
        <f t="shared" si="6"/>
        <v>43.056999999999995</v>
      </c>
      <c r="I102" s="33">
        <v>60</v>
      </c>
      <c r="J102" s="32">
        <f t="shared" si="7"/>
        <v>12</v>
      </c>
      <c r="K102" s="33">
        <v>58</v>
      </c>
      <c r="L102" s="32">
        <f t="shared" si="8"/>
        <v>5.8000000000000007</v>
      </c>
      <c r="M102" s="37">
        <f t="shared" si="9"/>
        <v>60.856999999999999</v>
      </c>
      <c r="N102" s="32" t="s">
        <v>413</v>
      </c>
    </row>
    <row r="103" spans="1:14" x14ac:dyDescent="0.15">
      <c r="A103" s="32">
        <v>102</v>
      </c>
      <c r="B103" s="39">
        <v>18999004</v>
      </c>
      <c r="C103" s="57" t="s">
        <v>150</v>
      </c>
      <c r="D103" s="35">
        <v>1.57</v>
      </c>
      <c r="E103" s="35">
        <v>70.8</v>
      </c>
      <c r="F103" s="38">
        <v>0</v>
      </c>
      <c r="G103" s="37">
        <f t="shared" si="5"/>
        <v>70.8</v>
      </c>
      <c r="H103" s="37">
        <f t="shared" si="6"/>
        <v>49.559999999999995</v>
      </c>
      <c r="I103" s="33">
        <v>55</v>
      </c>
      <c r="J103" s="32">
        <f t="shared" si="7"/>
        <v>11</v>
      </c>
      <c r="K103" s="33">
        <v>58</v>
      </c>
      <c r="L103" s="32">
        <f t="shared" si="8"/>
        <v>5.8000000000000007</v>
      </c>
      <c r="M103" s="37">
        <f t="shared" si="9"/>
        <v>66.36</v>
      </c>
      <c r="N103" s="32" t="s">
        <v>413</v>
      </c>
    </row>
    <row r="104" spans="1:14" x14ac:dyDescent="0.15">
      <c r="A104" s="32">
        <v>103</v>
      </c>
      <c r="B104" s="34">
        <v>18999220</v>
      </c>
      <c r="C104" s="34" t="s">
        <v>189</v>
      </c>
      <c r="D104" s="32">
        <v>1.48</v>
      </c>
      <c r="E104" s="32">
        <v>63.46</v>
      </c>
      <c r="F104" s="38">
        <v>0</v>
      </c>
      <c r="G104" s="37">
        <f t="shared" si="5"/>
        <v>63.46</v>
      </c>
      <c r="H104" s="37">
        <f t="shared" si="6"/>
        <v>44.421999999999997</v>
      </c>
      <c r="I104" s="33">
        <v>63</v>
      </c>
      <c r="J104" s="32">
        <f t="shared" si="7"/>
        <v>12.600000000000001</v>
      </c>
      <c r="K104" s="33">
        <v>58</v>
      </c>
      <c r="L104" s="32">
        <f t="shared" si="8"/>
        <v>5.8000000000000007</v>
      </c>
      <c r="M104" s="37">
        <f t="shared" si="9"/>
        <v>62.822000000000003</v>
      </c>
      <c r="N104" s="32" t="s">
        <v>413</v>
      </c>
    </row>
    <row r="105" spans="1:14" x14ac:dyDescent="0.15">
      <c r="A105" s="32">
        <v>104</v>
      </c>
      <c r="B105" s="39">
        <v>18999196</v>
      </c>
      <c r="C105" s="39" t="s">
        <v>235</v>
      </c>
      <c r="D105" s="39">
        <v>1.46</v>
      </c>
      <c r="E105" s="39">
        <v>53</v>
      </c>
      <c r="F105" s="40">
        <v>3</v>
      </c>
      <c r="G105" s="37">
        <f t="shared" si="5"/>
        <v>56</v>
      </c>
      <c r="H105" s="37">
        <f t="shared" si="6"/>
        <v>39.199999999999996</v>
      </c>
      <c r="I105" s="39">
        <v>60</v>
      </c>
      <c r="J105" s="32">
        <f t="shared" si="7"/>
        <v>12</v>
      </c>
      <c r="K105" s="39">
        <v>61</v>
      </c>
      <c r="L105" s="32">
        <f t="shared" si="8"/>
        <v>6.1000000000000005</v>
      </c>
      <c r="M105" s="37">
        <f t="shared" si="9"/>
        <v>57.3</v>
      </c>
      <c r="N105" s="39" t="s">
        <v>413</v>
      </c>
    </row>
    <row r="106" spans="1:14" x14ac:dyDescent="0.15">
      <c r="A106" s="32">
        <v>105</v>
      </c>
      <c r="B106" s="34">
        <v>18999122</v>
      </c>
      <c r="C106" s="34" t="s">
        <v>173</v>
      </c>
      <c r="D106" s="32">
        <v>1.45</v>
      </c>
      <c r="E106" s="32">
        <v>63.55</v>
      </c>
      <c r="F106" s="38">
        <v>0</v>
      </c>
      <c r="G106" s="37">
        <f t="shared" si="5"/>
        <v>63.55</v>
      </c>
      <c r="H106" s="37">
        <f t="shared" si="6"/>
        <v>44.484999999999992</v>
      </c>
      <c r="I106" s="33">
        <v>60</v>
      </c>
      <c r="J106" s="32">
        <f t="shared" si="7"/>
        <v>12</v>
      </c>
      <c r="K106" s="33">
        <v>58</v>
      </c>
      <c r="L106" s="32">
        <f t="shared" si="8"/>
        <v>5.8000000000000007</v>
      </c>
      <c r="M106" s="37">
        <f t="shared" si="9"/>
        <v>62.284999999999997</v>
      </c>
      <c r="N106" s="32" t="s">
        <v>413</v>
      </c>
    </row>
    <row r="107" spans="1:14" x14ac:dyDescent="0.15">
      <c r="A107" s="32">
        <v>106</v>
      </c>
      <c r="B107" s="34">
        <v>18999101</v>
      </c>
      <c r="C107" s="34" t="s">
        <v>422</v>
      </c>
      <c r="D107" s="32">
        <v>1.39</v>
      </c>
      <c r="E107" s="32">
        <v>66.55</v>
      </c>
      <c r="F107" s="38">
        <v>0</v>
      </c>
      <c r="G107" s="37">
        <f t="shared" si="5"/>
        <v>66.55</v>
      </c>
      <c r="H107" s="37">
        <f t="shared" si="6"/>
        <v>46.584999999999994</v>
      </c>
      <c r="I107" s="33">
        <v>64</v>
      </c>
      <c r="J107" s="32">
        <f t="shared" si="7"/>
        <v>12.8</v>
      </c>
      <c r="K107" s="33">
        <v>58</v>
      </c>
      <c r="L107" s="32">
        <f t="shared" si="8"/>
        <v>5.8000000000000007</v>
      </c>
      <c r="M107" s="37">
        <f t="shared" si="9"/>
        <v>65.184999999999988</v>
      </c>
      <c r="N107" s="32" t="s">
        <v>413</v>
      </c>
    </row>
    <row r="108" spans="1:14" x14ac:dyDescent="0.15">
      <c r="A108" s="32">
        <v>107</v>
      </c>
      <c r="B108" s="32">
        <v>18999084</v>
      </c>
      <c r="C108" s="32" t="s">
        <v>309</v>
      </c>
      <c r="D108" s="41">
        <v>1.1299999999999999</v>
      </c>
      <c r="E108" s="35">
        <v>48.95</v>
      </c>
      <c r="F108" s="38">
        <v>0</v>
      </c>
      <c r="G108" s="37">
        <f t="shared" si="5"/>
        <v>48.95</v>
      </c>
      <c r="H108" s="37">
        <f t="shared" si="6"/>
        <v>34.265000000000001</v>
      </c>
      <c r="I108" s="32">
        <v>60</v>
      </c>
      <c r="J108" s="32">
        <f t="shared" si="7"/>
        <v>12</v>
      </c>
      <c r="K108" s="32">
        <v>60</v>
      </c>
      <c r="L108" s="32">
        <f t="shared" si="8"/>
        <v>6</v>
      </c>
      <c r="M108" s="37">
        <f t="shared" si="9"/>
        <v>52.265000000000001</v>
      </c>
      <c r="N108" s="32" t="s">
        <v>413</v>
      </c>
    </row>
    <row r="109" spans="1:14" x14ac:dyDescent="0.15">
      <c r="A109" s="32">
        <v>108</v>
      </c>
      <c r="B109" s="33">
        <v>18999193</v>
      </c>
      <c r="C109" s="34" t="s">
        <v>423</v>
      </c>
      <c r="D109" s="35">
        <v>0.95</v>
      </c>
      <c r="E109" s="35">
        <v>54.7</v>
      </c>
      <c r="F109" s="38">
        <v>0</v>
      </c>
      <c r="G109" s="37">
        <f t="shared" si="5"/>
        <v>54.7</v>
      </c>
      <c r="H109" s="37">
        <f t="shared" si="6"/>
        <v>38.29</v>
      </c>
      <c r="I109" s="33">
        <v>60</v>
      </c>
      <c r="J109" s="32">
        <f t="shared" si="7"/>
        <v>12</v>
      </c>
      <c r="K109" s="33">
        <v>58</v>
      </c>
      <c r="L109" s="32">
        <f t="shared" si="8"/>
        <v>5.8000000000000007</v>
      </c>
      <c r="M109" s="37">
        <f t="shared" si="9"/>
        <v>56.09</v>
      </c>
      <c r="N109" s="32" t="s">
        <v>413</v>
      </c>
    </row>
    <row r="110" spans="1:14" x14ac:dyDescent="0.15">
      <c r="A110" s="32">
        <v>109</v>
      </c>
      <c r="B110" s="33">
        <v>18999106</v>
      </c>
      <c r="C110" s="33" t="s">
        <v>161</v>
      </c>
      <c r="D110" s="35">
        <v>0.87</v>
      </c>
      <c r="E110" s="35">
        <v>54.39</v>
      </c>
      <c r="F110" s="36">
        <v>0</v>
      </c>
      <c r="G110" s="37">
        <f t="shared" si="5"/>
        <v>54.39</v>
      </c>
      <c r="H110" s="37">
        <f t="shared" si="6"/>
        <v>38.073</v>
      </c>
      <c r="I110" s="33">
        <v>60</v>
      </c>
      <c r="J110" s="32">
        <f t="shared" si="7"/>
        <v>12</v>
      </c>
      <c r="K110" s="33">
        <v>58</v>
      </c>
      <c r="L110" s="32">
        <f t="shared" si="8"/>
        <v>5.8000000000000007</v>
      </c>
      <c r="M110" s="37">
        <f t="shared" si="9"/>
        <v>55.873000000000005</v>
      </c>
      <c r="N110" s="32" t="s">
        <v>413</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信息化明细</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cp:lastModifiedBy>
  <dcterms:created xsi:type="dcterms:W3CDTF">2020-08-28T13:29:00Z</dcterms:created>
  <dcterms:modified xsi:type="dcterms:W3CDTF">2020-09-15T00:53:04Z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