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8975"/>
  </bookViews>
  <sheets>
    <sheet name="Sheet1" sheetId="7" r:id="rId1"/>
    <sheet name="加分细则" sheetId="2" r:id="rId2"/>
    <sheet name="Sheet4" sheetId="6" r:id="rId3"/>
  </sheets>
  <externalReferences>
    <externalReference r:id="rId10"/>
  </externalReferences>
  <definedNames>
    <definedName name="_xlnm._FilterDatabase" localSheetId="0" hidden="1">Sheet1!$A$3:$N$139</definedName>
    <definedName name="_xlnm._FilterDatabase" localSheetId="1" hidden="1">加分细则!$A$3:$M$443</definedName>
    <definedName name="_xlnm._FilterDatabase" localSheetId="2" hidden="1">Sheet4!$A$1:$K$444</definedName>
  </definedNames>
  <calcPr calcId="144525"/>
</workbook>
</file>

<file path=xl/sharedStrings.xml><?xml version="1.0" encoding="utf-8"?>
<sst xmlns="http://schemas.openxmlformats.org/spreadsheetml/2006/main" count="2338" uniqueCount="456">
  <si>
    <t>2019-2020学年软件学院2017级软件工程专业综合测评分数明细表</t>
  </si>
  <si>
    <t>专业</t>
  </si>
  <si>
    <t>软件工程</t>
  </si>
  <si>
    <t>班级</t>
  </si>
  <si>
    <t>6-8班</t>
  </si>
  <si>
    <t>序号</t>
  </si>
  <si>
    <t>姓名</t>
  </si>
  <si>
    <t>学号</t>
  </si>
  <si>
    <t>绩点</t>
  </si>
  <si>
    <t>综合测评总分</t>
  </si>
  <si>
    <t>智育测评得分</t>
  </si>
  <si>
    <t>智育成绩（学分加权平均分）</t>
  </si>
  <si>
    <t>智育加分明细</t>
  </si>
  <si>
    <t>智育加分数值</t>
  </si>
  <si>
    <t>德育加分/减分明细</t>
  </si>
  <si>
    <t>德育测评得分</t>
  </si>
  <si>
    <t>文体加分/减分明细</t>
  </si>
  <si>
    <t>文体测评得分</t>
  </si>
  <si>
    <t>备注</t>
  </si>
  <si>
    <t>见加分细则</t>
  </si>
  <si>
    <t>2019-2020学年软件学院软件工程综合测评分数统计汇总表</t>
  </si>
  <si>
    <t>辅导员：</t>
  </si>
  <si>
    <t>德育加分/减分事项内容</t>
  </si>
  <si>
    <t>得分</t>
  </si>
  <si>
    <t>智育加分/减分事项内容</t>
  </si>
  <si>
    <t>文体加分/减分事项内容</t>
  </si>
  <si>
    <t>韩名一</t>
  </si>
  <si>
    <t>德育基础分</t>
  </si>
  <si>
    <t>文体基础分</t>
  </si>
  <si>
    <t>15008129 汇总</t>
  </si>
  <si>
    <t>李首江</t>
  </si>
  <si>
    <t>16008071 汇总</t>
  </si>
  <si>
    <t>李佳琳</t>
  </si>
  <si>
    <t>16008080 汇总</t>
  </si>
  <si>
    <t>赵思宇</t>
  </si>
  <si>
    <t>16999162 汇总</t>
  </si>
  <si>
    <t>杨晓雨</t>
  </si>
  <si>
    <t>PU活动加6分</t>
  </si>
  <si>
    <t>优秀学生干部
【第180页（二）1.校级
优秀学生干部加4分】</t>
  </si>
  <si>
    <t>振兴杯技能大赛志愿者（市级）
【第182页第10条（二）183页第十条（二）5.服务工作者加1分】</t>
  </si>
  <si>
    <t>2019级优秀助理辅导员
【第180页（二）1.优秀
助理辅导员加4分】</t>
  </si>
  <si>
    <t>全国大学生数学建模竞赛辽宁省二等奖（排名1）
【第181页第九条（二）1.省级二等奖排名第一加3.5分】</t>
  </si>
  <si>
    <t>沈阳师范大学第四届“志愿互助，益路同行”三等奖（校级）
【第182页第10条（二）校级三等奖加3分】</t>
  </si>
  <si>
    <t>优秀学生
【第180页（二）1.校级
优秀学生加4分】</t>
  </si>
  <si>
    <t>2020第二届全国大学生智能技术应用大赛国家级二等奖，排名3</t>
  </si>
  <si>
    <t>2019软件学院“励志青春，开拓技能”计算机程序设计大赛三等奖
【第182页第10条（二）院级三等奖团体减半加1.5分】</t>
  </si>
  <si>
    <t>今日校园活动加3分</t>
  </si>
  <si>
    <t>学习委员
【第180页（二）1.学习
委员加2分】</t>
  </si>
  <si>
    <t>2019 年“竞技世界杯”中国大学生计算机博弈大赛二等奖（排名1）
【第181页第九条（二）1.国家级二等奖排名第一加4.5分】</t>
  </si>
  <si>
    <t>沈阳师范大学“安全漫画比赛”一等奖（校级）
【第182页第10条（二）校级一等奖加10分】</t>
  </si>
  <si>
    <t>寝室长
【第180页（二）1.
寝室长加1分】</t>
  </si>
  <si>
    <t>2020 年“竞技世界杯”中国大学生计算机博弈大赛二等奖（排名1）
【第181页第九条（二）1.国家级二等奖排名第一加4分】</t>
  </si>
  <si>
    <t>沈阳师范大学“勇往直前，成就非凡”办公技能大赛三等奖（校级）
【第182页第10条（二）校级三等奖加6分】</t>
  </si>
  <si>
    <t>17008008 汇总</t>
  </si>
  <si>
    <t>曾维裘</t>
  </si>
  <si>
    <t>生活委员【第180页
（二）1.生活委员加2分】</t>
  </si>
  <si>
    <t>搬书</t>
  </si>
  <si>
    <t>今日校园活动加1分</t>
  </si>
  <si>
    <t>17008010 汇总</t>
  </si>
  <si>
    <t>赵嘉沛</t>
  </si>
  <si>
    <t>17008011 汇总</t>
  </si>
  <si>
    <t>陈姗姗</t>
  </si>
  <si>
    <t>17008015 汇总</t>
  </si>
  <si>
    <t>何宏蓝</t>
  </si>
  <si>
    <t>17008022 汇总</t>
  </si>
  <si>
    <t>胡玲</t>
  </si>
  <si>
    <t>17008024 汇总</t>
  </si>
  <si>
    <t>蒋昆宏</t>
  </si>
  <si>
    <t>17008026 汇总</t>
  </si>
  <si>
    <t>骆雪莲</t>
  </si>
  <si>
    <t>PU活动加3分</t>
  </si>
  <si>
    <t>17008032 汇总</t>
  </si>
  <si>
    <t>乔嘉伟</t>
  </si>
  <si>
    <t>PU活动加4分</t>
  </si>
  <si>
    <t>17008034 汇总</t>
  </si>
  <si>
    <t>宋珊铭</t>
  </si>
  <si>
    <t>17008037 汇总</t>
  </si>
  <si>
    <t>覃家璇</t>
  </si>
  <si>
    <t>17008038 汇总</t>
  </si>
  <si>
    <t>王斌印</t>
  </si>
  <si>
    <t>17008040 汇总</t>
  </si>
  <si>
    <t>王依婷</t>
  </si>
  <si>
    <t>2020年辽宁省大学生计算机系统与
程序设计竞赛 省级三等奖
【第181页第九条（二）1.省级三等奖加6分】</t>
  </si>
  <si>
    <t>17008044 汇总</t>
  </si>
  <si>
    <t>杨鸿飞</t>
  </si>
  <si>
    <t>17008045 汇总</t>
  </si>
  <si>
    <t>杨辉</t>
  </si>
  <si>
    <t>17008047 汇总</t>
  </si>
  <si>
    <t>张磊</t>
  </si>
  <si>
    <t>17008052 汇总</t>
  </si>
  <si>
    <t>章学飞</t>
  </si>
  <si>
    <t>17008055 汇总</t>
  </si>
  <si>
    <t>陈珂</t>
  </si>
  <si>
    <t>17008062 汇总</t>
  </si>
  <si>
    <t>关梦宇</t>
  </si>
  <si>
    <t>优秀团员（校级）
【第180页（二）1.校级
优秀学生加4分】</t>
  </si>
  <si>
    <t>2020第二届全国大学生智能技术应用大赛国家级二等奖，2020年6月，排名1（国家级）</t>
  </si>
  <si>
    <t>优秀教官标兵（校级）【第182页
第10条（二）校级优秀奖加4分】</t>
  </si>
  <si>
    <t>优秀学生干部（校级）
【第180页（二）1.校级
优秀学生加4分】</t>
  </si>
  <si>
    <t>优秀助教辅导员（院级）【第182页
第10条（二）院级优秀奖加2分】</t>
  </si>
  <si>
    <t>今日校园活动加4分</t>
  </si>
  <si>
    <t>组织委员
【第180页（二）3.组织
委员加2分】</t>
  </si>
  <si>
    <t>《基于蒙特卡罗算法计算圆周率和定积分数值》发表于《科学与技术》2020第七期 第二作者（国家级）【第181页第九条（二）1.省级二作加4分】</t>
  </si>
  <si>
    <t>2020年5月校服设计校级三等奖
【第182页第10条（二）校级三等奖
团体减半加3分】</t>
  </si>
  <si>
    <t>17008065 汇总</t>
  </si>
  <si>
    <t>何开方</t>
  </si>
  <si>
    <t>17008066 汇总</t>
  </si>
  <si>
    <t>简明明</t>
  </si>
  <si>
    <t>今日校园活动加2分</t>
  </si>
  <si>
    <t>17008067 汇总</t>
  </si>
  <si>
    <t>姜道麒</t>
  </si>
  <si>
    <t>17008068 汇总</t>
  </si>
  <si>
    <t>姜涛</t>
  </si>
  <si>
    <t>PU活动加1分</t>
  </si>
  <si>
    <t xml:space="preserve">
星之光日语工作室文化部部长
【第180页（二）1.院级
社团干部不加分】
</t>
  </si>
  <si>
    <t>2020 三创赛 三等奖（排名1校级）
【第181页第九条（二）1.校级不加分】</t>
  </si>
  <si>
    <t>17008069 汇总</t>
  </si>
  <si>
    <t>李胜坤</t>
  </si>
  <si>
    <t>17008072 汇总</t>
  </si>
  <si>
    <t>李知凝</t>
  </si>
  <si>
    <t>2020辽宁省大学生计算机系统与
程序设计竞赛三等奖
【第181页第九条（二）1.省级三等奖加6分】</t>
  </si>
  <si>
    <t>宣传委员【第180页（二）1.宣传委员加2分】</t>
  </si>
  <si>
    <t>17008074 汇总</t>
  </si>
  <si>
    <t>刘诗睿</t>
  </si>
  <si>
    <t>17008075 汇总</t>
  </si>
  <si>
    <t>刘月</t>
  </si>
  <si>
    <t>17008076 汇总</t>
  </si>
  <si>
    <t>庞浩</t>
  </si>
  <si>
    <t>17008082 汇总</t>
  </si>
  <si>
    <t>史德才</t>
  </si>
  <si>
    <t>沈阳市优秀大学生
【第180页（二）1.市级优秀学生加4分】</t>
  </si>
  <si>
    <t>今日校园活动加5分</t>
  </si>
  <si>
    <t>班长【第180页（二）1.班长加4分】</t>
  </si>
  <si>
    <t>2019 年“竞技世界杯”中国大学生计算机博弈大赛二等奖（排名2）
【第181页第九条（二）1.国家级二等奖排名第一加4.5分】</t>
  </si>
  <si>
    <t>《数据库设计在网站开发中的应用研究》发表于《数码设计》2020第四期 第一作者（国家级）
【第181页第九条（二）1.国家级二等奖排名第一加10分】</t>
  </si>
  <si>
    <t>2020全国大学生组织管理能力大赛
校级三等奖
【第182页第10条（二）校级三等奖加6分】</t>
  </si>
  <si>
    <t>优秀干部
【第180页（二）1.校级
优秀学生干部加4分】</t>
  </si>
  <si>
    <t>2020 年“竞技世界杯”中国大学生计算机博弈大赛二等奖（排名2）
【第181页第九条（二）1.国家级二等奖排名第一加4分】</t>
  </si>
  <si>
    <t>在沈阳师范大学“校服，你定！”活动
中获得校级三等奖
【第182页第10条（二）校级三等奖团体减半加3分】</t>
  </si>
  <si>
    <t>2020第二届全国大学生智能技术应用大赛国家级二等奖，排名2</t>
  </si>
  <si>
    <t>沈阳师范大学大学“学创杯”校级三等
奖
【第182页第10条（二）校级三等奖团体减半加3分】</t>
  </si>
  <si>
    <t>17008085 汇总</t>
  </si>
  <si>
    <t>王佳欢</t>
  </si>
  <si>
    <t>17008086 汇总</t>
  </si>
  <si>
    <t>王祎</t>
  </si>
  <si>
    <t>团支书【第180页（二）
1.团支书加4分】</t>
  </si>
  <si>
    <t>17008088 汇总</t>
  </si>
  <si>
    <t>邢彤彤</t>
  </si>
  <si>
    <t>沈阳市优秀大学生
【第180页（二）1.市级优秀学生加6分】</t>
  </si>
  <si>
    <t>第十届全国大学生电子商务“创新、创意及创业”挑战赛校级赛二等奖，2020年7月15日，排名1
【第181页第九条（二）1.校级不加分】</t>
  </si>
  <si>
    <t>软件学院迎双新晚会演职人员【第182页第十条（二）3院级文艺演出+2】</t>
  </si>
  <si>
    <t>优秀学生【第180页（二）1.校级优秀学生加4分】</t>
  </si>
  <si>
    <t>《计算机产品与流通》发表《基于PHP+MySQL技术的农家乐推广网络系统开发与实现》2020年05期。一作（省级）
【第181页第九条（二）1.省级一作加8分】</t>
  </si>
  <si>
    <t>沈阳师范大学“英文美文书写大赛”二等奖，沈阳师范大学学生处，2019年12月
【第182页第10条（二）校级二等奖加8分】</t>
  </si>
  <si>
    <t>2020第二届全国大学生智能技术应用大赛国家级二等奖，2020年6月，排名4</t>
  </si>
  <si>
    <t>星之光IT日语工作室会长【
第180页（二）院级社团负责人不加分】</t>
  </si>
  <si>
    <t>2019高教社杯全国大学生数学建模竞赛省级二等奖，2019年10月，排名1
【第181页第九条（二）1.省级二等 排名第一加3.5分】</t>
  </si>
  <si>
    <t>软件学院星の光IT日语工作室LOGO
征集比赛院一等奖，软件学院，2020年6月
【第182页第10条（二）院级一等奖加5分】</t>
  </si>
  <si>
    <t>17008091 汇总</t>
  </si>
  <si>
    <t>叶楚涵</t>
  </si>
  <si>
    <t>PU加7分</t>
  </si>
  <si>
    <t xml:space="preserve">2020第二届全国大学生智能技术应用大赛国家级二等奖，2020年6月，排名1（国家级）
</t>
  </si>
  <si>
    <t>2019软件学院“励志青春，开拓技能”计算机程序设计大赛A组  2019年11月 一等奖（院级）
【第182页第10条（二）院级三等奖团体减半加2.5】</t>
  </si>
  <si>
    <t>优秀团员（校级）</t>
  </si>
  <si>
    <t>《基于蒙特卡罗算法计算圆周率和定积分数值》发表于《科学与技术》2020第七期 第一作者（国家级）
【第181页第九条（二）1.国家级二等奖排名第一加10分】</t>
  </si>
  <si>
    <t>软件学院五四海报大赛 二等奖（院级）
【第182页第10条（二）院级二等奖
加4分】</t>
  </si>
  <si>
    <t xml:space="preserve">2020 三创赛 三等奖（排名1校级）
【第181页第九条（二）1.校级不加分】
</t>
  </si>
  <si>
    <t>图书馆志愿者加1分</t>
  </si>
  <si>
    <t>17008096 汇总</t>
  </si>
  <si>
    <t>张力心</t>
  </si>
  <si>
    <t>17008107 汇总</t>
  </si>
  <si>
    <t>赵路阳</t>
  </si>
  <si>
    <t>17008112 汇总</t>
  </si>
  <si>
    <t>赵蓬菲</t>
  </si>
  <si>
    <t>17008113 汇总</t>
  </si>
  <si>
    <t>赵智博</t>
  </si>
  <si>
    <t>17008115 汇总</t>
  </si>
  <si>
    <t>何鑫</t>
  </si>
  <si>
    <t>17008122 汇总</t>
  </si>
  <si>
    <t>李炎</t>
  </si>
  <si>
    <t>17008123 汇总</t>
  </si>
  <si>
    <t>陈子豪</t>
  </si>
  <si>
    <t>17008127 汇总</t>
  </si>
  <si>
    <t>周奇奇</t>
  </si>
  <si>
    <t>17008130 汇总</t>
  </si>
  <si>
    <t>徐司泰</t>
  </si>
  <si>
    <t>17145022 汇总</t>
  </si>
  <si>
    <t>孙博通</t>
  </si>
  <si>
    <t>17176104 汇总</t>
  </si>
  <si>
    <t>徐朝涵</t>
  </si>
  <si>
    <t>17176116 汇总</t>
  </si>
  <si>
    <t>南淮耀</t>
  </si>
  <si>
    <t>17180020 汇总</t>
  </si>
  <si>
    <t>曾美玲</t>
  </si>
  <si>
    <t>17180042 汇总</t>
  </si>
  <si>
    <t>江郑东</t>
  </si>
  <si>
    <t>17185009 汇总</t>
  </si>
  <si>
    <t>黄兰兰</t>
  </si>
  <si>
    <t>17999031 汇总</t>
  </si>
  <si>
    <t>周闯</t>
  </si>
  <si>
    <t>17999238 汇总</t>
  </si>
  <si>
    <t>张楚仪</t>
  </si>
  <si>
    <t>17999239 汇总</t>
  </si>
  <si>
    <t>李钰娇</t>
  </si>
  <si>
    <t>【今日校园共加2分】</t>
  </si>
  <si>
    <t xml:space="preserve">软件学院第十五届团学组织聘任大会暨新生军训表彰大会（PU）
</t>
  </si>
  <si>
    <t xml:space="preserve">软件学院第二次JAHD商务礼仪说明会（PU）
</t>
  </si>
  <si>
    <t xml:space="preserve">2019年“创青春”沈阳师范大学大学生创业大赛立项申报培训会（PU）
</t>
  </si>
  <si>
    <t xml:space="preserve">寝室长【第171页（二）7.寝室长加1分】
19级新生助导【第171页（二）助理辅导员加4分】
</t>
  </si>
  <si>
    <t>17008002 汇总</t>
  </si>
  <si>
    <t>宋炜</t>
  </si>
  <si>
    <t>17008003 汇总</t>
  </si>
  <si>
    <t>王子航</t>
  </si>
  <si>
    <t>17008006 汇总</t>
  </si>
  <si>
    <t>赵紫豪</t>
  </si>
  <si>
    <t>17008012 汇总</t>
  </si>
  <si>
    <t>陈粒</t>
  </si>
  <si>
    <t>17008014 汇总</t>
  </si>
  <si>
    <t>高舰</t>
  </si>
  <si>
    <t>【今日校园加分共3分】</t>
  </si>
  <si>
    <t>17008018 汇总</t>
  </si>
  <si>
    <t>高庆</t>
  </si>
  <si>
    <t>【今日校园共加3分】</t>
  </si>
  <si>
    <t>【pu共加1分】</t>
  </si>
  <si>
    <t>2019软件学院“励志青春，开拓技能”计算机程序设计大赛三等奖【院级三等奖加3分 团体减半】</t>
  </si>
  <si>
    <t xml:space="preserve">"“学雷锋精神，做志愿先锋”
知识问答""二等奖"【院级二等奖加4分】
</t>
  </si>
  <si>
    <t>17008019 汇总</t>
  </si>
  <si>
    <t>胡启泳</t>
  </si>
  <si>
    <t>17008025 汇总</t>
  </si>
  <si>
    <t>蒋松</t>
  </si>
  <si>
    <t>17008027 汇总</t>
  </si>
  <si>
    <t>李鹏</t>
  </si>
  <si>
    <t xml:space="preserve">2020.5.8五四青年线上宣讲出席观众 </t>
  </si>
  <si>
    <t>2020疫情防控志愿者【第183页（二）5.加1分】</t>
  </si>
  <si>
    <t>寝室长【第171页（二）7.寝室长加1分】</t>
  </si>
  <si>
    <t>17008029 汇总</t>
  </si>
  <si>
    <t>李秋萍</t>
  </si>
  <si>
    <t>17008030 汇总</t>
  </si>
  <si>
    <t>漆益</t>
  </si>
  <si>
    <t>17008033 汇总</t>
  </si>
  <si>
    <t>史月明</t>
  </si>
  <si>
    <t>宣传委员[第171页（二）6.班委加2分]</t>
  </si>
  <si>
    <t>17008036 汇总</t>
  </si>
  <si>
    <t>王玲</t>
  </si>
  <si>
    <t>2020.5.8 五四青年
线上宣讲 志愿部 出席观众；软件学院第二次JAHD商务礼仪</t>
  </si>
  <si>
    <t>2020年7月15日三创赛校级三等奖 排名1【第172页（二）不加分】</t>
  </si>
  <si>
    <t>2020年全国高校传统文化知识竞答 辽宁省二等奖 组织单位:2020年全国高校传统文化知识竞答组委会【不加分】</t>
  </si>
  <si>
    <t>寝室长【第171页（二）7.寝室长加1分</t>
  </si>
  <si>
    <t>2020年辽宁省大学生计算机系统与程序设计竞赛 省级二等奖【第173页（二）2.省级竞赛加7分】</t>
  </si>
  <si>
    <t>17008042 汇总</t>
  </si>
  <si>
    <t>余泉飞</t>
  </si>
  <si>
    <t xml:space="preserve">"2020.5.8 五四青年
线上宣讲 出席观众；"
</t>
  </si>
  <si>
    <t>《科技经济导刊》发表同
《同一高校资源共享问题》2019年06期。二作（省级）【第172页（二）1.省级论文第二作者加4分】</t>
  </si>
  <si>
    <t>17008050 汇总</t>
  </si>
  <si>
    <t>张希京</t>
  </si>
  <si>
    <t>17008053 汇总</t>
  </si>
  <si>
    <t>张煜杨</t>
  </si>
  <si>
    <t>【pu共加8分】</t>
  </si>
  <si>
    <t>2019级优秀助理辅导员【第180页（二）优秀助理辅导员加4分】</t>
  </si>
  <si>
    <t>《中国西部科技》发表《数据挖掘技术在软件工程中的应用》2020.03第9期（ 省级）【第172页（二）1.省级论文一作加8分】</t>
  </si>
  <si>
    <t>2019年十月参加“小视频大世界”大学生微课设计大赛非师范类赛道三等奖【第174页（二）4.校级三等奖加6分 团队减半 加3分】</t>
  </si>
  <si>
    <t>团支书【第171页(二)4.团支书加4分】</t>
  </si>
  <si>
    <t>校级优秀学生【第172页（二）1.校级优秀学生加4分</t>
  </si>
  <si>
    <t>优秀学生干部【第172页（二）1.校级优秀学生干部加4分</t>
  </si>
  <si>
    <t>2020年7月15日三创赛校级三等奖排名3【第172页（二）不加分】</t>
  </si>
  <si>
    <t>2020年5月校服设计校级三等奖【第174页（二）4.校级三等奖加6分 团队减半 加3分】</t>
  </si>
  <si>
    <t>17008054 汇总</t>
  </si>
  <si>
    <t>朱子蒙</t>
  </si>
  <si>
    <t>17008057 汇总</t>
  </si>
  <si>
    <t>曹峰</t>
  </si>
  <si>
    <t>17008058 汇总</t>
  </si>
  <si>
    <t>曹珈铭</t>
  </si>
  <si>
    <t>17008059 汇总</t>
  </si>
  <si>
    <t>柴玥汐</t>
  </si>
  <si>
    <t>17008061 汇总</t>
  </si>
  <si>
    <t>董家奇</t>
  </si>
  <si>
    <t>17008063 汇总</t>
  </si>
  <si>
    <t>雷博冲</t>
  </si>
  <si>
    <t>17008070 汇总</t>
  </si>
  <si>
    <t>李东朔</t>
  </si>
  <si>
    <t>17008071 汇总</t>
  </si>
  <si>
    <t>马秋平</t>
  </si>
  <si>
    <t>【今日校园共加4分】</t>
  </si>
  <si>
    <t>生活委员【第171页（二）6.班委加2分】</t>
  </si>
  <si>
    <t>2020年7月15日三创赛校级三等奖，排名4【第172页（二）校级比赛不加分】</t>
  </si>
  <si>
    <t>17008080 汇总</t>
  </si>
  <si>
    <t>王晶</t>
  </si>
  <si>
    <t>17008087 汇总</t>
  </si>
  <si>
    <t>薛清阳</t>
  </si>
  <si>
    <t>17008092 汇总</t>
  </si>
  <si>
    <t>杨萌</t>
  </si>
  <si>
    <t>17008094 汇总</t>
  </si>
  <si>
    <t>于佳欢</t>
  </si>
  <si>
    <t>2020.5.8 五四青年线上宣讲 出席观众</t>
  </si>
  <si>
    <t>软件学院第二次JAHD商务礼仪说明会（PU口袋校园）</t>
  </si>
  <si>
    <t>2020三创赛（校级二等奖 排名4）【第172页（二）不加分】</t>
  </si>
  <si>
    <t>星之光日语工作室项目部部长【院级社团不加分】</t>
  </si>
  <si>
    <t>《计算机产品与流通》发表《基于
JavaWeb的日语N2级词汇自主学习语料库构建与实现》2020年05期。一作（省级）【第172页（二）1.省级论文第一作者加八分】</t>
  </si>
  <si>
    <t>17008099 汇总</t>
  </si>
  <si>
    <t>虞骜</t>
  </si>
  <si>
    <t>17008100 汇总</t>
  </si>
  <si>
    <t>张国强</t>
  </si>
  <si>
    <t>17008104 汇总</t>
  </si>
  <si>
    <t>张捍东</t>
  </si>
  <si>
    <t>17008105 汇总</t>
  </si>
  <si>
    <t>张雄飞</t>
  </si>
  <si>
    <t>17008109 汇总</t>
  </si>
  <si>
    <t>赵永泽</t>
  </si>
  <si>
    <t>17008114 汇总</t>
  </si>
  <si>
    <t>赵子剑</t>
  </si>
  <si>
    <t>17008116 汇总</t>
  </si>
  <si>
    <t>钟文倩</t>
  </si>
  <si>
    <t>17008118 汇总</t>
  </si>
  <si>
    <t>白旸</t>
  </si>
  <si>
    <t>【今日校园共加2分
寝室长加1分】</t>
  </si>
  <si>
    <t>17008120 汇总</t>
  </si>
  <si>
    <t>钱志林</t>
  </si>
  <si>
    <t>17008124 汇总</t>
  </si>
  <si>
    <t>尹路萌</t>
  </si>
  <si>
    <t>17008125 汇总</t>
  </si>
  <si>
    <t>陈叶翱</t>
  </si>
  <si>
    <t>17008126 汇总</t>
  </si>
  <si>
    <t>孔敏杰</t>
  </si>
  <si>
    <t>17008001 汇总</t>
  </si>
  <si>
    <t>王立群</t>
  </si>
  <si>
    <t>17008004 汇总</t>
  </si>
  <si>
    <t>王灵帝</t>
  </si>
  <si>
    <t>17008005 汇总</t>
  </si>
  <si>
    <t>谢竣韬</t>
  </si>
  <si>
    <t>17008007 汇总</t>
  </si>
  <si>
    <t>殷源声</t>
  </si>
  <si>
    <t>17008009 汇总</t>
  </si>
  <si>
    <t>邓雪梅</t>
  </si>
  <si>
    <t>pu加分共3分</t>
  </si>
  <si>
    <t>2019.09.05 辽宁省中日青少年交流大会开幕式出观众（图书馆）</t>
  </si>
  <si>
    <t>今日校园共计1分</t>
  </si>
  <si>
    <t>2019.11.06日本城西大学法人来我校进行学术交流出观众（图书馆）</t>
  </si>
  <si>
    <t>17008016 汇总</t>
  </si>
  <si>
    <t>郭嘉伟</t>
  </si>
  <si>
    <t>17008020 汇总</t>
  </si>
  <si>
    <t>韩彪</t>
  </si>
  <si>
    <t>迎新志愿者（2次PU）</t>
  </si>
  <si>
    <t>2020年7月15日三创赛校级三等奖排名2【第181页第九条（二）校级三等奖不加分】</t>
  </si>
  <si>
    <t>17008021 汇总</t>
  </si>
  <si>
    <t>何苗</t>
  </si>
  <si>
    <t>今日校园共计3分</t>
  </si>
  <si>
    <t>pu加分共2分</t>
  </si>
  <si>
    <t>宣传委员【173页（二）3（6）+2】</t>
  </si>
  <si>
    <t>17008023 汇总</t>
  </si>
  <si>
    <t>李俊辰</t>
  </si>
  <si>
    <t>pu共10分</t>
  </si>
  <si>
    <t>“利州志愿者联盟”2019年度优秀志愿者【183页（二）5服务工作者加1分】</t>
  </si>
  <si>
    <t>朗读者协会副会长【180页（二）3（5）副部长加5分】</t>
  </si>
  <si>
    <t>“我的祖国我的梦，共庆祖国70华诞”文艺汇演最佳表演奖；【175页（二）4 +4】</t>
  </si>
  <si>
    <t>抗疫志愿者【183页（二）5服务工作者加1分】</t>
  </si>
  <si>
    <t>“传声筒|把爱寄给你听”线上比赛工作人员、评委；</t>
  </si>
  <si>
    <t xml:space="preserve">
第五届音沁墨香古诗文竞演大赛评委；</t>
  </si>
  <si>
    <t>中狮联辽宁代表处做出支持与付出【183页（二）5服务工作者加1分】</t>
  </si>
  <si>
    <t>“我的祖国我的梦，共庆祖国70华诞”文艺汇演负责人、评委；</t>
  </si>
  <si>
    <t>“音随影动，经典咏颂”配音大赛负责人、评委；</t>
  </si>
  <si>
    <t>超级演说家总冠军刘媛媛演讲会工作人员、主持人；</t>
  </si>
  <si>
    <t>2019年度沈阳师范大学图书馆新生志愿讲解工作优秀讲解员；【175页（二）5   +1】</t>
  </si>
  <si>
    <t>17008028 汇总</t>
  </si>
  <si>
    <t>任梦阳</t>
  </si>
  <si>
    <t>17008035 汇总</t>
  </si>
  <si>
    <t>覃蕊</t>
  </si>
  <si>
    <t>pu加分共6分</t>
  </si>
  <si>
    <t>沈阳师范大学讲辩协会宣传部部员【180页（二）3（6）校学生会部员+2】</t>
  </si>
  <si>
    <t>第十届全国大学生电子商务“创新、创意及创业”挑战赛校级赛二等奖，2020年7月15日，排名2
【第181页第九条（二）1.校级不加分】</t>
  </si>
  <si>
    <t>沈阳师范大学模拟联合国协会宣传部部员[180页（二）3（6）校学生会部员+2]</t>
  </si>
  <si>
    <t>今日校园共计2分</t>
  </si>
  <si>
    <t>2020年辽宁省大学生计算机系统与程序设计竞赛 省级三等奖【第181第九条（二）1省级+6】</t>
  </si>
  <si>
    <t>2019沈阳师范大学讲辩协会“宏辞论道，以辩会友”辩论赛 校级一等奖【第183页第十条（二）4校级一等奖+10】</t>
  </si>
  <si>
    <t>星之光IT日语工作室部长【
第180页（二）院级社团负责人不加分】</t>
  </si>
  <si>
    <t>《计算机产品与流通》发表《基于PHP+MySQL技术的农家乐推广网络系统开发与实现》2020年05期。二作（省级）【第181页第九条（二）省级发表文章+8团体减半+4】</t>
  </si>
  <si>
    <t>"软件学院星の光IT日语工作室LOGO征集比赛院二等奖.【第183页第十条（二）院级二等奖+4分】</t>
  </si>
  <si>
    <t>17008039 汇总</t>
  </si>
  <si>
    <t>王廷毅</t>
  </si>
  <si>
    <t>17008043 汇总</t>
  </si>
  <si>
    <t>杨华山</t>
  </si>
  <si>
    <t>17008046 汇总</t>
  </si>
  <si>
    <t>杨靖</t>
  </si>
  <si>
    <t>17008048 汇总</t>
  </si>
  <si>
    <t>杨铭</t>
  </si>
  <si>
    <t>17008049 汇总</t>
  </si>
  <si>
    <t>袁子力</t>
  </si>
  <si>
    <t>17008051 汇总</t>
  </si>
  <si>
    <t>周冰怡</t>
  </si>
  <si>
    <t>17008056 汇总</t>
  </si>
  <si>
    <t>曹跃云</t>
  </si>
  <si>
    <t>17008060 汇总</t>
  </si>
  <si>
    <t>李晓婷</t>
  </si>
  <si>
    <t>团支书【180页(二)1.团支书+4分】</t>
  </si>
  <si>
    <t xml:space="preserve">19级新生助导【第171页（二）助理辅导员加4分】
</t>
  </si>
  <si>
    <t>17008073 汇总</t>
  </si>
  <si>
    <t>刘悦</t>
  </si>
  <si>
    <t>17008077 汇总</t>
  </si>
  <si>
    <t>卢靖元</t>
  </si>
  <si>
    <t>17008078 汇总</t>
  </si>
  <si>
    <t>吕春鹤</t>
  </si>
  <si>
    <t>17008079 汇总</t>
  </si>
  <si>
    <t>马瑞鸿</t>
  </si>
  <si>
    <t>17008081 汇总</t>
  </si>
  <si>
    <t>盛恩泽</t>
  </si>
  <si>
    <t>17008083 汇总</t>
  </si>
  <si>
    <t>石佳鑫</t>
  </si>
  <si>
    <t>PU共计2分</t>
  </si>
  <si>
    <t xml:space="preserve">2019.09.05辽宁省中日青少年交流活动开幕式出观众（图书馆）
</t>
  </si>
  <si>
    <t>17008084 汇总</t>
  </si>
  <si>
    <t>吴邦泰</t>
  </si>
  <si>
    <t>17008089 汇总</t>
  </si>
  <si>
    <t>姚鑫</t>
  </si>
  <si>
    <t>17008095 汇总</t>
  </si>
  <si>
    <t>尹振友</t>
  </si>
  <si>
    <t>17008097 汇总</t>
  </si>
  <si>
    <t>于海娇</t>
  </si>
  <si>
    <t>17008098 汇总</t>
  </si>
  <si>
    <t>袁语浛</t>
  </si>
  <si>
    <t>PU共计7分</t>
  </si>
  <si>
    <t>第十届全国大学生电子商务“创新、创意及创业”挑战赛校级赛二等奖，2020年7月15日，排名3【第181页第九条（二）校级不加分】</t>
  </si>
  <si>
    <t>“学雷锋精神，做志愿先锋”
知识问答（院二等奖）【第182页第十条（二）6院级二等奖+4】</t>
  </si>
  <si>
    <t>沈阳师范大学黑苹果青年公益社团办公室部长【180页（二）3.（4）学生会部长+4分】</t>
  </si>
  <si>
    <t>软件学院星の光IT日语工作室LOGO
征集活动（院一等奖）【182页第十条（二）4院级一等奖+5】</t>
  </si>
  <si>
    <t>《山西青年》杂志发表《基于新时代共享经济满足校园正装交易的网络平台研究》文章，2020年第8期。（省级一作）【第181页第九条（二）省级发表文章+8】</t>
  </si>
  <si>
    <t>2019.09.05辽宁省中日青少年交流活动开幕式出观众（图书馆）</t>
  </si>
  <si>
    <t>17008101 汇总</t>
  </si>
  <si>
    <t>张成宝</t>
  </si>
  <si>
    <t>17008102 汇总</t>
  </si>
  <si>
    <t>张达</t>
  </si>
  <si>
    <t>17008103 汇总</t>
  </si>
  <si>
    <t>张佳新</t>
  </si>
  <si>
    <t>17008106 汇总</t>
  </si>
  <si>
    <t>张凌寒</t>
  </si>
  <si>
    <t>17008108 汇总</t>
  </si>
  <si>
    <t>张学江</t>
  </si>
  <si>
    <t>17008110 汇总</t>
  </si>
  <si>
    <t>张元泽</t>
  </si>
  <si>
    <t>17008111 汇总</t>
  </si>
  <si>
    <t>郑日升</t>
  </si>
  <si>
    <t>17008117 汇总</t>
  </si>
  <si>
    <t>朱泊嵘</t>
  </si>
  <si>
    <t>17008119 汇总</t>
  </si>
  <si>
    <t>郭梓萱</t>
  </si>
  <si>
    <t>17008121 汇总</t>
  </si>
  <si>
    <t>高健</t>
  </si>
  <si>
    <t>17008128 汇总</t>
  </si>
  <si>
    <t>钟国鹏</t>
  </si>
  <si>
    <t>2019年（第12届）中国大学生计算机设计大赛国家级三等奖 排名1</t>
  </si>
  <si>
    <t>荣获2019全国移动互联创新东北赛区高校一等奖【第181页第九条（二）1国家奖加10分团体减半加5】</t>
  </si>
  <si>
    <t>2019全国移动创新创业大赛省级一等奖 排名1</t>
  </si>
  <si>
    <t>17008129 汇总</t>
  </si>
  <si>
    <t>总计</t>
  </si>
  <si>
    <t>朗读者协会副会长【180页（二）3（5）副部长加3分】</t>
  </si>
  <si>
    <t>PU加5分</t>
  </si>
  <si>
    <t>170008008 汇总</t>
  </si>
  <si>
    <t>17180083 汇总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</si>
</sst>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8" borderId="10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49" fontId="0" fillId="0" borderId="0" xfId="0" applyNumberFormat="1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ont="1" applyFill="1" applyBorder="1">
      <alignment vertical="center"/>
    </xf>
    <xf numFmtId="0" fontId="2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horizontal="right" vertical="center"/>
    </xf>
    <xf numFmtId="0" fontId="0" fillId="3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3" borderId="1" xfId="0" applyFont="1" applyFill="1" applyBorder="1">
      <alignment vertical="center"/>
    </xf>
    <xf numFmtId="0" fontId="5" fillId="3" borderId="1" xfId="0" applyFont="1" applyFill="1" applyBorder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NumberFormat="1" applyFont="1" applyFill="1" applyBorder="1">
      <alignment vertical="center"/>
    </xf>
    <xf numFmtId="0" fontId="4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>
      <alignment vertical="center"/>
    </xf>
    <xf numFmtId="0" fontId="0" fillId="0" borderId="1" xfId="0" applyNumberFormat="1" applyFont="1" applyFill="1" applyBorder="1">
      <alignment vertical="center"/>
    </xf>
    <xf numFmtId="0" fontId="6" fillId="3" borderId="1" xfId="0" applyNumberFormat="1" applyFont="1" applyFill="1" applyBorder="1">
      <alignment vertical="center"/>
    </xf>
    <xf numFmtId="0" fontId="7" fillId="3" borderId="1" xfId="0" applyFont="1" applyFill="1" applyBorder="1">
      <alignment vertical="center"/>
    </xf>
    <xf numFmtId="0" fontId="0" fillId="3" borderId="1" xfId="0" applyNumberFormat="1" applyFont="1" applyFill="1" applyBorder="1">
      <alignment vertical="center"/>
    </xf>
    <xf numFmtId="0" fontId="0" fillId="3" borderId="1" xfId="0" applyFont="1" applyFill="1" applyBorder="1" applyAlignment="1">
      <alignment vertical="center" wrapText="1"/>
    </xf>
    <xf numFmtId="49" fontId="0" fillId="0" borderId="1" xfId="0" applyNumberFormat="1" applyFont="1" applyFill="1" applyBorder="1">
      <alignment vertical="center"/>
    </xf>
    <xf numFmtId="49" fontId="0" fillId="3" borderId="1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Border="1">
      <alignment vertical="center"/>
    </xf>
    <xf numFmtId="0" fontId="0" fillId="2" borderId="0" xfId="0" applyFont="1" applyFill="1" applyBorder="1">
      <alignment vertical="center"/>
    </xf>
    <xf numFmtId="0" fontId="6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wrapText="1"/>
    </xf>
    <xf numFmtId="0" fontId="8" fillId="3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vertical="center" wrapText="1"/>
    </xf>
    <xf numFmtId="0" fontId="0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>
      <alignment vertical="center"/>
    </xf>
    <xf numFmtId="0" fontId="8" fillId="3" borderId="1" xfId="0" applyNumberFormat="1" applyFont="1" applyFill="1" applyBorder="1">
      <alignment vertical="center"/>
    </xf>
    <xf numFmtId="0" fontId="0" fillId="0" borderId="2" xfId="0" applyFont="1" applyFill="1" applyBorder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3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9" fillId="0" borderId="0" xfId="0" applyFont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176" fontId="0" fillId="3" borderId="0" xfId="0" applyNumberFormat="1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3" borderId="1" xfId="0" applyNumberForma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49" fontId="9" fillId="0" borderId="0" xfId="0" applyNumberFormat="1" applyFont="1" applyAlignment="1">
      <alignment horizontal="center" vertical="center" wrapText="1"/>
    </xf>
    <xf numFmtId="49" fontId="0" fillId="3" borderId="0" xfId="0" applyNumberFormat="1" applyFill="1" applyAlignment="1">
      <alignment vertical="center" wrapText="1"/>
    </xf>
    <xf numFmtId="49" fontId="0" fillId="3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6.xml"/><Relationship Id="rId8" Type="http://schemas.openxmlformats.org/officeDocument/2006/relationships/customXml" Target="../customXml/item5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7&#36719;&#24037;19201-19202&#25104;&#32489;&#2133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7软工19201-19202"/>
    </sheetNames>
    <sheetDataSet>
      <sheetData sheetId="0">
        <row r="2">
          <cell r="A2" t="str">
            <v>学号</v>
          </cell>
          <cell r="B2" t="str">
            <v>姓名</v>
          </cell>
          <cell r="C2" t="str">
            <v>总分</v>
          </cell>
          <cell r="D2" t="str">
            <v>门数</v>
          </cell>
          <cell r="E2" t="str">
            <v>总学分</v>
          </cell>
          <cell r="F2" t="str">
            <v>获得学分</v>
          </cell>
          <cell r="G2" t="str">
            <v>不及格学分</v>
          </cell>
          <cell r="H2" t="str">
            <v>通过率</v>
          </cell>
          <cell r="I2" t="str">
            <v>算术平均分</v>
          </cell>
          <cell r="J2" t="str">
            <v>排名1</v>
          </cell>
          <cell r="K2" t="str">
            <v>学分加权平均分</v>
          </cell>
          <cell r="L2" t="str">
            <v>排名2</v>
          </cell>
          <cell r="M2" t="str">
            <v>平均学分绩点</v>
          </cell>
        </row>
        <row r="3">
          <cell r="A3">
            <v>15008129</v>
          </cell>
          <cell r="B3" t="str">
            <v>韩名一</v>
          </cell>
          <cell r="C3">
            <v>925</v>
          </cell>
          <cell r="D3">
            <v>12</v>
          </cell>
          <cell r="E3">
            <v>42</v>
          </cell>
          <cell r="F3">
            <v>42</v>
          </cell>
          <cell r="G3">
            <v>0</v>
          </cell>
          <cell r="H3" t="str">
            <v>100.00%</v>
          </cell>
          <cell r="I3" t="str">
            <v>77.08</v>
          </cell>
          <cell r="J3">
            <v>80</v>
          </cell>
          <cell r="K3" t="str">
            <v>76.55</v>
          </cell>
          <cell r="L3">
            <v>81</v>
          </cell>
          <cell r="M3" t="str">
            <v>2.29</v>
          </cell>
        </row>
        <row r="4">
          <cell r="A4">
            <v>16008071</v>
          </cell>
          <cell r="B4" t="str">
            <v>李首江</v>
          </cell>
          <cell r="C4">
            <v>898</v>
          </cell>
          <cell r="D4">
            <v>15</v>
          </cell>
          <cell r="E4">
            <v>53.5</v>
          </cell>
          <cell r="F4">
            <v>53.5</v>
          </cell>
          <cell r="G4">
            <v>0</v>
          </cell>
          <cell r="H4" t="str">
            <v>100.00%</v>
          </cell>
          <cell r="I4" t="str">
            <v>59.87</v>
          </cell>
          <cell r="J4">
            <v>108</v>
          </cell>
          <cell r="K4" t="str">
            <v>62.28</v>
          </cell>
          <cell r="L4">
            <v>104</v>
          </cell>
          <cell r="M4" t="str">
            <v>2.64</v>
          </cell>
        </row>
        <row r="5">
          <cell r="A5">
            <v>16008080</v>
          </cell>
          <cell r="B5" t="str">
            <v>李佳琳</v>
          </cell>
          <cell r="C5">
            <v>898</v>
          </cell>
          <cell r="D5">
            <v>14</v>
          </cell>
          <cell r="E5">
            <v>50</v>
          </cell>
          <cell r="F5">
            <v>50</v>
          </cell>
          <cell r="G5">
            <v>0</v>
          </cell>
          <cell r="H5" t="str">
            <v>100.00%</v>
          </cell>
          <cell r="I5" t="str">
            <v>64.14</v>
          </cell>
          <cell r="J5">
            <v>102</v>
          </cell>
          <cell r="K5" t="str">
            <v>66.60</v>
          </cell>
          <cell r="L5">
            <v>95</v>
          </cell>
          <cell r="M5" t="str">
            <v>2.80</v>
          </cell>
        </row>
        <row r="6">
          <cell r="A6">
            <v>16999162</v>
          </cell>
          <cell r="B6" t="str">
            <v>赵思宇</v>
          </cell>
          <cell r="C6">
            <v>988</v>
          </cell>
          <cell r="D6">
            <v>19</v>
          </cell>
          <cell r="E6">
            <v>68</v>
          </cell>
          <cell r="F6">
            <v>68</v>
          </cell>
          <cell r="G6">
            <v>0</v>
          </cell>
          <cell r="H6" t="str">
            <v>100.00%</v>
          </cell>
          <cell r="I6" t="str">
            <v>52.00</v>
          </cell>
          <cell r="J6">
            <v>121</v>
          </cell>
          <cell r="K6" t="str">
            <v>50.37</v>
          </cell>
          <cell r="L6">
            <v>120</v>
          </cell>
          <cell r="M6" t="str">
            <v>2.62</v>
          </cell>
        </row>
        <row r="7">
          <cell r="A7">
            <v>17008001</v>
          </cell>
          <cell r="B7" t="str">
            <v>孔敏杰</v>
          </cell>
          <cell r="C7">
            <v>1031</v>
          </cell>
          <cell r="D7">
            <v>12</v>
          </cell>
          <cell r="E7">
            <v>42</v>
          </cell>
          <cell r="F7">
            <v>42</v>
          </cell>
          <cell r="G7">
            <v>0</v>
          </cell>
          <cell r="H7" t="str">
            <v>100.00%</v>
          </cell>
          <cell r="I7" t="str">
            <v>85.92</v>
          </cell>
          <cell r="J7">
            <v>40</v>
          </cell>
          <cell r="K7" t="str">
            <v>86.95</v>
          </cell>
          <cell r="L7">
            <v>34</v>
          </cell>
          <cell r="M7" t="str">
            <v>3.29</v>
          </cell>
        </row>
        <row r="8">
          <cell r="A8">
            <v>17008002</v>
          </cell>
          <cell r="B8" t="str">
            <v>李钰娇</v>
          </cell>
          <cell r="C8">
            <v>1098</v>
          </cell>
          <cell r="D8">
            <v>12</v>
          </cell>
          <cell r="E8">
            <v>42</v>
          </cell>
          <cell r="F8">
            <v>42</v>
          </cell>
          <cell r="G8">
            <v>0</v>
          </cell>
          <cell r="H8" t="str">
            <v>100.00%</v>
          </cell>
          <cell r="I8" t="str">
            <v>91.50</v>
          </cell>
          <cell r="J8">
            <v>9</v>
          </cell>
          <cell r="K8" t="str">
            <v>91.81</v>
          </cell>
          <cell r="L8">
            <v>8</v>
          </cell>
          <cell r="M8" t="str">
            <v>3.79</v>
          </cell>
        </row>
        <row r="9">
          <cell r="A9">
            <v>17008003</v>
          </cell>
          <cell r="B9" t="str">
            <v>宋炜</v>
          </cell>
          <cell r="C9">
            <v>943</v>
          </cell>
          <cell r="D9">
            <v>12</v>
          </cell>
          <cell r="E9">
            <v>42</v>
          </cell>
          <cell r="F9">
            <v>42</v>
          </cell>
          <cell r="G9">
            <v>0</v>
          </cell>
          <cell r="H9" t="str">
            <v>100.00%</v>
          </cell>
          <cell r="I9" t="str">
            <v>78.58</v>
          </cell>
          <cell r="J9">
            <v>78</v>
          </cell>
          <cell r="K9" t="str">
            <v>78.71</v>
          </cell>
          <cell r="L9">
            <v>77</v>
          </cell>
          <cell r="M9" t="str">
            <v>2.45</v>
          </cell>
        </row>
        <row r="10">
          <cell r="A10">
            <v>17008004</v>
          </cell>
          <cell r="B10" t="str">
            <v>王立群</v>
          </cell>
          <cell r="C10">
            <v>846</v>
          </cell>
          <cell r="D10">
            <v>18</v>
          </cell>
          <cell r="E10">
            <v>65</v>
          </cell>
          <cell r="F10">
            <v>61</v>
          </cell>
          <cell r="G10">
            <v>4</v>
          </cell>
          <cell r="H10" t="str">
            <v>93.85%</v>
          </cell>
          <cell r="I10" t="str">
            <v>47.00</v>
          </cell>
          <cell r="J10">
            <v>124</v>
          </cell>
          <cell r="K10" t="str">
            <v>44.88</v>
          </cell>
          <cell r="L10">
            <v>126</v>
          </cell>
          <cell r="M10" t="str">
            <v>1.80</v>
          </cell>
        </row>
        <row r="11">
          <cell r="A11">
            <v>17008005</v>
          </cell>
          <cell r="B11" t="str">
            <v>王灵帝</v>
          </cell>
          <cell r="C11">
            <v>1002</v>
          </cell>
          <cell r="D11">
            <v>12</v>
          </cell>
          <cell r="E11">
            <v>42</v>
          </cell>
          <cell r="F11">
            <v>42</v>
          </cell>
          <cell r="G11">
            <v>0</v>
          </cell>
          <cell r="H11" t="str">
            <v>100.00%</v>
          </cell>
          <cell r="I11" t="str">
            <v>83.50</v>
          </cell>
          <cell r="J11">
            <v>52</v>
          </cell>
          <cell r="K11" t="str">
            <v>82.69</v>
          </cell>
          <cell r="L11">
            <v>55</v>
          </cell>
          <cell r="M11" t="str">
            <v>2.83</v>
          </cell>
        </row>
        <row r="12">
          <cell r="A12">
            <v>17008006</v>
          </cell>
          <cell r="B12" t="str">
            <v>王子航</v>
          </cell>
          <cell r="C12">
            <v>913</v>
          </cell>
          <cell r="D12">
            <v>13</v>
          </cell>
          <cell r="E12">
            <v>46</v>
          </cell>
          <cell r="F12">
            <v>46</v>
          </cell>
          <cell r="G12">
            <v>0</v>
          </cell>
          <cell r="H12" t="str">
            <v>100.00%</v>
          </cell>
          <cell r="I12" t="str">
            <v>70.23</v>
          </cell>
          <cell r="J12">
            <v>89</v>
          </cell>
          <cell r="K12" t="str">
            <v>69.50</v>
          </cell>
          <cell r="L12">
            <v>90</v>
          </cell>
          <cell r="M12" t="str">
            <v>2.24</v>
          </cell>
        </row>
        <row r="13">
          <cell r="A13">
            <v>17008007</v>
          </cell>
          <cell r="B13" t="str">
            <v>谢竣韬</v>
          </cell>
          <cell r="C13">
            <v>1019</v>
          </cell>
          <cell r="D13">
            <v>13</v>
          </cell>
          <cell r="E13">
            <v>46</v>
          </cell>
          <cell r="F13">
            <v>46</v>
          </cell>
          <cell r="G13">
            <v>0</v>
          </cell>
          <cell r="H13" t="str">
            <v>100.00%</v>
          </cell>
          <cell r="I13" t="str">
            <v>78.38</v>
          </cell>
          <cell r="J13">
            <v>79</v>
          </cell>
          <cell r="K13" t="str">
            <v>77.04</v>
          </cell>
          <cell r="L13">
            <v>79</v>
          </cell>
          <cell r="M13" t="str">
            <v>2.78</v>
          </cell>
        </row>
        <row r="14">
          <cell r="A14">
            <v>17008008</v>
          </cell>
          <cell r="B14" t="str">
            <v>杨晓雨</v>
          </cell>
          <cell r="C14">
            <v>1106</v>
          </cell>
          <cell r="D14">
            <v>12</v>
          </cell>
          <cell r="E14">
            <v>42</v>
          </cell>
          <cell r="F14">
            <v>42</v>
          </cell>
          <cell r="G14">
            <v>0</v>
          </cell>
          <cell r="H14" t="str">
            <v>100.00%</v>
          </cell>
          <cell r="I14" t="str">
            <v>92.17</v>
          </cell>
          <cell r="J14">
            <v>7</v>
          </cell>
          <cell r="K14" t="str">
            <v>92.45</v>
          </cell>
          <cell r="L14">
            <v>6</v>
          </cell>
          <cell r="M14" t="str">
            <v>3.69</v>
          </cell>
        </row>
        <row r="15">
          <cell r="A15">
            <v>17008009</v>
          </cell>
          <cell r="B15" t="str">
            <v>殷源声</v>
          </cell>
          <cell r="C15">
            <v>1034</v>
          </cell>
          <cell r="D15">
            <v>12</v>
          </cell>
          <cell r="E15">
            <v>42</v>
          </cell>
          <cell r="F15">
            <v>42</v>
          </cell>
          <cell r="G15">
            <v>0</v>
          </cell>
          <cell r="H15" t="str">
            <v>100.00%</v>
          </cell>
          <cell r="I15" t="str">
            <v>86.17</v>
          </cell>
          <cell r="J15">
            <v>39</v>
          </cell>
          <cell r="K15" t="str">
            <v>86.17</v>
          </cell>
          <cell r="L15">
            <v>37</v>
          </cell>
          <cell r="M15" t="str">
            <v>3.17</v>
          </cell>
        </row>
        <row r="16">
          <cell r="A16">
            <v>17008010</v>
          </cell>
          <cell r="B16" t="str">
            <v>曾维裘</v>
          </cell>
          <cell r="C16">
            <v>1018</v>
          </cell>
          <cell r="D16">
            <v>15</v>
          </cell>
          <cell r="E16">
            <v>54</v>
          </cell>
          <cell r="F16">
            <v>54</v>
          </cell>
          <cell r="G16">
            <v>0</v>
          </cell>
          <cell r="H16" t="str">
            <v>100.00%</v>
          </cell>
          <cell r="I16" t="str">
            <v>67.87</v>
          </cell>
          <cell r="J16">
            <v>96</v>
          </cell>
          <cell r="K16" t="str">
            <v>65.46</v>
          </cell>
          <cell r="L16">
            <v>102</v>
          </cell>
          <cell r="M16" t="str">
            <v>2.72</v>
          </cell>
        </row>
        <row r="17">
          <cell r="A17">
            <v>17008011</v>
          </cell>
          <cell r="B17" t="str">
            <v>赵嘉沛</v>
          </cell>
          <cell r="C17">
            <v>1023</v>
          </cell>
          <cell r="D17">
            <v>12</v>
          </cell>
          <cell r="E17">
            <v>42</v>
          </cell>
          <cell r="F17">
            <v>42</v>
          </cell>
          <cell r="G17">
            <v>0</v>
          </cell>
          <cell r="H17" t="str">
            <v>100.00%</v>
          </cell>
          <cell r="I17" t="str">
            <v>85.25</v>
          </cell>
          <cell r="J17">
            <v>46</v>
          </cell>
          <cell r="K17" t="str">
            <v>85.33</v>
          </cell>
          <cell r="L17">
            <v>42</v>
          </cell>
          <cell r="M17" t="str">
            <v>3.10</v>
          </cell>
        </row>
        <row r="18">
          <cell r="A18">
            <v>17008012</v>
          </cell>
          <cell r="B18" t="str">
            <v>赵紫豪</v>
          </cell>
          <cell r="C18">
            <v>949</v>
          </cell>
          <cell r="D18">
            <v>17</v>
          </cell>
          <cell r="E18">
            <v>60</v>
          </cell>
          <cell r="F18">
            <v>58</v>
          </cell>
          <cell r="G18">
            <v>2</v>
          </cell>
          <cell r="H18" t="str">
            <v>96.67%</v>
          </cell>
          <cell r="I18" t="str">
            <v>55.82</v>
          </cell>
          <cell r="J18">
            <v>116</v>
          </cell>
          <cell r="K18" t="str">
            <v>55.62</v>
          </cell>
          <cell r="L18">
            <v>114</v>
          </cell>
          <cell r="M18" t="str">
            <v>2.47</v>
          </cell>
        </row>
        <row r="19">
          <cell r="A19">
            <v>17008014</v>
          </cell>
          <cell r="B19" t="str">
            <v>陈粒</v>
          </cell>
          <cell r="C19">
            <v>983</v>
          </cell>
          <cell r="D19">
            <v>19</v>
          </cell>
          <cell r="E19">
            <v>68</v>
          </cell>
          <cell r="F19">
            <v>68</v>
          </cell>
          <cell r="G19">
            <v>0</v>
          </cell>
          <cell r="H19" t="str">
            <v>100.00%</v>
          </cell>
          <cell r="I19" t="str">
            <v>51.74</v>
          </cell>
          <cell r="J19">
            <v>122</v>
          </cell>
          <cell r="K19" t="str">
            <v>50.97</v>
          </cell>
          <cell r="L19">
            <v>119</v>
          </cell>
          <cell r="M19" t="str">
            <v>2.35</v>
          </cell>
        </row>
        <row r="20">
          <cell r="A20">
            <v>17008015</v>
          </cell>
          <cell r="B20" t="str">
            <v>陈姗姗</v>
          </cell>
          <cell r="C20">
            <v>992</v>
          </cell>
          <cell r="D20">
            <v>12</v>
          </cell>
          <cell r="E20">
            <v>42</v>
          </cell>
          <cell r="F20">
            <v>42</v>
          </cell>
          <cell r="G20">
            <v>0</v>
          </cell>
          <cell r="H20" t="str">
            <v>100.00%</v>
          </cell>
          <cell r="I20" t="str">
            <v>82.67</v>
          </cell>
          <cell r="J20">
            <v>55</v>
          </cell>
          <cell r="K20" t="str">
            <v>82.29</v>
          </cell>
          <cell r="L20">
            <v>60</v>
          </cell>
          <cell r="M20" t="str">
            <v>2.71</v>
          </cell>
        </row>
        <row r="21">
          <cell r="A21">
            <v>17008016</v>
          </cell>
          <cell r="B21" t="str">
            <v>邓雪梅</v>
          </cell>
          <cell r="C21">
            <v>1093</v>
          </cell>
          <cell r="D21">
            <v>12</v>
          </cell>
          <cell r="E21">
            <v>42</v>
          </cell>
          <cell r="F21">
            <v>42</v>
          </cell>
          <cell r="G21">
            <v>0</v>
          </cell>
          <cell r="H21" t="str">
            <v>100.00%</v>
          </cell>
          <cell r="I21" t="str">
            <v>91.08</v>
          </cell>
          <cell r="J21">
            <v>11</v>
          </cell>
          <cell r="K21" t="str">
            <v>90.52</v>
          </cell>
          <cell r="L21">
            <v>11</v>
          </cell>
          <cell r="M21" t="str">
            <v>3.52</v>
          </cell>
        </row>
        <row r="22">
          <cell r="A22">
            <v>17008017</v>
          </cell>
          <cell r="B22" t="str">
            <v>丁浩</v>
          </cell>
          <cell r="C22">
            <v>902</v>
          </cell>
          <cell r="D22">
            <v>11</v>
          </cell>
          <cell r="E22">
            <v>43</v>
          </cell>
          <cell r="F22">
            <v>43</v>
          </cell>
          <cell r="G22">
            <v>0</v>
          </cell>
          <cell r="H22" t="str">
            <v>100.00%</v>
          </cell>
          <cell r="I22" t="str">
            <v>82.00</v>
          </cell>
          <cell r="J22">
            <v>63</v>
          </cell>
          <cell r="K22" t="str">
            <v>81.44</v>
          </cell>
          <cell r="L22">
            <v>65</v>
          </cell>
          <cell r="M22" t="str">
            <v>2.81</v>
          </cell>
        </row>
        <row r="23">
          <cell r="A23">
            <v>17008018</v>
          </cell>
          <cell r="B23" t="str">
            <v>高舰</v>
          </cell>
          <cell r="C23">
            <v>847</v>
          </cell>
          <cell r="D23">
            <v>12</v>
          </cell>
          <cell r="E23">
            <v>45</v>
          </cell>
          <cell r="F23">
            <v>45</v>
          </cell>
          <cell r="G23">
            <v>0</v>
          </cell>
          <cell r="H23" t="str">
            <v>100.00%</v>
          </cell>
          <cell r="I23" t="str">
            <v>70.58</v>
          </cell>
          <cell r="J23">
            <v>88</v>
          </cell>
          <cell r="K23" t="str">
            <v>70.58</v>
          </cell>
          <cell r="L23">
            <v>87</v>
          </cell>
          <cell r="M23" t="str">
            <v>2.11</v>
          </cell>
        </row>
        <row r="24">
          <cell r="A24">
            <v>17008019</v>
          </cell>
          <cell r="B24" t="str">
            <v>高庆</v>
          </cell>
          <cell r="C24">
            <v>1050</v>
          </cell>
          <cell r="D24">
            <v>12</v>
          </cell>
          <cell r="E24">
            <v>42</v>
          </cell>
          <cell r="F24">
            <v>42</v>
          </cell>
          <cell r="G24">
            <v>0</v>
          </cell>
          <cell r="H24" t="str">
            <v>100.00%</v>
          </cell>
          <cell r="I24" t="str">
            <v>87.50</v>
          </cell>
          <cell r="J24">
            <v>27</v>
          </cell>
          <cell r="K24" t="str">
            <v>87.14</v>
          </cell>
          <cell r="L24">
            <v>32</v>
          </cell>
          <cell r="M24" t="str">
            <v>3.21</v>
          </cell>
        </row>
        <row r="25">
          <cell r="A25">
            <v>17008020</v>
          </cell>
          <cell r="B25" t="str">
            <v>郭嘉伟</v>
          </cell>
          <cell r="C25">
            <v>1044</v>
          </cell>
          <cell r="D25">
            <v>12</v>
          </cell>
          <cell r="E25">
            <v>42</v>
          </cell>
          <cell r="F25">
            <v>42</v>
          </cell>
          <cell r="G25">
            <v>0</v>
          </cell>
          <cell r="H25" t="str">
            <v>100.00%</v>
          </cell>
          <cell r="I25" t="str">
            <v>87.00</v>
          </cell>
          <cell r="J25">
            <v>34</v>
          </cell>
          <cell r="K25" t="str">
            <v>87.14</v>
          </cell>
          <cell r="L25">
            <v>32</v>
          </cell>
          <cell r="M25" t="str">
            <v>3.36</v>
          </cell>
        </row>
        <row r="26">
          <cell r="A26">
            <v>17008021</v>
          </cell>
          <cell r="B26" t="str">
            <v>韩彪</v>
          </cell>
          <cell r="C26">
            <v>952</v>
          </cell>
          <cell r="D26">
            <v>14</v>
          </cell>
          <cell r="E26">
            <v>50</v>
          </cell>
          <cell r="F26">
            <v>50</v>
          </cell>
          <cell r="G26">
            <v>0</v>
          </cell>
          <cell r="H26" t="str">
            <v>100.00%</v>
          </cell>
          <cell r="I26" t="str">
            <v>68.00</v>
          </cell>
          <cell r="J26">
            <v>94</v>
          </cell>
          <cell r="K26" t="str">
            <v>66.52</v>
          </cell>
          <cell r="L26">
            <v>96</v>
          </cell>
          <cell r="M26" t="str">
            <v>2.42</v>
          </cell>
        </row>
        <row r="27">
          <cell r="A27">
            <v>17008022</v>
          </cell>
          <cell r="B27" t="str">
            <v>何宏蓝</v>
          </cell>
          <cell r="C27">
            <v>1009</v>
          </cell>
          <cell r="D27">
            <v>12</v>
          </cell>
          <cell r="E27">
            <v>42</v>
          </cell>
          <cell r="F27">
            <v>42</v>
          </cell>
          <cell r="G27">
            <v>0</v>
          </cell>
          <cell r="H27" t="str">
            <v>100.00%</v>
          </cell>
          <cell r="I27" t="str">
            <v>84.08</v>
          </cell>
          <cell r="J27">
            <v>49</v>
          </cell>
          <cell r="K27" t="str">
            <v>83.19</v>
          </cell>
          <cell r="L27">
            <v>52</v>
          </cell>
          <cell r="M27" t="str">
            <v>2.83</v>
          </cell>
        </row>
        <row r="28">
          <cell r="A28">
            <v>17008023</v>
          </cell>
          <cell r="B28" t="str">
            <v>何苗</v>
          </cell>
          <cell r="C28">
            <v>1047</v>
          </cell>
          <cell r="D28">
            <v>12</v>
          </cell>
          <cell r="E28">
            <v>42</v>
          </cell>
          <cell r="F28">
            <v>42</v>
          </cell>
          <cell r="G28">
            <v>0</v>
          </cell>
          <cell r="H28" t="str">
            <v>100.00%</v>
          </cell>
          <cell r="I28" t="str">
            <v>87.25</v>
          </cell>
          <cell r="J28">
            <v>31</v>
          </cell>
          <cell r="K28" t="str">
            <v>87.19</v>
          </cell>
          <cell r="L28">
            <v>31</v>
          </cell>
          <cell r="M28" t="str">
            <v>3.24</v>
          </cell>
        </row>
        <row r="29">
          <cell r="A29">
            <v>17008024</v>
          </cell>
          <cell r="B29" t="str">
            <v>胡玲</v>
          </cell>
          <cell r="C29">
            <v>1049</v>
          </cell>
          <cell r="D29">
            <v>12</v>
          </cell>
          <cell r="E29">
            <v>42</v>
          </cell>
          <cell r="F29">
            <v>42</v>
          </cell>
          <cell r="G29">
            <v>0</v>
          </cell>
          <cell r="H29" t="str">
            <v>100.00%</v>
          </cell>
          <cell r="I29" t="str">
            <v>87.42</v>
          </cell>
          <cell r="J29">
            <v>28</v>
          </cell>
          <cell r="K29" t="str">
            <v>88.29</v>
          </cell>
          <cell r="L29">
            <v>25</v>
          </cell>
          <cell r="M29" t="str">
            <v>3.43</v>
          </cell>
        </row>
        <row r="30">
          <cell r="A30">
            <v>17008025</v>
          </cell>
          <cell r="B30" t="str">
            <v>胡启泳</v>
          </cell>
          <cell r="C30">
            <v>764</v>
          </cell>
          <cell r="D30">
            <v>21</v>
          </cell>
          <cell r="E30">
            <v>76</v>
          </cell>
          <cell r="F30">
            <v>76</v>
          </cell>
          <cell r="G30">
            <v>0</v>
          </cell>
          <cell r="H30" t="str">
            <v>100.00%</v>
          </cell>
          <cell r="I30" t="str">
            <v>36.38</v>
          </cell>
          <cell r="J30">
            <v>137</v>
          </cell>
          <cell r="K30" t="str">
            <v>34.04</v>
          </cell>
          <cell r="L30">
            <v>137</v>
          </cell>
          <cell r="M30" t="str">
            <v>1.42</v>
          </cell>
        </row>
        <row r="31">
          <cell r="A31">
            <v>17008026</v>
          </cell>
          <cell r="B31" t="str">
            <v>蒋昆宏</v>
          </cell>
          <cell r="C31">
            <v>980</v>
          </cell>
          <cell r="D31">
            <v>12</v>
          </cell>
          <cell r="E31">
            <v>42</v>
          </cell>
          <cell r="F31">
            <v>42</v>
          </cell>
          <cell r="G31">
            <v>0</v>
          </cell>
          <cell r="H31" t="str">
            <v>100.00%</v>
          </cell>
          <cell r="I31" t="str">
            <v>81.67</v>
          </cell>
          <cell r="J31">
            <v>67</v>
          </cell>
          <cell r="K31" t="str">
            <v>81.38</v>
          </cell>
          <cell r="L31">
            <v>67</v>
          </cell>
          <cell r="M31" t="str">
            <v>2.64</v>
          </cell>
        </row>
        <row r="32">
          <cell r="A32">
            <v>17008027</v>
          </cell>
          <cell r="B32" t="str">
            <v>蒋松</v>
          </cell>
          <cell r="C32">
            <v>73</v>
          </cell>
          <cell r="D32">
            <v>5</v>
          </cell>
          <cell r="E32">
            <v>20</v>
          </cell>
          <cell r="F32">
            <v>3</v>
          </cell>
          <cell r="G32">
            <v>17</v>
          </cell>
          <cell r="H32" t="str">
            <v>15.00%</v>
          </cell>
          <cell r="I32" t="str">
            <v>14.60</v>
          </cell>
          <cell r="J32">
            <v>138</v>
          </cell>
          <cell r="K32" t="str">
            <v>10.95</v>
          </cell>
          <cell r="L32">
            <v>138</v>
          </cell>
          <cell r="M32" t="str">
            <v>0.30</v>
          </cell>
        </row>
        <row r="33">
          <cell r="A33">
            <v>17008028</v>
          </cell>
          <cell r="B33" t="str">
            <v>李俊辰</v>
          </cell>
          <cell r="C33">
            <v>981</v>
          </cell>
          <cell r="D33">
            <v>13</v>
          </cell>
          <cell r="E33">
            <v>46</v>
          </cell>
          <cell r="F33">
            <v>46</v>
          </cell>
          <cell r="G33">
            <v>0</v>
          </cell>
          <cell r="H33" t="str">
            <v>100.00%</v>
          </cell>
          <cell r="I33" t="str">
            <v>75.46</v>
          </cell>
          <cell r="J33">
            <v>82</v>
          </cell>
          <cell r="K33" t="str">
            <v>73.43</v>
          </cell>
          <cell r="L33">
            <v>84</v>
          </cell>
          <cell r="M33" t="str">
            <v>2.57</v>
          </cell>
        </row>
        <row r="34">
          <cell r="A34">
            <v>17008029</v>
          </cell>
          <cell r="B34" t="str">
            <v>李鹏</v>
          </cell>
          <cell r="C34">
            <v>1003</v>
          </cell>
          <cell r="D34">
            <v>15</v>
          </cell>
          <cell r="E34">
            <v>52</v>
          </cell>
          <cell r="F34">
            <v>52</v>
          </cell>
          <cell r="G34">
            <v>0</v>
          </cell>
          <cell r="H34" t="str">
            <v>100.00%</v>
          </cell>
          <cell r="I34" t="str">
            <v>66.87</v>
          </cell>
          <cell r="J34">
            <v>98</v>
          </cell>
          <cell r="K34" t="str">
            <v>68.19</v>
          </cell>
          <cell r="L34">
            <v>93</v>
          </cell>
          <cell r="M34" t="str">
            <v>2.85</v>
          </cell>
        </row>
        <row r="35">
          <cell r="A35">
            <v>17008030</v>
          </cell>
          <cell r="B35" t="str">
            <v>李秋萍</v>
          </cell>
          <cell r="C35">
            <v>1048</v>
          </cell>
          <cell r="D35">
            <v>12</v>
          </cell>
          <cell r="E35">
            <v>42</v>
          </cell>
          <cell r="F35">
            <v>42</v>
          </cell>
          <cell r="G35">
            <v>0</v>
          </cell>
          <cell r="H35" t="str">
            <v>100.00%</v>
          </cell>
          <cell r="I35" t="str">
            <v>87.33</v>
          </cell>
          <cell r="J35">
            <v>29</v>
          </cell>
          <cell r="K35" t="str">
            <v>88.33</v>
          </cell>
          <cell r="L35">
            <v>24</v>
          </cell>
          <cell r="M35" t="str">
            <v>3.36</v>
          </cell>
        </row>
        <row r="36">
          <cell r="A36">
            <v>17008032</v>
          </cell>
          <cell r="B36" t="str">
            <v>骆雪莲</v>
          </cell>
          <cell r="C36">
            <v>1058</v>
          </cell>
          <cell r="D36">
            <v>12</v>
          </cell>
          <cell r="E36">
            <v>42</v>
          </cell>
          <cell r="F36">
            <v>42</v>
          </cell>
          <cell r="G36">
            <v>0</v>
          </cell>
          <cell r="H36" t="str">
            <v>100.00%</v>
          </cell>
          <cell r="I36" t="str">
            <v>88.17</v>
          </cell>
          <cell r="J36">
            <v>23</v>
          </cell>
          <cell r="K36" t="str">
            <v>87.83</v>
          </cell>
          <cell r="L36">
            <v>28</v>
          </cell>
          <cell r="M36" t="str">
            <v>3.12</v>
          </cell>
        </row>
        <row r="37">
          <cell r="A37">
            <v>17008033</v>
          </cell>
          <cell r="B37" t="str">
            <v>漆益</v>
          </cell>
          <cell r="C37">
            <v>1069</v>
          </cell>
          <cell r="D37">
            <v>12</v>
          </cell>
          <cell r="E37">
            <v>42</v>
          </cell>
          <cell r="F37">
            <v>42</v>
          </cell>
          <cell r="G37">
            <v>0</v>
          </cell>
          <cell r="H37" t="str">
            <v>100.00%</v>
          </cell>
          <cell r="I37" t="str">
            <v>89.08</v>
          </cell>
          <cell r="J37">
            <v>17</v>
          </cell>
          <cell r="K37" t="str">
            <v>89.00</v>
          </cell>
          <cell r="L37">
            <v>21</v>
          </cell>
          <cell r="M37" t="str">
            <v>3.40</v>
          </cell>
        </row>
        <row r="38">
          <cell r="A38">
            <v>17008034</v>
          </cell>
          <cell r="B38" t="str">
            <v>乔嘉伟</v>
          </cell>
          <cell r="C38">
            <v>947</v>
          </cell>
          <cell r="D38">
            <v>13</v>
          </cell>
          <cell r="E38">
            <v>46</v>
          </cell>
          <cell r="F38">
            <v>46</v>
          </cell>
          <cell r="G38">
            <v>0</v>
          </cell>
          <cell r="H38" t="str">
            <v>100.00%</v>
          </cell>
          <cell r="I38" t="str">
            <v>72.85</v>
          </cell>
          <cell r="J38">
            <v>85</v>
          </cell>
          <cell r="K38" t="str">
            <v>73.37</v>
          </cell>
          <cell r="L38">
            <v>85</v>
          </cell>
          <cell r="M38" t="str">
            <v>2.41</v>
          </cell>
        </row>
        <row r="39">
          <cell r="A39">
            <v>17008035</v>
          </cell>
          <cell r="B39" t="str">
            <v>任梦阳</v>
          </cell>
          <cell r="C39">
            <v>979</v>
          </cell>
          <cell r="D39">
            <v>15</v>
          </cell>
          <cell r="E39">
            <v>54</v>
          </cell>
          <cell r="F39">
            <v>54</v>
          </cell>
          <cell r="G39">
            <v>0</v>
          </cell>
          <cell r="H39" t="str">
            <v>100.00%</v>
          </cell>
          <cell r="I39" t="str">
            <v>65.27</v>
          </cell>
          <cell r="J39">
            <v>101</v>
          </cell>
          <cell r="K39" t="str">
            <v>63.17</v>
          </cell>
          <cell r="L39">
            <v>103</v>
          </cell>
          <cell r="M39" t="str">
            <v>2.70</v>
          </cell>
        </row>
        <row r="40">
          <cell r="A40">
            <v>17008036</v>
          </cell>
          <cell r="B40" t="str">
            <v>史月明</v>
          </cell>
          <cell r="C40">
            <v>1005</v>
          </cell>
          <cell r="D40">
            <v>12</v>
          </cell>
          <cell r="E40">
            <v>42</v>
          </cell>
          <cell r="F40">
            <v>42</v>
          </cell>
          <cell r="G40">
            <v>0</v>
          </cell>
          <cell r="H40" t="str">
            <v>100.00%</v>
          </cell>
          <cell r="I40" t="str">
            <v>83.75</v>
          </cell>
          <cell r="J40">
            <v>50</v>
          </cell>
          <cell r="K40" t="str">
            <v>84.31</v>
          </cell>
          <cell r="L40">
            <v>47</v>
          </cell>
          <cell r="M40" t="str">
            <v>2.95</v>
          </cell>
        </row>
        <row r="41">
          <cell r="A41">
            <v>17008037</v>
          </cell>
          <cell r="B41" t="str">
            <v>宋珊铭</v>
          </cell>
          <cell r="C41">
            <v>850</v>
          </cell>
          <cell r="D41">
            <v>19</v>
          </cell>
          <cell r="E41">
            <v>69</v>
          </cell>
          <cell r="F41">
            <v>65</v>
          </cell>
          <cell r="G41">
            <v>4</v>
          </cell>
          <cell r="H41" t="str">
            <v>94.20%</v>
          </cell>
          <cell r="I41" t="str">
            <v>44.74</v>
          </cell>
          <cell r="J41">
            <v>129</v>
          </cell>
          <cell r="K41" t="str">
            <v>42.49</v>
          </cell>
          <cell r="L41">
            <v>129</v>
          </cell>
          <cell r="M41" t="str">
            <v>1.81</v>
          </cell>
        </row>
        <row r="42">
          <cell r="A42">
            <v>17008038</v>
          </cell>
          <cell r="B42" t="str">
            <v>覃家璇</v>
          </cell>
          <cell r="C42">
            <v>954</v>
          </cell>
          <cell r="D42">
            <v>16</v>
          </cell>
          <cell r="E42">
            <v>57</v>
          </cell>
          <cell r="F42">
            <v>57</v>
          </cell>
          <cell r="G42">
            <v>0</v>
          </cell>
          <cell r="H42" t="str">
            <v>100.00%</v>
          </cell>
          <cell r="I42" t="str">
            <v>59.63</v>
          </cell>
          <cell r="J42">
            <v>110</v>
          </cell>
          <cell r="K42" t="str">
            <v>58.60</v>
          </cell>
          <cell r="L42">
            <v>109</v>
          </cell>
          <cell r="M42" t="str">
            <v>2.37</v>
          </cell>
        </row>
        <row r="43">
          <cell r="A43">
            <v>17008039</v>
          </cell>
          <cell r="B43" t="str">
            <v>覃蕊</v>
          </cell>
          <cell r="C43">
            <v>1055</v>
          </cell>
          <cell r="D43">
            <v>12</v>
          </cell>
          <cell r="E43">
            <v>42</v>
          </cell>
          <cell r="F43">
            <v>42</v>
          </cell>
          <cell r="G43">
            <v>0</v>
          </cell>
          <cell r="H43" t="str">
            <v>100.00%</v>
          </cell>
          <cell r="I43" t="str">
            <v>87.92</v>
          </cell>
          <cell r="J43">
            <v>26</v>
          </cell>
          <cell r="K43" t="str">
            <v>88.14</v>
          </cell>
          <cell r="L43">
            <v>26</v>
          </cell>
          <cell r="M43" t="str">
            <v>3.36</v>
          </cell>
        </row>
        <row r="44">
          <cell r="A44">
            <v>17008040</v>
          </cell>
          <cell r="B44" t="str">
            <v>王斌印</v>
          </cell>
          <cell r="C44">
            <v>987</v>
          </cell>
          <cell r="D44">
            <v>12</v>
          </cell>
          <cell r="E44">
            <v>42</v>
          </cell>
          <cell r="F44">
            <v>42</v>
          </cell>
          <cell r="G44">
            <v>0</v>
          </cell>
          <cell r="H44" t="str">
            <v>100.00%</v>
          </cell>
          <cell r="I44" t="str">
            <v>82.25</v>
          </cell>
          <cell r="J44">
            <v>60</v>
          </cell>
          <cell r="K44" t="str">
            <v>83.00</v>
          </cell>
          <cell r="L44">
            <v>53</v>
          </cell>
          <cell r="M44" t="str">
            <v>2.81</v>
          </cell>
        </row>
        <row r="45">
          <cell r="A45">
            <v>17008042</v>
          </cell>
          <cell r="B45" t="str">
            <v>王玲</v>
          </cell>
          <cell r="C45">
            <v>1145</v>
          </cell>
          <cell r="D45">
            <v>12</v>
          </cell>
          <cell r="E45">
            <v>42</v>
          </cell>
          <cell r="F45">
            <v>42</v>
          </cell>
          <cell r="G45">
            <v>0</v>
          </cell>
          <cell r="H45" t="str">
            <v>100.00%</v>
          </cell>
          <cell r="I45" t="str">
            <v>95.42</v>
          </cell>
          <cell r="J45">
            <v>2</v>
          </cell>
          <cell r="K45" t="str">
            <v>95.52</v>
          </cell>
          <cell r="L45">
            <v>2</v>
          </cell>
          <cell r="M45" t="str">
            <v>4.00</v>
          </cell>
        </row>
        <row r="46">
          <cell r="A46">
            <v>17008043</v>
          </cell>
          <cell r="B46" t="str">
            <v>王廷毅</v>
          </cell>
          <cell r="C46">
            <v>1002</v>
          </cell>
          <cell r="D46">
            <v>12</v>
          </cell>
          <cell r="E46">
            <v>42</v>
          </cell>
          <cell r="F46">
            <v>42</v>
          </cell>
          <cell r="G46">
            <v>0</v>
          </cell>
          <cell r="H46" t="str">
            <v>100.00%</v>
          </cell>
          <cell r="I46" t="str">
            <v>83.50</v>
          </cell>
          <cell r="J46">
            <v>52</v>
          </cell>
          <cell r="K46" t="str">
            <v>82.69</v>
          </cell>
          <cell r="L46">
            <v>55</v>
          </cell>
          <cell r="M46" t="str">
            <v>2.93</v>
          </cell>
        </row>
        <row r="47">
          <cell r="A47">
            <v>17008044</v>
          </cell>
          <cell r="B47" t="str">
            <v>王依婷</v>
          </cell>
          <cell r="C47">
            <v>1045</v>
          </cell>
          <cell r="D47">
            <v>12</v>
          </cell>
          <cell r="E47">
            <v>42</v>
          </cell>
          <cell r="F47">
            <v>42</v>
          </cell>
          <cell r="G47">
            <v>0</v>
          </cell>
          <cell r="H47" t="str">
            <v>100.00%</v>
          </cell>
          <cell r="I47" t="str">
            <v>87.08</v>
          </cell>
          <cell r="J47">
            <v>33</v>
          </cell>
          <cell r="K47" t="str">
            <v>86.86</v>
          </cell>
          <cell r="L47">
            <v>35</v>
          </cell>
          <cell r="M47" t="str">
            <v>3.14</v>
          </cell>
        </row>
        <row r="48">
          <cell r="A48">
            <v>17008045</v>
          </cell>
          <cell r="B48" t="str">
            <v>杨鸿飞</v>
          </cell>
          <cell r="C48">
            <v>1047</v>
          </cell>
          <cell r="D48">
            <v>12</v>
          </cell>
          <cell r="E48">
            <v>42</v>
          </cell>
          <cell r="F48">
            <v>42</v>
          </cell>
          <cell r="G48">
            <v>0</v>
          </cell>
          <cell r="H48" t="str">
            <v>100.00%</v>
          </cell>
          <cell r="I48" t="str">
            <v>87.25</v>
          </cell>
          <cell r="J48">
            <v>31</v>
          </cell>
          <cell r="K48" t="str">
            <v>87.69</v>
          </cell>
          <cell r="L48">
            <v>29</v>
          </cell>
          <cell r="M48" t="str">
            <v>3.29</v>
          </cell>
        </row>
        <row r="49">
          <cell r="A49">
            <v>17008046</v>
          </cell>
          <cell r="B49" t="str">
            <v>杨华山</v>
          </cell>
          <cell r="C49">
            <v>755</v>
          </cell>
          <cell r="D49">
            <v>19</v>
          </cell>
          <cell r="E49">
            <v>66</v>
          </cell>
          <cell r="F49">
            <v>45</v>
          </cell>
          <cell r="G49">
            <v>21</v>
          </cell>
          <cell r="H49" t="str">
            <v>68.18%</v>
          </cell>
          <cell r="I49" t="str">
            <v>39.74</v>
          </cell>
          <cell r="J49">
            <v>133</v>
          </cell>
          <cell r="K49" t="str">
            <v>39.29</v>
          </cell>
          <cell r="L49">
            <v>133</v>
          </cell>
          <cell r="M49" t="str">
            <v>1.09</v>
          </cell>
        </row>
        <row r="50">
          <cell r="A50">
            <v>17008047</v>
          </cell>
          <cell r="B50" t="str">
            <v>杨辉</v>
          </cell>
          <cell r="C50">
            <v>982</v>
          </cell>
          <cell r="D50">
            <v>12</v>
          </cell>
          <cell r="E50">
            <v>42</v>
          </cell>
          <cell r="F50">
            <v>42</v>
          </cell>
          <cell r="G50">
            <v>0</v>
          </cell>
          <cell r="H50" t="str">
            <v>100.00%</v>
          </cell>
          <cell r="I50" t="str">
            <v>81.83</v>
          </cell>
          <cell r="J50">
            <v>64</v>
          </cell>
          <cell r="K50" t="str">
            <v>82.43</v>
          </cell>
          <cell r="L50">
            <v>59</v>
          </cell>
          <cell r="M50" t="str">
            <v>2.81</v>
          </cell>
        </row>
        <row r="51">
          <cell r="A51">
            <v>17008048</v>
          </cell>
          <cell r="B51" t="str">
            <v>杨靖</v>
          </cell>
          <cell r="C51">
            <v>1029</v>
          </cell>
          <cell r="D51">
            <v>12</v>
          </cell>
          <cell r="E51">
            <v>42</v>
          </cell>
          <cell r="F51">
            <v>42</v>
          </cell>
          <cell r="G51">
            <v>0</v>
          </cell>
          <cell r="H51" t="str">
            <v>100.00%</v>
          </cell>
          <cell r="I51" t="str">
            <v>85.75</v>
          </cell>
          <cell r="J51">
            <v>41</v>
          </cell>
          <cell r="K51" t="str">
            <v>84.69</v>
          </cell>
          <cell r="L51">
            <v>46</v>
          </cell>
          <cell r="M51" t="str">
            <v>2.88</v>
          </cell>
        </row>
        <row r="52">
          <cell r="A52">
            <v>17008049</v>
          </cell>
          <cell r="B52" t="str">
            <v>杨铭</v>
          </cell>
          <cell r="C52">
            <v>835</v>
          </cell>
          <cell r="D52">
            <v>18</v>
          </cell>
          <cell r="E52">
            <v>65</v>
          </cell>
          <cell r="F52">
            <v>65</v>
          </cell>
          <cell r="G52">
            <v>0</v>
          </cell>
          <cell r="H52" t="str">
            <v>100.00%</v>
          </cell>
          <cell r="I52" t="str">
            <v>46.39</v>
          </cell>
          <cell r="J52">
            <v>126</v>
          </cell>
          <cell r="K52" t="str">
            <v>44.00</v>
          </cell>
          <cell r="L52">
            <v>128</v>
          </cell>
          <cell r="M52" t="str">
            <v>1.83</v>
          </cell>
        </row>
        <row r="53">
          <cell r="A53">
            <v>17008050</v>
          </cell>
          <cell r="B53" t="str">
            <v>余泉飞</v>
          </cell>
          <cell r="C53">
            <v>1059</v>
          </cell>
          <cell r="D53">
            <v>13</v>
          </cell>
          <cell r="E53">
            <v>46</v>
          </cell>
          <cell r="F53">
            <v>46</v>
          </cell>
          <cell r="G53">
            <v>0</v>
          </cell>
          <cell r="H53" t="str">
            <v>100.00%</v>
          </cell>
          <cell r="I53" t="str">
            <v>81.46</v>
          </cell>
          <cell r="J53">
            <v>69</v>
          </cell>
          <cell r="K53" t="str">
            <v>79.89</v>
          </cell>
          <cell r="L53">
            <v>72</v>
          </cell>
          <cell r="M53" t="str">
            <v>3.13</v>
          </cell>
        </row>
        <row r="54">
          <cell r="A54">
            <v>17008051</v>
          </cell>
          <cell r="B54" t="str">
            <v>袁子力</v>
          </cell>
          <cell r="C54">
            <v>976</v>
          </cell>
          <cell r="D54">
            <v>14</v>
          </cell>
          <cell r="E54">
            <v>49</v>
          </cell>
          <cell r="F54">
            <v>49</v>
          </cell>
          <cell r="G54">
            <v>0</v>
          </cell>
          <cell r="H54" t="str">
            <v>100.00%</v>
          </cell>
          <cell r="I54" t="str">
            <v>69.71</v>
          </cell>
          <cell r="J54">
            <v>90</v>
          </cell>
          <cell r="K54" t="str">
            <v>68.92</v>
          </cell>
          <cell r="L54">
            <v>92</v>
          </cell>
          <cell r="M54" t="str">
            <v>2.47</v>
          </cell>
        </row>
        <row r="55">
          <cell r="A55">
            <v>17008052</v>
          </cell>
          <cell r="B55" t="str">
            <v>张磊</v>
          </cell>
          <cell r="C55">
            <v>1027</v>
          </cell>
          <cell r="D55">
            <v>12</v>
          </cell>
          <cell r="E55">
            <v>42</v>
          </cell>
          <cell r="F55">
            <v>42</v>
          </cell>
          <cell r="G55">
            <v>0</v>
          </cell>
          <cell r="H55" t="str">
            <v>100.00%</v>
          </cell>
          <cell r="I55" t="str">
            <v>85.58</v>
          </cell>
          <cell r="J55">
            <v>43</v>
          </cell>
          <cell r="K55" t="str">
            <v>85.93</v>
          </cell>
          <cell r="L55">
            <v>40</v>
          </cell>
          <cell r="M55" t="str">
            <v>3.10</v>
          </cell>
        </row>
        <row r="56">
          <cell r="A56">
            <v>17008053</v>
          </cell>
          <cell r="B56" t="str">
            <v>张希京</v>
          </cell>
          <cell r="C56">
            <v>979</v>
          </cell>
          <cell r="D56">
            <v>12</v>
          </cell>
          <cell r="E56">
            <v>42</v>
          </cell>
          <cell r="F56">
            <v>42</v>
          </cell>
          <cell r="G56">
            <v>0</v>
          </cell>
          <cell r="H56" t="str">
            <v>100.00%</v>
          </cell>
          <cell r="I56" t="str">
            <v>81.58</v>
          </cell>
          <cell r="J56">
            <v>68</v>
          </cell>
          <cell r="K56" t="str">
            <v>79.79</v>
          </cell>
          <cell r="L56">
            <v>73</v>
          </cell>
          <cell r="M56" t="str">
            <v>2.57</v>
          </cell>
        </row>
        <row r="57">
          <cell r="A57">
            <v>17008054</v>
          </cell>
          <cell r="B57" t="str">
            <v>张煜杨</v>
          </cell>
          <cell r="C57">
            <v>1100</v>
          </cell>
          <cell r="D57">
            <v>12</v>
          </cell>
          <cell r="E57">
            <v>42</v>
          </cell>
          <cell r="F57">
            <v>42</v>
          </cell>
          <cell r="G57">
            <v>0</v>
          </cell>
          <cell r="H57" t="str">
            <v>100.00%</v>
          </cell>
          <cell r="I57" t="str">
            <v>91.67</v>
          </cell>
          <cell r="J57">
            <v>8</v>
          </cell>
          <cell r="K57" t="str">
            <v>91.43</v>
          </cell>
          <cell r="L57">
            <v>10</v>
          </cell>
          <cell r="M57" t="str">
            <v>3.64</v>
          </cell>
        </row>
        <row r="58">
          <cell r="A58">
            <v>17008055</v>
          </cell>
          <cell r="B58" t="str">
            <v>章学飞</v>
          </cell>
          <cell r="C58">
            <v>907</v>
          </cell>
          <cell r="D58">
            <v>15</v>
          </cell>
          <cell r="E58">
            <v>53</v>
          </cell>
          <cell r="F58">
            <v>53</v>
          </cell>
          <cell r="G58">
            <v>0</v>
          </cell>
          <cell r="H58" t="str">
            <v>100.00%</v>
          </cell>
          <cell r="I58" t="str">
            <v>60.47</v>
          </cell>
          <cell r="J58">
            <v>107</v>
          </cell>
          <cell r="K58" t="str">
            <v>59.09</v>
          </cell>
          <cell r="L58">
            <v>107</v>
          </cell>
          <cell r="M58" t="str">
            <v>2.34</v>
          </cell>
        </row>
        <row r="59">
          <cell r="A59">
            <v>17008056</v>
          </cell>
          <cell r="B59" t="str">
            <v>周冰怡</v>
          </cell>
          <cell r="C59">
            <v>999</v>
          </cell>
          <cell r="D59">
            <v>14</v>
          </cell>
          <cell r="E59">
            <v>50</v>
          </cell>
          <cell r="F59">
            <v>50</v>
          </cell>
          <cell r="G59">
            <v>0</v>
          </cell>
          <cell r="H59" t="str">
            <v>100.00%</v>
          </cell>
          <cell r="I59" t="str">
            <v>71.36</v>
          </cell>
          <cell r="J59">
            <v>86</v>
          </cell>
          <cell r="K59" t="str">
            <v>70.04</v>
          </cell>
          <cell r="L59">
            <v>88</v>
          </cell>
          <cell r="M59" t="str">
            <v>2.62</v>
          </cell>
        </row>
        <row r="60">
          <cell r="A60">
            <v>17008057</v>
          </cell>
          <cell r="B60" t="str">
            <v>朱子蒙</v>
          </cell>
          <cell r="C60">
            <v>1057</v>
          </cell>
          <cell r="D60">
            <v>12</v>
          </cell>
          <cell r="E60">
            <v>42</v>
          </cell>
          <cell r="F60">
            <v>42</v>
          </cell>
          <cell r="G60">
            <v>0</v>
          </cell>
          <cell r="H60" t="str">
            <v>100.00%</v>
          </cell>
          <cell r="I60" t="str">
            <v>88.08</v>
          </cell>
          <cell r="J60">
            <v>24</v>
          </cell>
          <cell r="K60" t="str">
            <v>89.19</v>
          </cell>
          <cell r="L60">
            <v>18</v>
          </cell>
          <cell r="M60" t="str">
            <v>3.36</v>
          </cell>
        </row>
        <row r="61">
          <cell r="A61">
            <v>17008058</v>
          </cell>
          <cell r="B61" t="str">
            <v>曹峰</v>
          </cell>
          <cell r="C61">
            <v>990</v>
          </cell>
          <cell r="D61">
            <v>12</v>
          </cell>
          <cell r="E61">
            <v>42</v>
          </cell>
          <cell r="F61">
            <v>42</v>
          </cell>
          <cell r="G61">
            <v>0</v>
          </cell>
          <cell r="H61" t="str">
            <v>100.00%</v>
          </cell>
          <cell r="I61" t="str">
            <v>82.50</v>
          </cell>
          <cell r="J61">
            <v>56</v>
          </cell>
          <cell r="K61" t="str">
            <v>82.50</v>
          </cell>
          <cell r="L61">
            <v>58</v>
          </cell>
          <cell r="M61" t="str">
            <v>2.83</v>
          </cell>
        </row>
        <row r="62">
          <cell r="A62">
            <v>17008059</v>
          </cell>
          <cell r="B62" t="str">
            <v>曹珈铭</v>
          </cell>
          <cell r="C62">
            <v>954</v>
          </cell>
          <cell r="D62">
            <v>18</v>
          </cell>
          <cell r="E62">
            <v>66</v>
          </cell>
          <cell r="F62">
            <v>66</v>
          </cell>
          <cell r="G62">
            <v>0</v>
          </cell>
          <cell r="H62" t="str">
            <v>100.00%</v>
          </cell>
          <cell r="I62" t="str">
            <v>53.00</v>
          </cell>
          <cell r="J62">
            <v>119</v>
          </cell>
          <cell r="K62" t="str">
            <v>49.76</v>
          </cell>
          <cell r="L62">
            <v>121</v>
          </cell>
          <cell r="M62" t="str">
            <v>2.45</v>
          </cell>
        </row>
        <row r="63">
          <cell r="A63">
            <v>17008060</v>
          </cell>
          <cell r="B63" t="str">
            <v>曹跃云</v>
          </cell>
          <cell r="C63">
            <v>986</v>
          </cell>
          <cell r="D63">
            <v>12</v>
          </cell>
          <cell r="E63">
            <v>42</v>
          </cell>
          <cell r="F63">
            <v>42</v>
          </cell>
          <cell r="G63">
            <v>0</v>
          </cell>
          <cell r="H63" t="str">
            <v>100.00%</v>
          </cell>
          <cell r="I63" t="str">
            <v>82.17</v>
          </cell>
          <cell r="J63">
            <v>61</v>
          </cell>
          <cell r="K63" t="str">
            <v>81.48</v>
          </cell>
          <cell r="L63">
            <v>64</v>
          </cell>
          <cell r="M63" t="str">
            <v>2.69</v>
          </cell>
        </row>
        <row r="64">
          <cell r="A64">
            <v>17008061</v>
          </cell>
          <cell r="B64" t="str">
            <v>柴玥汐</v>
          </cell>
          <cell r="C64">
            <v>1036</v>
          </cell>
          <cell r="D64">
            <v>12</v>
          </cell>
          <cell r="E64">
            <v>42</v>
          </cell>
          <cell r="F64">
            <v>42</v>
          </cell>
          <cell r="G64">
            <v>0</v>
          </cell>
          <cell r="H64" t="str">
            <v>100.00%</v>
          </cell>
          <cell r="I64" t="str">
            <v>86.33</v>
          </cell>
          <cell r="J64">
            <v>37</v>
          </cell>
          <cell r="K64" t="str">
            <v>86.10</v>
          </cell>
          <cell r="L64">
            <v>38</v>
          </cell>
          <cell r="M64" t="str">
            <v>3.14</v>
          </cell>
        </row>
        <row r="65">
          <cell r="A65">
            <v>17008062</v>
          </cell>
          <cell r="B65" t="str">
            <v>陈珂</v>
          </cell>
          <cell r="C65">
            <v>1007</v>
          </cell>
          <cell r="D65">
            <v>17</v>
          </cell>
          <cell r="E65">
            <v>58</v>
          </cell>
          <cell r="F65">
            <v>56</v>
          </cell>
          <cell r="G65">
            <v>2</v>
          </cell>
          <cell r="H65" t="str">
            <v>96.55%</v>
          </cell>
          <cell r="I65" t="str">
            <v>59.24</v>
          </cell>
          <cell r="J65">
            <v>111</v>
          </cell>
          <cell r="K65" t="str">
            <v>60.05</v>
          </cell>
          <cell r="L65">
            <v>106</v>
          </cell>
          <cell r="M65" t="str">
            <v>2.70</v>
          </cell>
        </row>
        <row r="66">
          <cell r="A66">
            <v>17008063</v>
          </cell>
          <cell r="B66" t="str">
            <v>董家奇</v>
          </cell>
          <cell r="C66">
            <v>969</v>
          </cell>
          <cell r="D66">
            <v>12</v>
          </cell>
          <cell r="E66">
            <v>42</v>
          </cell>
          <cell r="F66">
            <v>42</v>
          </cell>
          <cell r="G66">
            <v>0</v>
          </cell>
          <cell r="H66" t="str">
            <v>100.00%</v>
          </cell>
          <cell r="I66" t="str">
            <v>80.75</v>
          </cell>
          <cell r="J66">
            <v>71</v>
          </cell>
          <cell r="K66" t="str">
            <v>81.10</v>
          </cell>
          <cell r="L66">
            <v>68</v>
          </cell>
          <cell r="M66" t="str">
            <v>2.79</v>
          </cell>
        </row>
        <row r="67">
          <cell r="A67">
            <v>17008065</v>
          </cell>
          <cell r="B67" t="str">
            <v>关梦宇</v>
          </cell>
          <cell r="C67">
            <v>1041</v>
          </cell>
          <cell r="D67">
            <v>13</v>
          </cell>
          <cell r="E67">
            <v>44</v>
          </cell>
          <cell r="F67">
            <v>42</v>
          </cell>
          <cell r="G67">
            <v>2</v>
          </cell>
          <cell r="H67" t="str">
            <v>95.45%</v>
          </cell>
          <cell r="I67" t="str">
            <v>80.08</v>
          </cell>
          <cell r="J67">
            <v>73</v>
          </cell>
          <cell r="K67" t="str">
            <v>82.00</v>
          </cell>
          <cell r="L67">
            <v>62</v>
          </cell>
          <cell r="M67" t="str">
            <v>3.26</v>
          </cell>
        </row>
        <row r="68">
          <cell r="A68">
            <v>17008066</v>
          </cell>
          <cell r="B68" t="str">
            <v>何开方</v>
          </cell>
          <cell r="C68">
            <v>734</v>
          </cell>
          <cell r="D68">
            <v>17</v>
          </cell>
          <cell r="E68">
            <v>62</v>
          </cell>
          <cell r="F68">
            <v>38</v>
          </cell>
          <cell r="G68">
            <v>24</v>
          </cell>
          <cell r="H68" t="str">
            <v>61.29%</v>
          </cell>
          <cell r="I68" t="str">
            <v>43.18</v>
          </cell>
          <cell r="J68">
            <v>130</v>
          </cell>
          <cell r="K68" t="str">
            <v>40.32</v>
          </cell>
          <cell r="L68">
            <v>130</v>
          </cell>
          <cell r="M68" t="str">
            <v>1.11</v>
          </cell>
        </row>
        <row r="69">
          <cell r="A69">
            <v>17008067</v>
          </cell>
          <cell r="B69" t="str">
            <v>简明明</v>
          </cell>
          <cell r="C69">
            <v>988</v>
          </cell>
          <cell r="D69">
            <v>12</v>
          </cell>
          <cell r="E69">
            <v>42</v>
          </cell>
          <cell r="F69">
            <v>42</v>
          </cell>
          <cell r="G69">
            <v>0</v>
          </cell>
          <cell r="H69" t="str">
            <v>100.00%</v>
          </cell>
          <cell r="I69" t="str">
            <v>82.33</v>
          </cell>
          <cell r="J69">
            <v>59</v>
          </cell>
          <cell r="K69" t="str">
            <v>81.43</v>
          </cell>
          <cell r="L69">
            <v>66</v>
          </cell>
          <cell r="M69" t="str">
            <v>2.67</v>
          </cell>
        </row>
        <row r="70">
          <cell r="A70">
            <v>17008068</v>
          </cell>
          <cell r="B70" t="str">
            <v>姜道麒</v>
          </cell>
          <cell r="C70">
            <v>944</v>
          </cell>
          <cell r="D70">
            <v>19</v>
          </cell>
          <cell r="E70">
            <v>67</v>
          </cell>
          <cell r="F70">
            <v>67</v>
          </cell>
          <cell r="G70">
            <v>0</v>
          </cell>
          <cell r="H70" t="str">
            <v>100.00%</v>
          </cell>
          <cell r="I70" t="str">
            <v>49.68</v>
          </cell>
          <cell r="J70">
            <v>123</v>
          </cell>
          <cell r="K70" t="str">
            <v>48.96</v>
          </cell>
          <cell r="L70">
            <v>123</v>
          </cell>
          <cell r="M70" t="str">
            <v>2.34</v>
          </cell>
        </row>
        <row r="71">
          <cell r="A71">
            <v>17008069</v>
          </cell>
          <cell r="B71" t="str">
            <v>姜涛</v>
          </cell>
          <cell r="C71">
            <v>1083</v>
          </cell>
          <cell r="D71">
            <v>12</v>
          </cell>
          <cell r="E71">
            <v>42</v>
          </cell>
          <cell r="F71">
            <v>42</v>
          </cell>
          <cell r="G71">
            <v>0</v>
          </cell>
          <cell r="H71" t="str">
            <v>100.00%</v>
          </cell>
          <cell r="I71" t="str">
            <v>90.25</v>
          </cell>
          <cell r="J71">
            <v>13</v>
          </cell>
          <cell r="K71" t="str">
            <v>89.71</v>
          </cell>
          <cell r="L71">
            <v>14</v>
          </cell>
          <cell r="M71" t="str">
            <v>3.36</v>
          </cell>
        </row>
        <row r="72">
          <cell r="A72">
            <v>17008070</v>
          </cell>
          <cell r="B72" t="str">
            <v>雷博冲</v>
          </cell>
          <cell r="C72">
            <v>984</v>
          </cell>
          <cell r="D72">
            <v>15</v>
          </cell>
          <cell r="E72">
            <v>52</v>
          </cell>
          <cell r="F72">
            <v>52</v>
          </cell>
          <cell r="G72">
            <v>0</v>
          </cell>
          <cell r="H72" t="str">
            <v>100.00%</v>
          </cell>
          <cell r="I72" t="str">
            <v>65.60</v>
          </cell>
          <cell r="J72">
            <v>100</v>
          </cell>
          <cell r="K72" t="str">
            <v>65.67</v>
          </cell>
          <cell r="L72">
            <v>100</v>
          </cell>
          <cell r="M72" t="str">
            <v>2.67</v>
          </cell>
        </row>
        <row r="73">
          <cell r="A73">
            <v>17008071</v>
          </cell>
          <cell r="B73" t="str">
            <v>李东朔</v>
          </cell>
          <cell r="C73">
            <v>806</v>
          </cell>
          <cell r="D73">
            <v>15</v>
          </cell>
          <cell r="E73">
            <v>57</v>
          </cell>
          <cell r="F73">
            <v>57</v>
          </cell>
          <cell r="G73">
            <v>0</v>
          </cell>
          <cell r="H73" t="str">
            <v>100.00%</v>
          </cell>
          <cell r="I73" t="str">
            <v>53.73</v>
          </cell>
          <cell r="J73">
            <v>118</v>
          </cell>
          <cell r="K73" t="str">
            <v>52.12</v>
          </cell>
          <cell r="L73">
            <v>118</v>
          </cell>
          <cell r="M73" t="str">
            <v>1.95</v>
          </cell>
        </row>
        <row r="74">
          <cell r="A74">
            <v>17008072</v>
          </cell>
          <cell r="B74" t="str">
            <v>李胜坤</v>
          </cell>
          <cell r="C74">
            <v>884</v>
          </cell>
          <cell r="D74">
            <v>23</v>
          </cell>
          <cell r="E74">
            <v>87</v>
          </cell>
          <cell r="F74">
            <v>87</v>
          </cell>
          <cell r="G74">
            <v>0</v>
          </cell>
          <cell r="H74" t="str">
            <v>100.00%</v>
          </cell>
          <cell r="I74" t="str">
            <v>38.43</v>
          </cell>
          <cell r="J74">
            <v>136</v>
          </cell>
          <cell r="K74" t="str">
            <v>35.02</v>
          </cell>
          <cell r="L74">
            <v>136</v>
          </cell>
          <cell r="M74" t="str">
            <v>1.90</v>
          </cell>
        </row>
        <row r="75">
          <cell r="A75">
            <v>17008073</v>
          </cell>
          <cell r="B75" t="str">
            <v>李晓婷</v>
          </cell>
          <cell r="C75">
            <v>1014</v>
          </cell>
          <cell r="D75">
            <v>12</v>
          </cell>
          <cell r="E75">
            <v>42</v>
          </cell>
          <cell r="F75">
            <v>42</v>
          </cell>
          <cell r="G75">
            <v>0</v>
          </cell>
          <cell r="H75" t="str">
            <v>100.00%</v>
          </cell>
          <cell r="I75" t="str">
            <v>84.50</v>
          </cell>
          <cell r="J75">
            <v>48</v>
          </cell>
          <cell r="K75" t="str">
            <v>83.48</v>
          </cell>
          <cell r="L75">
            <v>49</v>
          </cell>
          <cell r="M75" t="str">
            <v>2.79</v>
          </cell>
        </row>
        <row r="76">
          <cell r="A76">
            <v>17008074</v>
          </cell>
          <cell r="B76" t="str">
            <v>李知凝</v>
          </cell>
          <cell r="C76">
            <v>1038</v>
          </cell>
          <cell r="D76">
            <v>12</v>
          </cell>
          <cell r="E76">
            <v>42</v>
          </cell>
          <cell r="F76">
            <v>42</v>
          </cell>
          <cell r="G76">
            <v>0</v>
          </cell>
          <cell r="H76" t="str">
            <v>100.00%</v>
          </cell>
          <cell r="I76" t="str">
            <v>86.50</v>
          </cell>
          <cell r="J76">
            <v>35</v>
          </cell>
          <cell r="K76" t="str">
            <v>86.19</v>
          </cell>
          <cell r="L76">
            <v>36</v>
          </cell>
          <cell r="M76" t="str">
            <v>3.24</v>
          </cell>
        </row>
        <row r="77">
          <cell r="A77">
            <v>17008075</v>
          </cell>
          <cell r="B77" t="str">
            <v>刘诗睿</v>
          </cell>
          <cell r="C77">
            <v>1037</v>
          </cell>
          <cell r="D77">
            <v>15</v>
          </cell>
          <cell r="E77">
            <v>52</v>
          </cell>
          <cell r="F77">
            <v>52</v>
          </cell>
          <cell r="G77">
            <v>0</v>
          </cell>
          <cell r="H77" t="str">
            <v>100.00%</v>
          </cell>
          <cell r="I77" t="str">
            <v>69.13</v>
          </cell>
          <cell r="J77">
            <v>92</v>
          </cell>
          <cell r="K77" t="str">
            <v>69.46</v>
          </cell>
          <cell r="L77">
            <v>91</v>
          </cell>
          <cell r="M77" t="str">
            <v>2.79</v>
          </cell>
        </row>
        <row r="78">
          <cell r="A78">
            <v>17008076</v>
          </cell>
          <cell r="B78" t="str">
            <v>刘月</v>
          </cell>
          <cell r="C78">
            <v>986</v>
          </cell>
          <cell r="D78">
            <v>12</v>
          </cell>
          <cell r="E78">
            <v>42</v>
          </cell>
          <cell r="F78">
            <v>42</v>
          </cell>
          <cell r="G78">
            <v>0</v>
          </cell>
          <cell r="H78" t="str">
            <v>100.00%</v>
          </cell>
          <cell r="I78" t="str">
            <v>82.17</v>
          </cell>
          <cell r="J78">
            <v>61</v>
          </cell>
          <cell r="K78" t="str">
            <v>81.64</v>
          </cell>
          <cell r="L78">
            <v>63</v>
          </cell>
          <cell r="M78" t="str">
            <v>2.79</v>
          </cell>
        </row>
        <row r="79">
          <cell r="A79">
            <v>17008077</v>
          </cell>
          <cell r="B79" t="str">
            <v>刘悦</v>
          </cell>
          <cell r="C79">
            <v>1098</v>
          </cell>
          <cell r="D79">
            <v>12</v>
          </cell>
          <cell r="E79">
            <v>42</v>
          </cell>
          <cell r="F79">
            <v>42</v>
          </cell>
          <cell r="G79">
            <v>0</v>
          </cell>
          <cell r="H79" t="str">
            <v>100.00%</v>
          </cell>
          <cell r="I79" t="str">
            <v>91.50</v>
          </cell>
          <cell r="J79">
            <v>9</v>
          </cell>
          <cell r="K79" t="str">
            <v>91.79</v>
          </cell>
          <cell r="L79">
            <v>9</v>
          </cell>
          <cell r="M79" t="str">
            <v>3.79</v>
          </cell>
        </row>
        <row r="80">
          <cell r="A80">
            <v>17008078</v>
          </cell>
          <cell r="B80" t="str">
            <v>卢靖元</v>
          </cell>
          <cell r="C80">
            <v>913</v>
          </cell>
          <cell r="D80">
            <v>15</v>
          </cell>
          <cell r="E80">
            <v>54</v>
          </cell>
          <cell r="F80">
            <v>54</v>
          </cell>
          <cell r="G80">
            <v>0</v>
          </cell>
          <cell r="H80" t="str">
            <v>100.00%</v>
          </cell>
          <cell r="I80" t="str">
            <v>60.87</v>
          </cell>
          <cell r="J80">
            <v>106</v>
          </cell>
          <cell r="K80" t="str">
            <v>59.09</v>
          </cell>
          <cell r="L80">
            <v>107</v>
          </cell>
          <cell r="M80" t="str">
            <v>1.98</v>
          </cell>
        </row>
        <row r="81">
          <cell r="A81">
            <v>17008079</v>
          </cell>
          <cell r="B81" t="str">
            <v>吕春鹤</v>
          </cell>
          <cell r="C81">
            <v>1017</v>
          </cell>
          <cell r="D81">
            <v>16</v>
          </cell>
          <cell r="E81">
            <v>59</v>
          </cell>
          <cell r="F81">
            <v>59</v>
          </cell>
          <cell r="G81">
            <v>0</v>
          </cell>
          <cell r="H81" t="str">
            <v>100.00%</v>
          </cell>
          <cell r="I81" t="str">
            <v>63.56</v>
          </cell>
          <cell r="J81">
            <v>103</v>
          </cell>
          <cell r="K81" t="str">
            <v>60.29</v>
          </cell>
          <cell r="L81">
            <v>105</v>
          </cell>
          <cell r="M81" t="str">
            <v>2.81</v>
          </cell>
        </row>
        <row r="82">
          <cell r="A82">
            <v>17008080</v>
          </cell>
          <cell r="B82" t="str">
            <v>马秋平</v>
          </cell>
          <cell r="C82">
            <v>1103</v>
          </cell>
          <cell r="D82">
            <v>13</v>
          </cell>
          <cell r="E82">
            <v>46</v>
          </cell>
          <cell r="F82">
            <v>46</v>
          </cell>
          <cell r="G82">
            <v>0</v>
          </cell>
          <cell r="H82" t="str">
            <v>100.00%</v>
          </cell>
          <cell r="I82" t="str">
            <v>84.85</v>
          </cell>
          <cell r="J82">
            <v>47</v>
          </cell>
          <cell r="K82" t="str">
            <v>83.46</v>
          </cell>
          <cell r="L82">
            <v>50</v>
          </cell>
          <cell r="M82" t="str">
            <v>3.57</v>
          </cell>
        </row>
        <row r="83">
          <cell r="A83">
            <v>17008081</v>
          </cell>
          <cell r="B83" t="str">
            <v>马瑞鸿</v>
          </cell>
          <cell r="C83">
            <v>1158</v>
          </cell>
          <cell r="D83">
            <v>13</v>
          </cell>
          <cell r="E83">
            <v>44</v>
          </cell>
          <cell r="F83">
            <v>44</v>
          </cell>
          <cell r="G83">
            <v>0</v>
          </cell>
          <cell r="H83" t="str">
            <v>100.00%</v>
          </cell>
          <cell r="I83" t="str">
            <v>89.08</v>
          </cell>
          <cell r="J83">
            <v>17</v>
          </cell>
          <cell r="K83" t="str">
            <v>89.00</v>
          </cell>
          <cell r="L83">
            <v>21</v>
          </cell>
          <cell r="M83" t="str">
            <v>3.43</v>
          </cell>
        </row>
        <row r="84">
          <cell r="A84">
            <v>17008082</v>
          </cell>
          <cell r="B84" t="str">
            <v>庞浩</v>
          </cell>
          <cell r="C84">
            <v>951</v>
          </cell>
          <cell r="D84">
            <v>14</v>
          </cell>
          <cell r="E84">
            <v>50</v>
          </cell>
          <cell r="F84">
            <v>50</v>
          </cell>
          <cell r="G84">
            <v>0</v>
          </cell>
          <cell r="H84" t="str">
            <v>100.00%</v>
          </cell>
          <cell r="I84" t="str">
            <v>67.93</v>
          </cell>
          <cell r="J84">
            <v>95</v>
          </cell>
          <cell r="K84" t="str">
            <v>65.64</v>
          </cell>
          <cell r="L84">
            <v>101</v>
          </cell>
          <cell r="M84" t="str">
            <v>2.42</v>
          </cell>
        </row>
        <row r="85">
          <cell r="A85">
            <v>17008083</v>
          </cell>
          <cell r="B85" t="str">
            <v>盛恩泽</v>
          </cell>
          <cell r="C85">
            <v>943</v>
          </cell>
          <cell r="D85">
            <v>14</v>
          </cell>
          <cell r="E85">
            <v>50</v>
          </cell>
          <cell r="F85">
            <v>50</v>
          </cell>
          <cell r="G85">
            <v>0</v>
          </cell>
          <cell r="H85" t="str">
            <v>100.00%</v>
          </cell>
          <cell r="I85" t="str">
            <v>67.36</v>
          </cell>
          <cell r="J85">
            <v>97</v>
          </cell>
          <cell r="K85" t="str">
            <v>66.20</v>
          </cell>
          <cell r="L85">
            <v>98</v>
          </cell>
          <cell r="M85" t="str">
            <v>2.38</v>
          </cell>
        </row>
        <row r="86">
          <cell r="A86">
            <v>17008084</v>
          </cell>
          <cell r="B86" t="str">
            <v>石佳鑫</v>
          </cell>
          <cell r="C86">
            <v>1056</v>
          </cell>
          <cell r="D86">
            <v>12</v>
          </cell>
          <cell r="E86">
            <v>42</v>
          </cell>
          <cell r="F86">
            <v>42</v>
          </cell>
          <cell r="G86">
            <v>0</v>
          </cell>
          <cell r="H86" t="str">
            <v>100.00%</v>
          </cell>
          <cell r="I86" t="str">
            <v>88.00</v>
          </cell>
          <cell r="J86">
            <v>25</v>
          </cell>
          <cell r="K86" t="str">
            <v>87.29</v>
          </cell>
          <cell r="L86">
            <v>30</v>
          </cell>
          <cell r="M86" t="str">
            <v>3.36</v>
          </cell>
        </row>
        <row r="87">
          <cell r="A87">
            <v>17008085</v>
          </cell>
          <cell r="B87" t="str">
            <v>史德才</v>
          </cell>
          <cell r="C87">
            <v>1061</v>
          </cell>
          <cell r="D87">
            <v>12</v>
          </cell>
          <cell r="E87">
            <v>42</v>
          </cell>
          <cell r="F87">
            <v>42</v>
          </cell>
          <cell r="G87">
            <v>0</v>
          </cell>
          <cell r="H87" t="str">
            <v>100.00%</v>
          </cell>
          <cell r="I87" t="str">
            <v>88.42</v>
          </cell>
          <cell r="J87">
            <v>22</v>
          </cell>
          <cell r="K87" t="str">
            <v>89.02</v>
          </cell>
          <cell r="L87">
            <v>20</v>
          </cell>
          <cell r="M87" t="str">
            <v>3.38</v>
          </cell>
        </row>
        <row r="88">
          <cell r="A88">
            <v>17008086</v>
          </cell>
          <cell r="B88" t="str">
            <v>王佳欢</v>
          </cell>
          <cell r="C88">
            <v>880</v>
          </cell>
          <cell r="D88">
            <v>19</v>
          </cell>
          <cell r="E88">
            <v>64</v>
          </cell>
          <cell r="F88">
            <v>61</v>
          </cell>
          <cell r="G88">
            <v>3</v>
          </cell>
          <cell r="H88" t="str">
            <v>95.31%</v>
          </cell>
          <cell r="I88" t="str">
            <v>46.32</v>
          </cell>
          <cell r="J88">
            <v>127</v>
          </cell>
          <cell r="K88" t="str">
            <v>46.94</v>
          </cell>
          <cell r="L88">
            <v>124</v>
          </cell>
          <cell r="M88" t="str">
            <v>2.15</v>
          </cell>
        </row>
        <row r="89">
          <cell r="A89">
            <v>17008087</v>
          </cell>
          <cell r="B89" t="str">
            <v>王晶</v>
          </cell>
          <cell r="C89">
            <v>1147</v>
          </cell>
          <cell r="D89">
            <v>12</v>
          </cell>
          <cell r="E89">
            <v>42</v>
          </cell>
          <cell r="F89">
            <v>42</v>
          </cell>
          <cell r="G89">
            <v>0</v>
          </cell>
          <cell r="H89" t="str">
            <v>100.00%</v>
          </cell>
          <cell r="I89" t="str">
            <v>95.58</v>
          </cell>
          <cell r="J89">
            <v>1</v>
          </cell>
          <cell r="K89" t="str">
            <v>95.67</v>
          </cell>
          <cell r="L89">
            <v>1</v>
          </cell>
          <cell r="M89" t="str">
            <v>4.00</v>
          </cell>
        </row>
        <row r="90">
          <cell r="A90">
            <v>17008088</v>
          </cell>
          <cell r="B90" t="str">
            <v>王祎</v>
          </cell>
          <cell r="C90">
            <v>952</v>
          </cell>
          <cell r="D90">
            <v>12</v>
          </cell>
          <cell r="E90">
            <v>42</v>
          </cell>
          <cell r="F90">
            <v>42</v>
          </cell>
          <cell r="G90">
            <v>0</v>
          </cell>
          <cell r="H90" t="str">
            <v>100.00%</v>
          </cell>
          <cell r="I90" t="str">
            <v>79.33</v>
          </cell>
          <cell r="J90">
            <v>76</v>
          </cell>
          <cell r="K90" t="str">
            <v>77.52</v>
          </cell>
          <cell r="L90">
            <v>78</v>
          </cell>
          <cell r="M90" t="str">
            <v>2.33</v>
          </cell>
        </row>
        <row r="91">
          <cell r="A91">
            <v>17008089</v>
          </cell>
          <cell r="B91" t="str">
            <v>吴邦泰</v>
          </cell>
          <cell r="C91">
            <v>967</v>
          </cell>
          <cell r="D91">
            <v>12</v>
          </cell>
          <cell r="E91">
            <v>42</v>
          </cell>
          <cell r="F91">
            <v>42</v>
          </cell>
          <cell r="G91">
            <v>0</v>
          </cell>
          <cell r="H91" t="str">
            <v>100.00%</v>
          </cell>
          <cell r="I91" t="str">
            <v>80.58</v>
          </cell>
          <cell r="J91">
            <v>72</v>
          </cell>
          <cell r="K91" t="str">
            <v>80.31</v>
          </cell>
          <cell r="L91">
            <v>70</v>
          </cell>
          <cell r="M91" t="str">
            <v>2.64</v>
          </cell>
        </row>
        <row r="92">
          <cell r="A92">
            <v>17008090</v>
          </cell>
          <cell r="B92" t="str">
            <v>夏宇阳</v>
          </cell>
          <cell r="C92">
            <v>906</v>
          </cell>
          <cell r="D92">
            <v>11</v>
          </cell>
          <cell r="E92">
            <v>43</v>
          </cell>
          <cell r="F92">
            <v>43</v>
          </cell>
          <cell r="G92">
            <v>0</v>
          </cell>
          <cell r="H92" t="str">
            <v>100.00%</v>
          </cell>
          <cell r="I92" t="str">
            <v>82.36</v>
          </cell>
          <cell r="J92">
            <v>58</v>
          </cell>
          <cell r="K92" t="str">
            <v>83.37</v>
          </cell>
          <cell r="L92">
            <v>51</v>
          </cell>
          <cell r="M92" t="str">
            <v>2.95</v>
          </cell>
        </row>
        <row r="93">
          <cell r="A93">
            <v>17008091</v>
          </cell>
          <cell r="B93" t="str">
            <v>邢彤彤</v>
          </cell>
          <cell r="C93">
            <v>1116</v>
          </cell>
          <cell r="D93">
            <v>12</v>
          </cell>
          <cell r="E93">
            <v>42</v>
          </cell>
          <cell r="F93">
            <v>42</v>
          </cell>
          <cell r="G93">
            <v>0</v>
          </cell>
          <cell r="H93" t="str">
            <v>100.00%</v>
          </cell>
          <cell r="I93" t="str">
            <v>93.00</v>
          </cell>
          <cell r="J93">
            <v>4</v>
          </cell>
          <cell r="K93" t="str">
            <v>92.64</v>
          </cell>
          <cell r="L93">
            <v>5</v>
          </cell>
          <cell r="M93" t="str">
            <v>3.81</v>
          </cell>
        </row>
        <row r="94">
          <cell r="A94">
            <v>17008092</v>
          </cell>
          <cell r="B94" t="str">
            <v>薛清阳</v>
          </cell>
          <cell r="C94">
            <v>803</v>
          </cell>
          <cell r="D94">
            <v>19</v>
          </cell>
          <cell r="E94">
            <v>70</v>
          </cell>
          <cell r="F94">
            <v>70</v>
          </cell>
          <cell r="G94">
            <v>0</v>
          </cell>
          <cell r="H94" t="str">
            <v>100.00%</v>
          </cell>
          <cell r="I94" t="str">
            <v>42.26</v>
          </cell>
          <cell r="J94">
            <v>131</v>
          </cell>
          <cell r="K94" t="str">
            <v>39.34</v>
          </cell>
          <cell r="L94">
            <v>132</v>
          </cell>
          <cell r="M94" t="str">
            <v>1.93</v>
          </cell>
        </row>
        <row r="95">
          <cell r="A95">
            <v>17008094</v>
          </cell>
          <cell r="B95" t="str">
            <v>杨萌</v>
          </cell>
          <cell r="C95">
            <v>1066</v>
          </cell>
          <cell r="D95">
            <v>12</v>
          </cell>
          <cell r="E95">
            <v>42</v>
          </cell>
          <cell r="F95">
            <v>42</v>
          </cell>
          <cell r="G95">
            <v>0</v>
          </cell>
          <cell r="H95" t="str">
            <v>100.00%</v>
          </cell>
          <cell r="I95" t="str">
            <v>88.83</v>
          </cell>
          <cell r="J95">
            <v>21</v>
          </cell>
          <cell r="K95" t="str">
            <v>88.71</v>
          </cell>
          <cell r="L95">
            <v>23</v>
          </cell>
          <cell r="M95" t="str">
            <v>3.31</v>
          </cell>
        </row>
        <row r="96">
          <cell r="A96">
            <v>17008095</v>
          </cell>
          <cell r="B96" t="str">
            <v>姚鑫</v>
          </cell>
          <cell r="C96">
            <v>1050</v>
          </cell>
          <cell r="D96">
            <v>13</v>
          </cell>
          <cell r="E96">
            <v>46</v>
          </cell>
          <cell r="F96">
            <v>46</v>
          </cell>
          <cell r="G96">
            <v>0</v>
          </cell>
          <cell r="H96" t="str">
            <v>100.00%</v>
          </cell>
          <cell r="I96" t="str">
            <v>80.77</v>
          </cell>
          <cell r="J96">
            <v>70</v>
          </cell>
          <cell r="K96" t="str">
            <v>79.74</v>
          </cell>
          <cell r="L96">
            <v>74</v>
          </cell>
          <cell r="M96" t="str">
            <v>3.30</v>
          </cell>
        </row>
        <row r="97">
          <cell r="A97">
            <v>17008096</v>
          </cell>
          <cell r="B97" t="str">
            <v>叶楚涵</v>
          </cell>
          <cell r="C97">
            <v>1124</v>
          </cell>
          <cell r="D97">
            <v>13</v>
          </cell>
          <cell r="E97">
            <v>44</v>
          </cell>
          <cell r="F97">
            <v>44</v>
          </cell>
          <cell r="G97">
            <v>0</v>
          </cell>
          <cell r="H97" t="str">
            <v>100.00%</v>
          </cell>
          <cell r="I97" t="str">
            <v>86.46</v>
          </cell>
          <cell r="J97">
            <v>36</v>
          </cell>
          <cell r="K97" t="str">
            <v>86.09</v>
          </cell>
          <cell r="L97">
            <v>39</v>
          </cell>
          <cell r="M97" t="str">
            <v>3.02</v>
          </cell>
        </row>
        <row r="98">
          <cell r="A98">
            <v>17008097</v>
          </cell>
          <cell r="B98" t="str">
            <v>尹振友</v>
          </cell>
          <cell r="C98">
            <v>982</v>
          </cell>
          <cell r="D98">
            <v>12</v>
          </cell>
          <cell r="E98">
            <v>42</v>
          </cell>
          <cell r="F98">
            <v>42</v>
          </cell>
          <cell r="G98">
            <v>0</v>
          </cell>
          <cell r="H98" t="str">
            <v>100.00%</v>
          </cell>
          <cell r="I98" t="str">
            <v>81.83</v>
          </cell>
          <cell r="J98">
            <v>64</v>
          </cell>
          <cell r="K98" t="str">
            <v>81.00</v>
          </cell>
          <cell r="L98">
            <v>69</v>
          </cell>
          <cell r="M98" t="str">
            <v>2.67</v>
          </cell>
        </row>
        <row r="99">
          <cell r="A99">
            <v>17008098</v>
          </cell>
          <cell r="B99" t="str">
            <v>于海娇</v>
          </cell>
          <cell r="C99">
            <v>1085</v>
          </cell>
          <cell r="D99">
            <v>12</v>
          </cell>
          <cell r="E99">
            <v>42</v>
          </cell>
          <cell r="F99">
            <v>42</v>
          </cell>
          <cell r="G99">
            <v>0</v>
          </cell>
          <cell r="H99" t="str">
            <v>100.00%</v>
          </cell>
          <cell r="I99" t="str">
            <v>90.42</v>
          </cell>
          <cell r="J99">
            <v>12</v>
          </cell>
          <cell r="K99" t="str">
            <v>90.10</v>
          </cell>
          <cell r="L99">
            <v>12</v>
          </cell>
          <cell r="M99" t="str">
            <v>3.62</v>
          </cell>
        </row>
        <row r="100">
          <cell r="A100">
            <v>17008099</v>
          </cell>
          <cell r="B100" t="str">
            <v>于佳欢</v>
          </cell>
          <cell r="C100">
            <v>1126</v>
          </cell>
          <cell r="D100">
            <v>12</v>
          </cell>
          <cell r="E100">
            <v>42</v>
          </cell>
          <cell r="F100">
            <v>42</v>
          </cell>
          <cell r="G100">
            <v>0</v>
          </cell>
          <cell r="H100" t="str">
            <v>100.00%</v>
          </cell>
          <cell r="I100" t="str">
            <v>93.83</v>
          </cell>
          <cell r="J100">
            <v>3</v>
          </cell>
          <cell r="K100" t="str">
            <v>93.62</v>
          </cell>
          <cell r="L100">
            <v>3</v>
          </cell>
          <cell r="M100" t="str">
            <v>3.90</v>
          </cell>
        </row>
        <row r="101">
          <cell r="A101">
            <v>17008100</v>
          </cell>
          <cell r="B101" t="str">
            <v>虞骜</v>
          </cell>
          <cell r="C101">
            <v>889</v>
          </cell>
          <cell r="D101">
            <v>17</v>
          </cell>
          <cell r="E101">
            <v>63</v>
          </cell>
          <cell r="F101">
            <v>63</v>
          </cell>
          <cell r="G101">
            <v>0</v>
          </cell>
          <cell r="H101" t="str">
            <v>100.00%</v>
          </cell>
          <cell r="I101" t="str">
            <v>52.29</v>
          </cell>
          <cell r="J101">
            <v>120</v>
          </cell>
          <cell r="K101" t="str">
            <v>49.38</v>
          </cell>
          <cell r="L101">
            <v>122</v>
          </cell>
          <cell r="M101" t="str">
            <v>2.10</v>
          </cell>
        </row>
        <row r="102">
          <cell r="A102">
            <v>17008101</v>
          </cell>
          <cell r="B102" t="str">
            <v>袁语浛</v>
          </cell>
          <cell r="C102">
            <v>1108</v>
          </cell>
          <cell r="D102">
            <v>12</v>
          </cell>
          <cell r="E102">
            <v>42</v>
          </cell>
          <cell r="F102">
            <v>42</v>
          </cell>
          <cell r="G102">
            <v>0</v>
          </cell>
          <cell r="H102" t="str">
            <v>100.00%</v>
          </cell>
          <cell r="I102" t="str">
            <v>92.33</v>
          </cell>
          <cell r="J102">
            <v>6</v>
          </cell>
          <cell r="K102" t="str">
            <v>91.95</v>
          </cell>
          <cell r="L102">
            <v>7</v>
          </cell>
          <cell r="M102" t="str">
            <v>3.62</v>
          </cell>
        </row>
        <row r="103">
          <cell r="A103">
            <v>17008102</v>
          </cell>
          <cell r="B103" t="str">
            <v>张成宝</v>
          </cell>
          <cell r="C103">
            <v>944</v>
          </cell>
          <cell r="D103">
            <v>16</v>
          </cell>
          <cell r="E103">
            <v>58</v>
          </cell>
          <cell r="F103">
            <v>58</v>
          </cell>
          <cell r="G103">
            <v>0</v>
          </cell>
          <cell r="H103" t="str">
            <v>100.00%</v>
          </cell>
          <cell r="I103" t="str">
            <v>59.00</v>
          </cell>
          <cell r="J103">
            <v>112</v>
          </cell>
          <cell r="K103" t="str">
            <v>56.90</v>
          </cell>
          <cell r="L103">
            <v>111</v>
          </cell>
          <cell r="M103" t="str">
            <v>2.31</v>
          </cell>
        </row>
        <row r="104">
          <cell r="A104">
            <v>17008103</v>
          </cell>
          <cell r="B104" t="str">
            <v>张达</v>
          </cell>
          <cell r="C104">
            <v>955</v>
          </cell>
          <cell r="D104">
            <v>16</v>
          </cell>
          <cell r="E104">
            <v>59</v>
          </cell>
          <cell r="F104">
            <v>59</v>
          </cell>
          <cell r="G104">
            <v>0</v>
          </cell>
          <cell r="H104" t="str">
            <v>100.00%</v>
          </cell>
          <cell r="I104" t="str">
            <v>59.69</v>
          </cell>
          <cell r="J104">
            <v>109</v>
          </cell>
          <cell r="K104" t="str">
            <v>56.15</v>
          </cell>
          <cell r="L104">
            <v>113</v>
          </cell>
          <cell r="M104" t="str">
            <v>2.93</v>
          </cell>
        </row>
        <row r="105">
          <cell r="A105">
            <v>17008104</v>
          </cell>
          <cell r="B105" t="str">
            <v>张国强</v>
          </cell>
          <cell r="C105">
            <v>961</v>
          </cell>
          <cell r="D105">
            <v>12</v>
          </cell>
          <cell r="E105">
            <v>42</v>
          </cell>
          <cell r="F105">
            <v>42</v>
          </cell>
          <cell r="G105">
            <v>0</v>
          </cell>
          <cell r="H105" t="str">
            <v>100.00%</v>
          </cell>
          <cell r="I105" t="str">
            <v>80.08</v>
          </cell>
          <cell r="J105">
            <v>73</v>
          </cell>
          <cell r="K105" t="str">
            <v>79.38</v>
          </cell>
          <cell r="L105">
            <v>75</v>
          </cell>
          <cell r="M105" t="str">
            <v>2.52</v>
          </cell>
        </row>
        <row r="106">
          <cell r="A106">
            <v>17008105</v>
          </cell>
          <cell r="B106" t="str">
            <v>张捍东</v>
          </cell>
          <cell r="C106">
            <v>842</v>
          </cell>
          <cell r="D106">
            <v>20</v>
          </cell>
          <cell r="E106">
            <v>74</v>
          </cell>
          <cell r="F106">
            <v>69</v>
          </cell>
          <cell r="G106">
            <v>5</v>
          </cell>
          <cell r="H106" t="str">
            <v>93.24%</v>
          </cell>
          <cell r="I106" t="str">
            <v>42.10</v>
          </cell>
          <cell r="J106">
            <v>132</v>
          </cell>
          <cell r="K106" t="str">
            <v>39.47</v>
          </cell>
          <cell r="L106">
            <v>131</v>
          </cell>
          <cell r="M106" t="str">
            <v>1.91</v>
          </cell>
        </row>
        <row r="107">
          <cell r="A107">
            <v>17008106</v>
          </cell>
          <cell r="B107" t="str">
            <v>张佳新</v>
          </cell>
          <cell r="C107">
            <v>968</v>
          </cell>
          <cell r="D107">
            <v>17</v>
          </cell>
          <cell r="E107">
            <v>62</v>
          </cell>
          <cell r="F107">
            <v>62</v>
          </cell>
          <cell r="G107">
            <v>0</v>
          </cell>
          <cell r="H107" t="str">
            <v>100.00%</v>
          </cell>
          <cell r="I107" t="str">
            <v>56.94</v>
          </cell>
          <cell r="J107">
            <v>115</v>
          </cell>
          <cell r="K107" t="str">
            <v>54.44</v>
          </cell>
          <cell r="L107">
            <v>116</v>
          </cell>
          <cell r="M107" t="str">
            <v>2.69</v>
          </cell>
        </row>
        <row r="108">
          <cell r="A108">
            <v>17008107</v>
          </cell>
          <cell r="B108" t="str">
            <v>张力心</v>
          </cell>
          <cell r="C108">
            <v>1035</v>
          </cell>
          <cell r="D108">
            <v>12</v>
          </cell>
          <cell r="E108">
            <v>42</v>
          </cell>
          <cell r="F108">
            <v>42</v>
          </cell>
          <cell r="G108">
            <v>0</v>
          </cell>
          <cell r="H108" t="str">
            <v>100.00%</v>
          </cell>
          <cell r="I108" t="str">
            <v>86.25</v>
          </cell>
          <cell r="J108">
            <v>38</v>
          </cell>
          <cell r="K108" t="str">
            <v>85.67</v>
          </cell>
          <cell r="L108">
            <v>41</v>
          </cell>
          <cell r="M108" t="str">
            <v>3.02</v>
          </cell>
        </row>
        <row r="109">
          <cell r="A109">
            <v>17008108</v>
          </cell>
          <cell r="B109" t="str">
            <v>张凌寒</v>
          </cell>
          <cell r="C109">
            <v>1072</v>
          </cell>
          <cell r="D109">
            <v>12</v>
          </cell>
          <cell r="E109">
            <v>42</v>
          </cell>
          <cell r="F109">
            <v>42</v>
          </cell>
          <cell r="G109">
            <v>0</v>
          </cell>
          <cell r="H109" t="str">
            <v>100.00%</v>
          </cell>
          <cell r="I109" t="str">
            <v>89.33</v>
          </cell>
          <cell r="J109">
            <v>16</v>
          </cell>
          <cell r="K109" t="str">
            <v>89.62</v>
          </cell>
          <cell r="L109">
            <v>15</v>
          </cell>
          <cell r="M109" t="str">
            <v>3.60</v>
          </cell>
        </row>
        <row r="110">
          <cell r="A110">
            <v>17008109</v>
          </cell>
          <cell r="B110" t="str">
            <v>张雄飞</v>
          </cell>
          <cell r="C110">
            <v>916</v>
          </cell>
          <cell r="D110">
            <v>20</v>
          </cell>
          <cell r="E110">
            <v>73</v>
          </cell>
          <cell r="F110">
            <v>71</v>
          </cell>
          <cell r="G110">
            <v>2</v>
          </cell>
          <cell r="H110" t="str">
            <v>97.26%</v>
          </cell>
          <cell r="I110" t="str">
            <v>45.80</v>
          </cell>
          <cell r="J110">
            <v>128</v>
          </cell>
          <cell r="K110" t="str">
            <v>44.07</v>
          </cell>
          <cell r="L110">
            <v>127</v>
          </cell>
          <cell r="M110" t="str">
            <v>2.15</v>
          </cell>
        </row>
        <row r="111">
          <cell r="A111">
            <v>17008110</v>
          </cell>
          <cell r="B111" t="str">
            <v>张学江</v>
          </cell>
          <cell r="C111">
            <v>981</v>
          </cell>
          <cell r="D111">
            <v>13</v>
          </cell>
          <cell r="E111">
            <v>46</v>
          </cell>
          <cell r="F111">
            <v>46</v>
          </cell>
          <cell r="G111">
            <v>0</v>
          </cell>
          <cell r="H111" t="str">
            <v>100.00%</v>
          </cell>
          <cell r="I111" t="str">
            <v>75.46</v>
          </cell>
          <cell r="J111">
            <v>82</v>
          </cell>
          <cell r="K111" t="str">
            <v>74.17</v>
          </cell>
          <cell r="L111">
            <v>83</v>
          </cell>
          <cell r="M111" t="str">
            <v>2.57</v>
          </cell>
        </row>
        <row r="112">
          <cell r="A112">
            <v>17008111</v>
          </cell>
          <cell r="B112" t="str">
            <v>张元泽</v>
          </cell>
          <cell r="C112">
            <v>947</v>
          </cell>
          <cell r="D112">
            <v>12</v>
          </cell>
          <cell r="E112">
            <v>42</v>
          </cell>
          <cell r="F112">
            <v>42</v>
          </cell>
          <cell r="G112">
            <v>0</v>
          </cell>
          <cell r="H112" t="str">
            <v>100.00%</v>
          </cell>
          <cell r="I112" t="str">
            <v>78.92</v>
          </cell>
          <cell r="J112">
            <v>77</v>
          </cell>
          <cell r="K112" t="str">
            <v>79.24</v>
          </cell>
          <cell r="L112">
            <v>76</v>
          </cell>
          <cell r="M112" t="str">
            <v>2.55</v>
          </cell>
        </row>
        <row r="113">
          <cell r="A113">
            <v>17008112</v>
          </cell>
          <cell r="B113" t="str">
            <v>赵路阳</v>
          </cell>
          <cell r="C113">
            <v>1068</v>
          </cell>
          <cell r="D113">
            <v>12</v>
          </cell>
          <cell r="E113">
            <v>42</v>
          </cell>
          <cell r="F113">
            <v>42</v>
          </cell>
          <cell r="G113">
            <v>0</v>
          </cell>
          <cell r="H113" t="str">
            <v>100.00%</v>
          </cell>
          <cell r="I113" t="str">
            <v>89.00</v>
          </cell>
          <cell r="J113">
            <v>19</v>
          </cell>
          <cell r="K113" t="str">
            <v>89.45</v>
          </cell>
          <cell r="L113">
            <v>17</v>
          </cell>
          <cell r="M113" t="str">
            <v>3.45</v>
          </cell>
        </row>
        <row r="114">
          <cell r="A114">
            <v>17008113</v>
          </cell>
          <cell r="B114" t="str">
            <v>赵蓬菲</v>
          </cell>
          <cell r="C114">
            <v>774</v>
          </cell>
          <cell r="D114">
            <v>20</v>
          </cell>
          <cell r="E114">
            <v>74</v>
          </cell>
          <cell r="F114">
            <v>74</v>
          </cell>
          <cell r="G114">
            <v>0</v>
          </cell>
          <cell r="H114" t="str">
            <v>100.00%</v>
          </cell>
          <cell r="I114" t="str">
            <v>38.70</v>
          </cell>
          <cell r="J114">
            <v>135</v>
          </cell>
          <cell r="K114" t="str">
            <v>35.96</v>
          </cell>
          <cell r="L114">
            <v>135</v>
          </cell>
          <cell r="M114" t="str">
            <v>1.30</v>
          </cell>
        </row>
        <row r="115">
          <cell r="A115">
            <v>17008114</v>
          </cell>
          <cell r="B115" t="str">
            <v>赵永泽</v>
          </cell>
          <cell r="C115">
            <v>814</v>
          </cell>
          <cell r="D115">
            <v>21</v>
          </cell>
          <cell r="E115">
            <v>75</v>
          </cell>
          <cell r="F115">
            <v>73</v>
          </cell>
          <cell r="G115">
            <v>2</v>
          </cell>
          <cell r="H115" t="str">
            <v>97.33%</v>
          </cell>
          <cell r="I115" t="str">
            <v>38.76</v>
          </cell>
          <cell r="J115">
            <v>134</v>
          </cell>
          <cell r="K115" t="str">
            <v>37.61</v>
          </cell>
          <cell r="L115">
            <v>134</v>
          </cell>
          <cell r="M115" t="str">
            <v>1.75</v>
          </cell>
        </row>
        <row r="116">
          <cell r="A116">
            <v>17008115</v>
          </cell>
          <cell r="B116" t="str">
            <v>赵智博</v>
          </cell>
          <cell r="C116">
            <v>934</v>
          </cell>
          <cell r="D116">
            <v>16</v>
          </cell>
          <cell r="E116">
            <v>58</v>
          </cell>
          <cell r="F116">
            <v>58</v>
          </cell>
          <cell r="G116">
            <v>0</v>
          </cell>
          <cell r="H116" t="str">
            <v>100.00%</v>
          </cell>
          <cell r="I116" t="str">
            <v>58.38</v>
          </cell>
          <cell r="J116">
            <v>113</v>
          </cell>
          <cell r="K116" t="str">
            <v>56.64</v>
          </cell>
          <cell r="L116">
            <v>112</v>
          </cell>
          <cell r="M116" t="str">
            <v>2.45</v>
          </cell>
        </row>
        <row r="117">
          <cell r="A117">
            <v>17008116</v>
          </cell>
          <cell r="B117" t="str">
            <v>赵子剑</v>
          </cell>
          <cell r="C117">
            <v>930</v>
          </cell>
          <cell r="D117">
            <v>17</v>
          </cell>
          <cell r="E117">
            <v>61</v>
          </cell>
          <cell r="F117">
            <v>61</v>
          </cell>
          <cell r="G117">
            <v>0</v>
          </cell>
          <cell r="H117" t="str">
            <v>100.00%</v>
          </cell>
          <cell r="I117" t="str">
            <v>54.71</v>
          </cell>
          <cell r="J117">
            <v>117</v>
          </cell>
          <cell r="K117" t="str">
            <v>53.00</v>
          </cell>
          <cell r="L117">
            <v>117</v>
          </cell>
          <cell r="M117" t="str">
            <v>2.57</v>
          </cell>
        </row>
        <row r="118">
          <cell r="A118">
            <v>17008117</v>
          </cell>
          <cell r="B118" t="str">
            <v>郑日升</v>
          </cell>
          <cell r="C118">
            <v>1028</v>
          </cell>
          <cell r="D118">
            <v>12</v>
          </cell>
          <cell r="E118">
            <v>42</v>
          </cell>
          <cell r="F118">
            <v>42</v>
          </cell>
          <cell r="G118">
            <v>0</v>
          </cell>
          <cell r="H118" t="str">
            <v>100.00%</v>
          </cell>
          <cell r="I118" t="str">
            <v>85.67</v>
          </cell>
          <cell r="J118">
            <v>42</v>
          </cell>
          <cell r="K118" t="str">
            <v>85.00</v>
          </cell>
          <cell r="L118">
            <v>43</v>
          </cell>
          <cell r="M118" t="str">
            <v>2.93</v>
          </cell>
        </row>
        <row r="119">
          <cell r="A119">
            <v>17008118</v>
          </cell>
          <cell r="B119" t="str">
            <v>钟文倩</v>
          </cell>
          <cell r="C119">
            <v>1068</v>
          </cell>
          <cell r="D119">
            <v>12</v>
          </cell>
          <cell r="E119">
            <v>42</v>
          </cell>
          <cell r="F119">
            <v>42</v>
          </cell>
          <cell r="G119">
            <v>0</v>
          </cell>
          <cell r="H119" t="str">
            <v>100.00%</v>
          </cell>
          <cell r="I119" t="str">
            <v>89.00</v>
          </cell>
          <cell r="J119">
            <v>19</v>
          </cell>
          <cell r="K119" t="str">
            <v>89.17</v>
          </cell>
          <cell r="L119">
            <v>19</v>
          </cell>
          <cell r="M119" t="str">
            <v>3.43</v>
          </cell>
        </row>
        <row r="120">
          <cell r="A120">
            <v>17008119</v>
          </cell>
          <cell r="B120" t="str">
            <v>朱泊嵘</v>
          </cell>
          <cell r="C120">
            <v>968</v>
          </cell>
          <cell r="D120">
            <v>14</v>
          </cell>
          <cell r="E120">
            <v>50</v>
          </cell>
          <cell r="F120">
            <v>50</v>
          </cell>
          <cell r="G120">
            <v>0</v>
          </cell>
          <cell r="H120" t="str">
            <v>100.00%</v>
          </cell>
          <cell r="I120" t="str">
            <v>69.14</v>
          </cell>
          <cell r="J120">
            <v>91</v>
          </cell>
          <cell r="K120" t="str">
            <v>67.70</v>
          </cell>
          <cell r="L120">
            <v>94</v>
          </cell>
          <cell r="M120" t="str">
            <v>2.48</v>
          </cell>
        </row>
        <row r="121">
          <cell r="A121">
            <v>17008120</v>
          </cell>
          <cell r="B121" t="str">
            <v>白旸</v>
          </cell>
          <cell r="C121">
            <v>1165</v>
          </cell>
          <cell r="D121">
            <v>13</v>
          </cell>
          <cell r="E121">
            <v>44</v>
          </cell>
          <cell r="F121">
            <v>44</v>
          </cell>
          <cell r="G121">
            <v>0</v>
          </cell>
          <cell r="H121" t="str">
            <v>100.00%</v>
          </cell>
          <cell r="I121" t="str">
            <v>89.62</v>
          </cell>
          <cell r="J121">
            <v>15</v>
          </cell>
          <cell r="K121" t="str">
            <v>89.48</v>
          </cell>
          <cell r="L121">
            <v>16</v>
          </cell>
          <cell r="M121" t="str">
            <v>3.40</v>
          </cell>
        </row>
        <row r="122">
          <cell r="A122">
            <v>17008121</v>
          </cell>
          <cell r="B122" t="str">
            <v>郭梓萱</v>
          </cell>
          <cell r="C122">
            <v>997</v>
          </cell>
          <cell r="D122">
            <v>13</v>
          </cell>
          <cell r="E122">
            <v>46</v>
          </cell>
          <cell r="F122">
            <v>46</v>
          </cell>
          <cell r="G122">
            <v>0</v>
          </cell>
          <cell r="H122" t="str">
            <v>100.00%</v>
          </cell>
          <cell r="I122" t="str">
            <v>76.69</v>
          </cell>
          <cell r="J122">
            <v>81</v>
          </cell>
          <cell r="K122" t="str">
            <v>75.35</v>
          </cell>
          <cell r="L122">
            <v>82</v>
          </cell>
          <cell r="M122" t="str">
            <v>2.72</v>
          </cell>
        </row>
        <row r="123">
          <cell r="A123">
            <v>17008122</v>
          </cell>
          <cell r="B123" t="str">
            <v>何鑫</v>
          </cell>
          <cell r="C123">
            <v>1027</v>
          </cell>
          <cell r="D123">
            <v>12</v>
          </cell>
          <cell r="E123">
            <v>42</v>
          </cell>
          <cell r="F123">
            <v>42</v>
          </cell>
          <cell r="G123">
            <v>0</v>
          </cell>
          <cell r="H123" t="str">
            <v>100.00%</v>
          </cell>
          <cell r="I123" t="str">
            <v>85.58</v>
          </cell>
          <cell r="J123">
            <v>43</v>
          </cell>
          <cell r="K123" t="str">
            <v>84.90</v>
          </cell>
          <cell r="L123">
            <v>44</v>
          </cell>
          <cell r="M123" t="str">
            <v>2.93</v>
          </cell>
        </row>
        <row r="124">
          <cell r="A124">
            <v>17008123</v>
          </cell>
          <cell r="B124" t="str">
            <v>李炎</v>
          </cell>
          <cell r="C124">
            <v>1036</v>
          </cell>
          <cell r="D124">
            <v>17</v>
          </cell>
          <cell r="E124">
            <v>63</v>
          </cell>
          <cell r="F124">
            <v>63</v>
          </cell>
          <cell r="G124">
            <v>0</v>
          </cell>
          <cell r="H124" t="str">
            <v>100.00%</v>
          </cell>
          <cell r="I124" t="str">
            <v>60.94</v>
          </cell>
          <cell r="J124">
            <v>104</v>
          </cell>
          <cell r="K124" t="str">
            <v>58.08</v>
          </cell>
          <cell r="L124">
            <v>110</v>
          </cell>
          <cell r="M124" t="str">
            <v>3.14</v>
          </cell>
        </row>
        <row r="125">
          <cell r="A125">
            <v>17008124</v>
          </cell>
          <cell r="B125" t="str">
            <v>钱志林</v>
          </cell>
          <cell r="C125">
            <v>1036</v>
          </cell>
          <cell r="D125">
            <v>13</v>
          </cell>
          <cell r="E125">
            <v>45</v>
          </cell>
          <cell r="F125">
            <v>45</v>
          </cell>
          <cell r="G125">
            <v>0</v>
          </cell>
          <cell r="H125" t="str">
            <v>100.00%</v>
          </cell>
          <cell r="I125" t="str">
            <v>79.69</v>
          </cell>
          <cell r="J125">
            <v>75</v>
          </cell>
          <cell r="K125" t="str">
            <v>80.20</v>
          </cell>
          <cell r="L125">
            <v>71</v>
          </cell>
          <cell r="M125" t="str">
            <v>3.27</v>
          </cell>
        </row>
        <row r="126">
          <cell r="A126">
            <v>17008125</v>
          </cell>
          <cell r="B126" t="str">
            <v>尹路萌</v>
          </cell>
          <cell r="C126">
            <v>1026</v>
          </cell>
          <cell r="D126">
            <v>12</v>
          </cell>
          <cell r="E126">
            <v>42</v>
          </cell>
          <cell r="F126">
            <v>42</v>
          </cell>
          <cell r="G126">
            <v>0</v>
          </cell>
          <cell r="H126" t="str">
            <v>100.00%</v>
          </cell>
          <cell r="I126" t="str">
            <v>85.50</v>
          </cell>
          <cell r="J126">
            <v>45</v>
          </cell>
          <cell r="K126" t="str">
            <v>84.74</v>
          </cell>
          <cell r="L126">
            <v>45</v>
          </cell>
          <cell r="M126" t="str">
            <v>3.00</v>
          </cell>
        </row>
        <row r="127">
          <cell r="A127">
            <v>17008126</v>
          </cell>
          <cell r="B127" t="str">
            <v>陈叶翱</v>
          </cell>
          <cell r="C127">
            <v>830</v>
          </cell>
          <cell r="D127">
            <v>11</v>
          </cell>
          <cell r="E127">
            <v>41</v>
          </cell>
          <cell r="F127">
            <v>41</v>
          </cell>
          <cell r="G127">
            <v>0</v>
          </cell>
          <cell r="H127" t="str">
            <v>100.00%</v>
          </cell>
          <cell r="I127" t="str">
            <v>75.45</v>
          </cell>
          <cell r="J127">
            <v>84</v>
          </cell>
          <cell r="K127" t="str">
            <v>76.59</v>
          </cell>
          <cell r="L127">
            <v>80</v>
          </cell>
          <cell r="M127" t="str">
            <v>2.17</v>
          </cell>
        </row>
        <row r="128">
          <cell r="A128">
            <v>17008127</v>
          </cell>
          <cell r="B128" t="str">
            <v>陈子豪</v>
          </cell>
          <cell r="C128">
            <v>889</v>
          </cell>
          <cell r="D128">
            <v>13</v>
          </cell>
          <cell r="E128">
            <v>43</v>
          </cell>
          <cell r="F128">
            <v>42</v>
          </cell>
          <cell r="G128">
            <v>1</v>
          </cell>
          <cell r="H128" t="str">
            <v>97.67%</v>
          </cell>
          <cell r="I128" t="str">
            <v>68.38</v>
          </cell>
          <cell r="J128">
            <v>93</v>
          </cell>
          <cell r="K128" t="str">
            <v>72.58</v>
          </cell>
          <cell r="L128">
            <v>86</v>
          </cell>
          <cell r="M128" t="str">
            <v>2.02</v>
          </cell>
        </row>
        <row r="129">
          <cell r="A129">
            <v>17008128</v>
          </cell>
          <cell r="B129" t="str">
            <v>高健</v>
          </cell>
          <cell r="C129">
            <v>981</v>
          </cell>
          <cell r="D129">
            <v>12</v>
          </cell>
          <cell r="E129">
            <v>42</v>
          </cell>
          <cell r="F129">
            <v>42</v>
          </cell>
          <cell r="G129">
            <v>0</v>
          </cell>
          <cell r="H129" t="str">
            <v>100.00%</v>
          </cell>
          <cell r="I129" t="str">
            <v>81.75</v>
          </cell>
          <cell r="J129">
            <v>66</v>
          </cell>
          <cell r="K129" t="str">
            <v>82.62</v>
          </cell>
          <cell r="L129">
            <v>57</v>
          </cell>
          <cell r="M129" t="str">
            <v>2.76</v>
          </cell>
        </row>
        <row r="130">
          <cell r="A130">
            <v>17008129</v>
          </cell>
          <cell r="B130" t="str">
            <v>钟国鹏</v>
          </cell>
          <cell r="C130">
            <v>1048</v>
          </cell>
          <cell r="D130">
            <v>12</v>
          </cell>
          <cell r="E130">
            <v>42</v>
          </cell>
          <cell r="F130">
            <v>42</v>
          </cell>
          <cell r="G130">
            <v>0</v>
          </cell>
          <cell r="H130" t="str">
            <v>100.00%</v>
          </cell>
          <cell r="I130" t="str">
            <v>87.33</v>
          </cell>
          <cell r="J130">
            <v>29</v>
          </cell>
          <cell r="K130" t="str">
            <v>88.05</v>
          </cell>
          <cell r="L130">
            <v>27</v>
          </cell>
          <cell r="M130" t="str">
            <v>3.38</v>
          </cell>
        </row>
        <row r="131">
          <cell r="A131">
            <v>17008130</v>
          </cell>
          <cell r="B131" t="str">
            <v>周奇奇</v>
          </cell>
          <cell r="C131">
            <v>1005</v>
          </cell>
          <cell r="D131">
            <v>12</v>
          </cell>
          <cell r="E131">
            <v>42</v>
          </cell>
          <cell r="F131">
            <v>42</v>
          </cell>
          <cell r="G131">
            <v>0</v>
          </cell>
          <cell r="H131" t="str">
            <v>100.00%</v>
          </cell>
          <cell r="I131" t="str">
            <v>83.75</v>
          </cell>
          <cell r="J131">
            <v>50</v>
          </cell>
          <cell r="K131" t="str">
            <v>84.24</v>
          </cell>
          <cell r="L131">
            <v>48</v>
          </cell>
          <cell r="M131" t="str">
            <v>2.98</v>
          </cell>
        </row>
        <row r="132">
          <cell r="A132">
            <v>17145022</v>
          </cell>
          <cell r="B132" t="str">
            <v>徐司泰</v>
          </cell>
          <cell r="C132">
            <v>1123</v>
          </cell>
          <cell r="D132">
            <v>17</v>
          </cell>
          <cell r="E132">
            <v>62</v>
          </cell>
          <cell r="F132">
            <v>62</v>
          </cell>
          <cell r="G132">
            <v>0</v>
          </cell>
          <cell r="H132" t="str">
            <v>100.00%</v>
          </cell>
          <cell r="I132" t="str">
            <v>66.06</v>
          </cell>
          <cell r="J132">
            <v>99</v>
          </cell>
          <cell r="K132" t="str">
            <v>65.76</v>
          </cell>
          <cell r="L132">
            <v>99</v>
          </cell>
          <cell r="M132" t="str">
            <v>1.85</v>
          </cell>
        </row>
        <row r="133">
          <cell r="A133">
            <v>17176104</v>
          </cell>
          <cell r="B133" t="str">
            <v>孙博通</v>
          </cell>
          <cell r="C133">
            <v>995</v>
          </cell>
          <cell r="D133">
            <v>12</v>
          </cell>
          <cell r="E133">
            <v>42</v>
          </cell>
          <cell r="F133">
            <v>42</v>
          </cell>
          <cell r="G133">
            <v>0</v>
          </cell>
          <cell r="H133" t="str">
            <v>100.00%</v>
          </cell>
          <cell r="I133" t="str">
            <v>82.92</v>
          </cell>
          <cell r="J133">
            <v>54</v>
          </cell>
          <cell r="K133" t="str">
            <v>82.86</v>
          </cell>
          <cell r="L133">
            <v>54</v>
          </cell>
          <cell r="M133" t="str">
            <v>2.88</v>
          </cell>
        </row>
        <row r="134">
          <cell r="A134">
            <v>17176116</v>
          </cell>
          <cell r="B134" t="str">
            <v>徐朝涵</v>
          </cell>
          <cell r="C134">
            <v>845</v>
          </cell>
          <cell r="D134">
            <v>18</v>
          </cell>
          <cell r="E134">
            <v>65</v>
          </cell>
          <cell r="F134">
            <v>65</v>
          </cell>
          <cell r="G134">
            <v>0</v>
          </cell>
          <cell r="H134" t="str">
            <v>100.00%</v>
          </cell>
          <cell r="I134" t="str">
            <v>46.94</v>
          </cell>
          <cell r="J134">
            <v>125</v>
          </cell>
          <cell r="K134" t="str">
            <v>44.95</v>
          </cell>
          <cell r="L134">
            <v>125</v>
          </cell>
          <cell r="M134" t="str">
            <v>1.85</v>
          </cell>
        </row>
        <row r="135">
          <cell r="A135">
            <v>17180020</v>
          </cell>
          <cell r="B135" t="str">
            <v>南淮耀</v>
          </cell>
          <cell r="C135">
            <v>999</v>
          </cell>
          <cell r="D135">
            <v>14</v>
          </cell>
          <cell r="E135">
            <v>50</v>
          </cell>
          <cell r="F135">
            <v>50</v>
          </cell>
          <cell r="G135">
            <v>0</v>
          </cell>
          <cell r="H135" t="str">
            <v>100.00%</v>
          </cell>
          <cell r="I135" t="str">
            <v>71.36</v>
          </cell>
          <cell r="J135">
            <v>86</v>
          </cell>
          <cell r="K135" t="str">
            <v>69.98</v>
          </cell>
          <cell r="L135">
            <v>89</v>
          </cell>
          <cell r="M135" t="str">
            <v>1.66</v>
          </cell>
        </row>
        <row r="136">
          <cell r="A136">
            <v>17180042</v>
          </cell>
          <cell r="B136" t="str">
            <v>曾美玲</v>
          </cell>
          <cell r="C136">
            <v>1391</v>
          </cell>
          <cell r="D136">
            <v>15</v>
          </cell>
          <cell r="E136">
            <v>52</v>
          </cell>
          <cell r="F136">
            <v>52</v>
          </cell>
          <cell r="G136">
            <v>0</v>
          </cell>
          <cell r="H136" t="str">
            <v>100.00%</v>
          </cell>
          <cell r="I136" t="str">
            <v>92.73</v>
          </cell>
          <cell r="J136">
            <v>5</v>
          </cell>
          <cell r="K136" t="str">
            <v>92.67</v>
          </cell>
          <cell r="L136">
            <v>4</v>
          </cell>
          <cell r="M136" t="str">
            <v>3.64</v>
          </cell>
        </row>
        <row r="137">
          <cell r="A137">
            <v>17185009</v>
          </cell>
          <cell r="B137" t="str">
            <v>江郑东</v>
          </cell>
          <cell r="C137">
            <v>1029</v>
          </cell>
          <cell r="D137">
            <v>18</v>
          </cell>
          <cell r="E137">
            <v>66.5</v>
          </cell>
          <cell r="F137">
            <v>66.5</v>
          </cell>
          <cell r="G137">
            <v>0</v>
          </cell>
          <cell r="H137" t="str">
            <v>100.00%</v>
          </cell>
          <cell r="I137" t="str">
            <v>57.17</v>
          </cell>
          <cell r="J137">
            <v>114</v>
          </cell>
          <cell r="K137" t="str">
            <v>55.32</v>
          </cell>
          <cell r="L137">
            <v>115</v>
          </cell>
          <cell r="M137" t="str">
            <v>2.44</v>
          </cell>
        </row>
        <row r="138">
          <cell r="A138">
            <v>17999031</v>
          </cell>
          <cell r="B138" t="str">
            <v>黄兰兰</v>
          </cell>
          <cell r="C138">
            <v>1081</v>
          </cell>
          <cell r="D138">
            <v>12</v>
          </cell>
          <cell r="E138">
            <v>42</v>
          </cell>
          <cell r="F138">
            <v>42</v>
          </cell>
          <cell r="G138">
            <v>0</v>
          </cell>
          <cell r="H138" t="str">
            <v>100.00%</v>
          </cell>
          <cell r="I138" t="str">
            <v>90.08</v>
          </cell>
          <cell r="J138">
            <v>14</v>
          </cell>
          <cell r="K138" t="str">
            <v>90.00</v>
          </cell>
          <cell r="L138">
            <v>13</v>
          </cell>
          <cell r="M138" t="str">
            <v>3.50</v>
          </cell>
        </row>
        <row r="139">
          <cell r="A139">
            <v>17999238</v>
          </cell>
          <cell r="B139" t="str">
            <v>周闯</v>
          </cell>
          <cell r="C139">
            <v>1072</v>
          </cell>
          <cell r="D139">
            <v>13</v>
          </cell>
          <cell r="E139">
            <v>46</v>
          </cell>
          <cell r="F139">
            <v>46</v>
          </cell>
          <cell r="G139">
            <v>0</v>
          </cell>
          <cell r="H139" t="str">
            <v>100.00%</v>
          </cell>
          <cell r="I139" t="str">
            <v>82.46</v>
          </cell>
          <cell r="J139">
            <v>57</v>
          </cell>
          <cell r="K139" t="str">
            <v>82.17</v>
          </cell>
          <cell r="L139">
            <v>61</v>
          </cell>
          <cell r="M139" t="str">
            <v>2.83</v>
          </cell>
        </row>
        <row r="140">
          <cell r="A140">
            <v>17999239</v>
          </cell>
          <cell r="B140" t="str">
            <v>张楚仪</v>
          </cell>
          <cell r="C140">
            <v>1218</v>
          </cell>
          <cell r="D140">
            <v>20</v>
          </cell>
          <cell r="E140">
            <v>59</v>
          </cell>
          <cell r="F140">
            <v>58</v>
          </cell>
          <cell r="G140">
            <v>1</v>
          </cell>
          <cell r="H140" t="str">
            <v>98.31%</v>
          </cell>
          <cell r="I140" t="str">
            <v>60.90</v>
          </cell>
          <cell r="J140">
            <v>105</v>
          </cell>
          <cell r="K140" t="str">
            <v>66.46</v>
          </cell>
          <cell r="L140">
            <v>97</v>
          </cell>
          <cell r="M140" t="str">
            <v>2.07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9"/>
  <sheetViews>
    <sheetView tabSelected="1" topLeftCell="A16" workbookViewId="0">
      <selection activeCell="E33" sqref="E33"/>
    </sheetView>
  </sheetViews>
  <sheetFormatPr defaultColWidth="9" defaultRowHeight="14.4"/>
  <cols>
    <col min="2" max="2" width="9.87962962962963" customWidth="1"/>
    <col min="3" max="3" width="12.6296296296296" style="68" customWidth="1"/>
    <col min="5" max="5" width="9" style="69"/>
    <col min="6" max="6" width="9.66666666666667" style="69"/>
    <col min="8" max="8" width="12.1296296296296" customWidth="1"/>
    <col min="9" max="9" width="11.8796296296296" customWidth="1"/>
    <col min="10" max="10" width="13.3796296296296" customWidth="1"/>
    <col min="12" max="12" width="14" customWidth="1"/>
  </cols>
  <sheetData>
    <row r="1" ht="17.4" spans="1:14">
      <c r="A1" s="70" t="s">
        <v>0</v>
      </c>
      <c r="B1" s="70"/>
      <c r="C1" s="70"/>
      <c r="D1" s="70"/>
      <c r="E1" s="71"/>
      <c r="F1" s="71"/>
      <c r="G1" s="70"/>
      <c r="H1" s="70"/>
      <c r="I1" s="70"/>
      <c r="J1" s="70"/>
      <c r="K1" s="85"/>
      <c r="L1" s="70"/>
      <c r="M1" s="70"/>
      <c r="N1" s="70"/>
    </row>
    <row r="2" spans="1:14">
      <c r="A2" s="72" t="s">
        <v>1</v>
      </c>
      <c r="B2" s="73" t="s">
        <v>2</v>
      </c>
      <c r="C2" s="74" t="s">
        <v>3</v>
      </c>
      <c r="D2" s="75"/>
      <c r="E2" s="76" t="s">
        <v>4</v>
      </c>
      <c r="F2" s="76"/>
      <c r="G2" s="77"/>
      <c r="H2" s="73"/>
      <c r="I2" s="77"/>
      <c r="J2" s="73"/>
      <c r="K2" s="86"/>
      <c r="L2" s="73"/>
      <c r="M2" s="77"/>
      <c r="N2" s="73"/>
    </row>
    <row r="3" ht="57.6" spans="1:14">
      <c r="A3" s="78" t="s">
        <v>5</v>
      </c>
      <c r="B3" s="79" t="s">
        <v>6</v>
      </c>
      <c r="C3" s="78" t="s">
        <v>7</v>
      </c>
      <c r="D3" s="79" t="s">
        <v>8</v>
      </c>
      <c r="E3" s="80" t="s">
        <v>9</v>
      </c>
      <c r="F3" s="80" t="s">
        <v>10</v>
      </c>
      <c r="G3" s="39" t="s">
        <v>11</v>
      </c>
      <c r="H3" s="81" t="s">
        <v>12</v>
      </c>
      <c r="I3" s="87" t="s">
        <v>13</v>
      </c>
      <c r="J3" s="81" t="s">
        <v>14</v>
      </c>
      <c r="K3" s="87" t="s">
        <v>15</v>
      </c>
      <c r="L3" s="81" t="s">
        <v>16</v>
      </c>
      <c r="M3" s="87" t="s">
        <v>17</v>
      </c>
      <c r="N3" s="79" t="s">
        <v>18</v>
      </c>
    </row>
    <row r="4" spans="1:14">
      <c r="A4" s="82">
        <f>ROW()-3</f>
        <v>1</v>
      </c>
      <c r="B4" s="82" t="str">
        <f>VLOOKUP(C4,'[1]17软工19201-19202'!A$3:B$140,2,0)</f>
        <v>韩名一</v>
      </c>
      <c r="C4" s="83">
        <v>15008129</v>
      </c>
      <c r="D4" s="82" t="str">
        <f>VLOOKUP(C4,'[1]17软工19201-19202'!A$2:M$140,13,0)</f>
        <v>2.29</v>
      </c>
      <c r="E4" s="84">
        <f>F4*0.7+K4*0.2+M4*0.1</f>
        <v>70.585</v>
      </c>
      <c r="F4" s="84">
        <f>G4+I4</f>
        <v>76.55</v>
      </c>
      <c r="G4" s="82" t="str">
        <f>VLOOKUP(C4,'[1]17软工19201-19202'!A$3:K$141,11,0)</f>
        <v>76.55</v>
      </c>
      <c r="H4" s="82" t="s">
        <v>19</v>
      </c>
      <c r="I4" s="82">
        <v>0</v>
      </c>
      <c r="J4" s="82" t="s">
        <v>19</v>
      </c>
      <c r="K4" s="82">
        <v>60</v>
      </c>
      <c r="L4" s="82" t="s">
        <v>19</v>
      </c>
      <c r="M4" s="82">
        <v>50</v>
      </c>
      <c r="N4" s="82"/>
    </row>
    <row r="5" spans="1:14">
      <c r="A5" s="82">
        <f>ROW()-3</f>
        <v>2</v>
      </c>
      <c r="B5" s="82" t="str">
        <f>VLOOKUP(C5,'[1]17软工19201-19202'!A$3:B$140,2,0)</f>
        <v>李首江</v>
      </c>
      <c r="C5" s="83">
        <v>16008071</v>
      </c>
      <c r="D5" s="82" t="str">
        <f>VLOOKUP(C5,'[1]17软工19201-19202'!A$2:M$140,13,0)</f>
        <v>2.64</v>
      </c>
      <c r="E5" s="84">
        <f>F5*0.7+K5*0.2+M5*0.1</f>
        <v>60.596</v>
      </c>
      <c r="F5" s="84">
        <f>G5+I5</f>
        <v>62.28</v>
      </c>
      <c r="G5" s="82" t="str">
        <f>VLOOKUP(C5,'[1]17软工19201-19202'!A$3:K$141,11,0)</f>
        <v>62.28</v>
      </c>
      <c r="H5" s="82" t="s">
        <v>19</v>
      </c>
      <c r="I5" s="82">
        <v>0</v>
      </c>
      <c r="J5" s="82" t="s">
        <v>19</v>
      </c>
      <c r="K5" s="82">
        <v>60</v>
      </c>
      <c r="L5" s="82" t="s">
        <v>19</v>
      </c>
      <c r="M5" s="82">
        <v>50</v>
      </c>
      <c r="N5" s="82"/>
    </row>
    <row r="6" spans="1:14">
      <c r="A6" s="82">
        <f>ROW()-3</f>
        <v>3</v>
      </c>
      <c r="B6" s="82" t="str">
        <f>VLOOKUP(C6,'[1]17软工19201-19202'!A$3:B$140,2,0)</f>
        <v>李佳琳</v>
      </c>
      <c r="C6" s="83">
        <v>16008080</v>
      </c>
      <c r="D6" s="82" t="str">
        <f>VLOOKUP(C6,'[1]17软工19201-19202'!A$2:M$140,13,0)</f>
        <v>2.80</v>
      </c>
      <c r="E6" s="84">
        <f>F6*0.7+K6*0.2+M6*0.1</f>
        <v>63.62</v>
      </c>
      <c r="F6" s="84">
        <f>G6+I6</f>
        <v>66.6</v>
      </c>
      <c r="G6" s="82" t="str">
        <f>VLOOKUP(C6,'[1]17软工19201-19202'!A$3:K$141,11,0)</f>
        <v>66.60</v>
      </c>
      <c r="H6" s="82" t="s">
        <v>19</v>
      </c>
      <c r="I6" s="82">
        <v>0</v>
      </c>
      <c r="J6" s="82" t="s">
        <v>19</v>
      </c>
      <c r="K6" s="82">
        <v>60</v>
      </c>
      <c r="L6" s="82" t="s">
        <v>19</v>
      </c>
      <c r="M6" s="82">
        <v>50</v>
      </c>
      <c r="N6" s="82"/>
    </row>
    <row r="7" spans="1:14">
      <c r="A7" s="82">
        <f>ROW()-3</f>
        <v>4</v>
      </c>
      <c r="B7" s="82" t="str">
        <f>VLOOKUP(C7,'[1]17软工19201-19202'!A$3:B$140,2,0)</f>
        <v>赵思宇</v>
      </c>
      <c r="C7" s="83">
        <v>16999162</v>
      </c>
      <c r="D7" s="82" t="str">
        <f>VLOOKUP(C7,'[1]17软工19201-19202'!A$2:M$140,13,0)</f>
        <v>2.62</v>
      </c>
      <c r="E7" s="84">
        <f>F7*0.7+K7*0.2+M7*0.1</f>
        <v>52.259</v>
      </c>
      <c r="F7" s="84">
        <f>G7+I7</f>
        <v>50.37</v>
      </c>
      <c r="G7" s="82" t="str">
        <f>VLOOKUP(C7,'[1]17软工19201-19202'!A$3:K$141,11,0)</f>
        <v>50.37</v>
      </c>
      <c r="H7" s="82" t="s">
        <v>19</v>
      </c>
      <c r="I7" s="82">
        <v>0</v>
      </c>
      <c r="J7" s="82" t="s">
        <v>19</v>
      </c>
      <c r="K7" s="82">
        <v>60</v>
      </c>
      <c r="L7" s="82" t="s">
        <v>19</v>
      </c>
      <c r="M7" s="82">
        <v>50</v>
      </c>
      <c r="N7" s="82"/>
    </row>
    <row r="8" spans="1:14">
      <c r="A8" s="82">
        <f>ROW()-3</f>
        <v>5</v>
      </c>
      <c r="B8" s="82" t="str">
        <f>VLOOKUP(C8,'[1]17软工19201-19202'!A$3:B$140,2,0)</f>
        <v>孔敏杰</v>
      </c>
      <c r="C8" s="83">
        <v>17008001</v>
      </c>
      <c r="D8" s="82" t="str">
        <f>VLOOKUP(C8,'[1]17软工19201-19202'!A$2:M$140,13,0)</f>
        <v>3.29</v>
      </c>
      <c r="E8" s="84">
        <f>F8*0.7+K8*0.2+M8*0.1</f>
        <v>77.865</v>
      </c>
      <c r="F8" s="84">
        <f>G8+I8</f>
        <v>86.95</v>
      </c>
      <c r="G8" s="82" t="str">
        <f>VLOOKUP(C8,'[1]17软工19201-19202'!A$3:K$141,11,0)</f>
        <v>86.95</v>
      </c>
      <c r="H8" s="82" t="s">
        <v>19</v>
      </c>
      <c r="I8" s="82">
        <v>0</v>
      </c>
      <c r="J8" s="82" t="s">
        <v>19</v>
      </c>
      <c r="K8" s="82">
        <v>60</v>
      </c>
      <c r="L8" s="82" t="s">
        <v>19</v>
      </c>
      <c r="M8" s="82">
        <v>50</v>
      </c>
      <c r="N8" s="82"/>
    </row>
    <row r="9" spans="1:14">
      <c r="A9" s="82">
        <f>ROW()-3</f>
        <v>6</v>
      </c>
      <c r="B9" s="82" t="str">
        <f>VLOOKUP(C9,'[1]17软工19201-19202'!A$3:B$140,2,0)</f>
        <v>李钰娇</v>
      </c>
      <c r="C9" s="83">
        <v>17008002</v>
      </c>
      <c r="D9" s="82" t="str">
        <f>VLOOKUP(C9,'[1]17软工19201-19202'!A$2:M$140,13,0)</f>
        <v>3.79</v>
      </c>
      <c r="E9" s="84">
        <f>F9*0.7+K9*0.2+M9*0.1</f>
        <v>82.267</v>
      </c>
      <c r="F9" s="84">
        <f>G9+I9</f>
        <v>91.81</v>
      </c>
      <c r="G9" s="82" t="str">
        <f>VLOOKUP(C9,'[1]17软工19201-19202'!A$3:K$141,11,0)</f>
        <v>91.81</v>
      </c>
      <c r="H9" s="82" t="s">
        <v>19</v>
      </c>
      <c r="I9" s="82">
        <v>0</v>
      </c>
      <c r="J9" s="82" t="s">
        <v>19</v>
      </c>
      <c r="K9" s="82">
        <v>65</v>
      </c>
      <c r="L9" s="82" t="s">
        <v>19</v>
      </c>
      <c r="M9" s="82">
        <v>50</v>
      </c>
      <c r="N9" s="82"/>
    </row>
    <row r="10" spans="1:14">
      <c r="A10" s="82">
        <f>ROW()-3</f>
        <v>7</v>
      </c>
      <c r="B10" s="82" t="str">
        <f>VLOOKUP(C10,'[1]17软工19201-19202'!A$3:B$140,2,0)</f>
        <v>宋炜</v>
      </c>
      <c r="C10" s="83">
        <v>17008003</v>
      </c>
      <c r="D10" s="82" t="str">
        <f>VLOOKUP(C10,'[1]17软工19201-19202'!A$2:M$140,13,0)</f>
        <v>2.45</v>
      </c>
      <c r="E10" s="84">
        <f>F10*0.7+K10*0.2+M10*0.1</f>
        <v>72.497</v>
      </c>
      <c r="F10" s="84">
        <f>G10+I10</f>
        <v>78.71</v>
      </c>
      <c r="G10" s="82" t="str">
        <f>VLOOKUP(C10,'[1]17软工19201-19202'!A$3:K$141,11,0)</f>
        <v>78.71</v>
      </c>
      <c r="H10" s="82" t="s">
        <v>19</v>
      </c>
      <c r="I10" s="82">
        <v>0</v>
      </c>
      <c r="J10" s="82" t="s">
        <v>19</v>
      </c>
      <c r="K10" s="82">
        <v>62</v>
      </c>
      <c r="L10" s="82" t="s">
        <v>19</v>
      </c>
      <c r="M10" s="82">
        <v>50</v>
      </c>
      <c r="N10" s="82"/>
    </row>
    <row r="11" spans="1:14">
      <c r="A11" s="82">
        <f>ROW()-3</f>
        <v>8</v>
      </c>
      <c r="B11" s="82" t="str">
        <f>VLOOKUP(C11,'[1]17软工19201-19202'!A$3:B$140,2,0)</f>
        <v>王立群</v>
      </c>
      <c r="C11" s="83">
        <v>17008004</v>
      </c>
      <c r="D11" s="82" t="str">
        <f>VLOOKUP(C11,'[1]17软工19201-19202'!A$2:M$140,13,0)</f>
        <v>1.80</v>
      </c>
      <c r="E11" s="84">
        <f>F11*0.7+K11*0.2+M11*0.1</f>
        <v>48.416</v>
      </c>
      <c r="F11" s="84">
        <f>G11+I11</f>
        <v>44.88</v>
      </c>
      <c r="G11" s="82" t="str">
        <f>VLOOKUP(C11,'[1]17软工19201-19202'!A$3:K$141,11,0)</f>
        <v>44.88</v>
      </c>
      <c r="H11" s="82" t="s">
        <v>19</v>
      </c>
      <c r="I11" s="82">
        <v>0</v>
      </c>
      <c r="J11" s="82" t="s">
        <v>19</v>
      </c>
      <c r="K11" s="82">
        <v>60</v>
      </c>
      <c r="L11" s="82" t="s">
        <v>19</v>
      </c>
      <c r="M11" s="82">
        <v>50</v>
      </c>
      <c r="N11" s="82"/>
    </row>
    <row r="12" spans="1:14">
      <c r="A12" s="82">
        <f>ROW()-3</f>
        <v>9</v>
      </c>
      <c r="B12" s="82" t="str">
        <f>VLOOKUP(C12,'[1]17软工19201-19202'!A$3:B$140,2,0)</f>
        <v>王灵帝</v>
      </c>
      <c r="C12" s="83">
        <v>17008005</v>
      </c>
      <c r="D12" s="82" t="str">
        <f>VLOOKUP(C12,'[1]17软工19201-19202'!A$2:M$140,13,0)</f>
        <v>2.83</v>
      </c>
      <c r="E12" s="84">
        <f>F12*0.7+K12*0.2+M12*0.1</f>
        <v>74.883</v>
      </c>
      <c r="F12" s="84">
        <f>G12+I12</f>
        <v>82.69</v>
      </c>
      <c r="G12" s="82" t="str">
        <f>VLOOKUP(C12,'[1]17软工19201-19202'!A$3:K$141,11,0)</f>
        <v>82.69</v>
      </c>
      <c r="H12" s="82" t="s">
        <v>19</v>
      </c>
      <c r="I12" s="82">
        <v>0</v>
      </c>
      <c r="J12" s="82" t="s">
        <v>19</v>
      </c>
      <c r="K12" s="82">
        <v>60</v>
      </c>
      <c r="L12" s="82" t="s">
        <v>19</v>
      </c>
      <c r="M12" s="82">
        <v>50</v>
      </c>
      <c r="N12" s="82"/>
    </row>
    <row r="13" spans="1:14">
      <c r="A13" s="82">
        <f>ROW()-3</f>
        <v>10</v>
      </c>
      <c r="B13" s="82" t="str">
        <f>VLOOKUP(C13,'[1]17软工19201-19202'!A$3:B$140,2,0)</f>
        <v>王子航</v>
      </c>
      <c r="C13" s="83">
        <v>17008006</v>
      </c>
      <c r="D13" s="82" t="str">
        <f>VLOOKUP(C13,'[1]17软工19201-19202'!A$2:M$140,13,0)</f>
        <v>2.24</v>
      </c>
      <c r="E13" s="84">
        <f>F13*0.7+K13*0.2+M13*0.1</f>
        <v>66.05</v>
      </c>
      <c r="F13" s="84">
        <f>G13+I13</f>
        <v>69.5</v>
      </c>
      <c r="G13" s="82" t="str">
        <f>VLOOKUP(C13,'[1]17软工19201-19202'!A$3:K$141,11,0)</f>
        <v>69.50</v>
      </c>
      <c r="H13" s="82" t="s">
        <v>19</v>
      </c>
      <c r="I13" s="82">
        <v>0</v>
      </c>
      <c r="J13" s="82" t="s">
        <v>19</v>
      </c>
      <c r="K13" s="82">
        <v>62</v>
      </c>
      <c r="L13" s="82" t="s">
        <v>19</v>
      </c>
      <c r="M13" s="82">
        <v>50</v>
      </c>
      <c r="N13" s="82"/>
    </row>
    <row r="14" spans="1:14">
      <c r="A14" s="82">
        <f>ROW()-3</f>
        <v>11</v>
      </c>
      <c r="B14" s="82" t="str">
        <f>VLOOKUP(C14,'[1]17软工19201-19202'!A$3:B$140,2,0)</f>
        <v>谢竣韬</v>
      </c>
      <c r="C14" s="83">
        <v>17008007</v>
      </c>
      <c r="D14" s="82" t="str">
        <f>VLOOKUP(C14,'[1]17软工19201-19202'!A$2:M$140,13,0)</f>
        <v>2.78</v>
      </c>
      <c r="E14" s="84">
        <f>F14*0.7+K14*0.2+M14*0.1</f>
        <v>70.928</v>
      </c>
      <c r="F14" s="84">
        <f>G14+I14</f>
        <v>77.04</v>
      </c>
      <c r="G14" s="82" t="str">
        <f>VLOOKUP(C14,'[1]17软工19201-19202'!A$3:K$141,11,0)</f>
        <v>77.04</v>
      </c>
      <c r="H14" s="82" t="s">
        <v>19</v>
      </c>
      <c r="I14" s="82">
        <v>0</v>
      </c>
      <c r="J14" s="82" t="s">
        <v>19</v>
      </c>
      <c r="K14" s="82">
        <v>60</v>
      </c>
      <c r="L14" s="82" t="s">
        <v>19</v>
      </c>
      <c r="M14" s="82">
        <v>50</v>
      </c>
      <c r="N14" s="82"/>
    </row>
    <row r="15" spans="1:14">
      <c r="A15" s="82">
        <f>ROW()-3</f>
        <v>12</v>
      </c>
      <c r="B15" s="82" t="str">
        <f>VLOOKUP(C15,'[1]17软工19201-19202'!A$3:B$140,2,0)</f>
        <v>杨晓雨</v>
      </c>
      <c r="C15" s="83">
        <v>17008008</v>
      </c>
      <c r="D15" s="82" t="str">
        <f>VLOOKUP(C15,'[1]17软工19201-19202'!A$2:M$140,13,0)</f>
        <v>3.69</v>
      </c>
      <c r="E15" s="84">
        <f>F15*0.7+K15*0.2+M15*0.1</f>
        <v>95.665</v>
      </c>
      <c r="F15" s="84">
        <f>G15+I15</f>
        <v>102.45</v>
      </c>
      <c r="G15" s="82" t="str">
        <f>VLOOKUP(C15,'[1]17软工19201-19202'!A$3:K$141,11,0)</f>
        <v>92.45</v>
      </c>
      <c r="H15" s="82" t="s">
        <v>19</v>
      </c>
      <c r="I15" s="82">
        <v>10</v>
      </c>
      <c r="J15" s="82" t="s">
        <v>19</v>
      </c>
      <c r="K15" s="82">
        <v>84</v>
      </c>
      <c r="L15" s="82" t="s">
        <v>19</v>
      </c>
      <c r="M15" s="82">
        <v>71.5</v>
      </c>
      <c r="N15" s="82"/>
    </row>
    <row r="16" spans="1:14">
      <c r="A16" s="82">
        <f>ROW()-3</f>
        <v>13</v>
      </c>
      <c r="B16" s="82" t="str">
        <f>VLOOKUP(C16,'[1]17软工19201-19202'!A$3:B$140,2,0)</f>
        <v>殷源声</v>
      </c>
      <c r="C16" s="83">
        <v>17008009</v>
      </c>
      <c r="D16" s="82" t="str">
        <f>VLOOKUP(C16,'[1]17软工19201-19202'!A$2:M$140,13,0)</f>
        <v>3.17</v>
      </c>
      <c r="E16" s="84">
        <f>F16*0.7+K16*0.2+M16*0.1</f>
        <v>77.319</v>
      </c>
      <c r="F16" s="84">
        <f>G16+I16</f>
        <v>86.17</v>
      </c>
      <c r="G16" s="82" t="str">
        <f>VLOOKUP(C16,'[1]17软工19201-19202'!A$3:K$141,11,0)</f>
        <v>86.17</v>
      </c>
      <c r="H16" s="82" t="s">
        <v>19</v>
      </c>
      <c r="I16" s="82">
        <v>0</v>
      </c>
      <c r="J16" s="82" t="s">
        <v>19</v>
      </c>
      <c r="K16" s="82">
        <v>60</v>
      </c>
      <c r="L16" s="82" t="s">
        <v>19</v>
      </c>
      <c r="M16" s="82">
        <v>50</v>
      </c>
      <c r="N16" s="82"/>
    </row>
    <row r="17" spans="1:14">
      <c r="A17" s="82">
        <f>ROW()-3</f>
        <v>14</v>
      </c>
      <c r="B17" s="82" t="str">
        <f>VLOOKUP(C17,'[1]17软工19201-19202'!A$3:B$140,2,0)</f>
        <v>曾维裘</v>
      </c>
      <c r="C17" s="83">
        <v>17008010</v>
      </c>
      <c r="D17" s="82" t="str">
        <f>VLOOKUP(C17,'[1]17软工19201-19202'!A$2:M$140,13,0)</f>
        <v>2.72</v>
      </c>
      <c r="E17" s="84">
        <f>F17*0.7+K17*0.2+M17*0.1</f>
        <v>63.622</v>
      </c>
      <c r="F17" s="84">
        <f>G17+I17</f>
        <v>65.46</v>
      </c>
      <c r="G17" s="82" t="str">
        <f>VLOOKUP(C17,'[1]17软工19201-19202'!A$3:K$141,11,0)</f>
        <v>65.46</v>
      </c>
      <c r="H17" s="82" t="s">
        <v>19</v>
      </c>
      <c r="I17" s="82">
        <v>0</v>
      </c>
      <c r="J17" s="82" t="s">
        <v>19</v>
      </c>
      <c r="K17" s="82">
        <v>64</v>
      </c>
      <c r="L17" s="82" t="s">
        <v>19</v>
      </c>
      <c r="M17" s="82">
        <v>50</v>
      </c>
      <c r="N17" s="82"/>
    </row>
    <row r="18" spans="1:14">
      <c r="A18" s="82">
        <f>ROW()-3</f>
        <v>15</v>
      </c>
      <c r="B18" s="82" t="str">
        <f>VLOOKUP(C18,'[1]17软工19201-19202'!A$3:B$140,2,0)</f>
        <v>赵嘉沛</v>
      </c>
      <c r="C18" s="83">
        <v>17008011</v>
      </c>
      <c r="D18" s="82" t="str">
        <f>VLOOKUP(C18,'[1]17软工19201-19202'!A$2:M$140,13,0)</f>
        <v>3.10</v>
      </c>
      <c r="E18" s="84">
        <f>F18*0.7+K18*0.2+M18*0.1</f>
        <v>76.931</v>
      </c>
      <c r="F18" s="84">
        <f>G18+I18</f>
        <v>85.33</v>
      </c>
      <c r="G18" s="82" t="str">
        <f>VLOOKUP(C18,'[1]17软工19201-19202'!A$3:K$141,11,0)</f>
        <v>85.33</v>
      </c>
      <c r="H18" s="82" t="s">
        <v>19</v>
      </c>
      <c r="I18" s="82">
        <v>0</v>
      </c>
      <c r="J18" s="82" t="s">
        <v>19</v>
      </c>
      <c r="K18" s="82">
        <v>61</v>
      </c>
      <c r="L18" s="82" t="s">
        <v>19</v>
      </c>
      <c r="M18" s="82">
        <v>50</v>
      </c>
      <c r="N18" s="82"/>
    </row>
    <row r="19" spans="1:14">
      <c r="A19" s="82">
        <f>ROW()-3</f>
        <v>16</v>
      </c>
      <c r="B19" s="82" t="str">
        <f>VLOOKUP(C19,'[1]17软工19201-19202'!A$3:B$140,2,0)</f>
        <v>赵紫豪</v>
      </c>
      <c r="C19" s="83">
        <v>17008012</v>
      </c>
      <c r="D19" s="82" t="str">
        <f>VLOOKUP(C19,'[1]17软工19201-19202'!A$2:M$140,13,0)</f>
        <v>2.47</v>
      </c>
      <c r="E19" s="84">
        <f>F19*0.7+K19*0.2+M19*0.1</f>
        <v>56.334</v>
      </c>
      <c r="F19" s="84">
        <f>G19+I19</f>
        <v>55.62</v>
      </c>
      <c r="G19" s="82" t="str">
        <f>VLOOKUP(C19,'[1]17软工19201-19202'!A$3:K$141,11,0)</f>
        <v>55.62</v>
      </c>
      <c r="H19" s="82" t="s">
        <v>19</v>
      </c>
      <c r="I19" s="82">
        <v>0</v>
      </c>
      <c r="J19" s="82" t="s">
        <v>19</v>
      </c>
      <c r="K19" s="82">
        <v>62</v>
      </c>
      <c r="L19" s="82" t="s">
        <v>19</v>
      </c>
      <c r="M19" s="82">
        <v>50</v>
      </c>
      <c r="N19" s="82"/>
    </row>
    <row r="20" spans="1:14">
      <c r="A20" s="82">
        <f>ROW()-3</f>
        <v>17</v>
      </c>
      <c r="B20" s="82" t="str">
        <f>VLOOKUP(C20,'[1]17软工19201-19202'!A$3:B$140,2,0)</f>
        <v>陈粒</v>
      </c>
      <c r="C20" s="83">
        <v>17008014</v>
      </c>
      <c r="D20" s="82" t="str">
        <f>VLOOKUP(C20,'[1]17软工19201-19202'!A$2:M$140,13,0)</f>
        <v>2.35</v>
      </c>
      <c r="E20" s="84">
        <f>F20*0.7+K20*0.2+M20*0.1</f>
        <v>53.079</v>
      </c>
      <c r="F20" s="84">
        <f>G20+I20</f>
        <v>50.97</v>
      </c>
      <c r="G20" s="82" t="str">
        <f>VLOOKUP(C20,'[1]17软工19201-19202'!A$3:K$141,11,0)</f>
        <v>50.97</v>
      </c>
      <c r="H20" s="82" t="s">
        <v>19</v>
      </c>
      <c r="I20" s="82">
        <v>0</v>
      </c>
      <c r="J20" s="82" t="s">
        <v>19</v>
      </c>
      <c r="K20" s="82">
        <v>62</v>
      </c>
      <c r="L20" s="82" t="s">
        <v>19</v>
      </c>
      <c r="M20" s="82">
        <v>50</v>
      </c>
      <c r="N20" s="82"/>
    </row>
    <row r="21" spans="1:14">
      <c r="A21" s="82">
        <f>ROW()-3</f>
        <v>18</v>
      </c>
      <c r="B21" s="82" t="str">
        <f>VLOOKUP(C21,'[1]17软工19201-19202'!A$3:B$140,2,0)</f>
        <v>陈姗姗</v>
      </c>
      <c r="C21" s="83">
        <v>17008015</v>
      </c>
      <c r="D21" s="82" t="str">
        <f>VLOOKUP(C21,'[1]17软工19201-19202'!A$2:M$140,13,0)</f>
        <v>2.71</v>
      </c>
      <c r="E21" s="84">
        <f>F21*0.7+K21*0.2+M21*0.1</f>
        <v>74.803</v>
      </c>
      <c r="F21" s="84">
        <f>G21+I21</f>
        <v>82.29</v>
      </c>
      <c r="G21" s="82" t="str">
        <f>VLOOKUP(C21,'[1]17软工19201-19202'!A$3:K$141,11,0)</f>
        <v>82.29</v>
      </c>
      <c r="H21" s="82" t="s">
        <v>19</v>
      </c>
      <c r="I21" s="82">
        <v>0</v>
      </c>
      <c r="J21" s="82" t="s">
        <v>19</v>
      </c>
      <c r="K21" s="82">
        <v>61</v>
      </c>
      <c r="L21" s="82" t="s">
        <v>19</v>
      </c>
      <c r="M21" s="82">
        <v>50</v>
      </c>
      <c r="N21" s="82"/>
    </row>
    <row r="22" spans="1:14">
      <c r="A22" s="82">
        <f>ROW()-3</f>
        <v>19</v>
      </c>
      <c r="B22" s="82" t="str">
        <f>VLOOKUP(C22,'[1]17软工19201-19202'!A$3:B$140,2,0)</f>
        <v>邓雪梅</v>
      </c>
      <c r="C22" s="83">
        <v>17008016</v>
      </c>
      <c r="D22" s="82" t="str">
        <f>VLOOKUP(C22,'[1]17软工19201-19202'!A$2:M$140,13,0)</f>
        <v>3.52</v>
      </c>
      <c r="E22" s="84">
        <f>F22*0.7+K22*0.2+M22*0.1</f>
        <v>81.564</v>
      </c>
      <c r="F22" s="84">
        <f>G22+I22</f>
        <v>90.52</v>
      </c>
      <c r="G22" s="82" t="str">
        <f>VLOOKUP(C22,'[1]17软工19201-19202'!A$3:K$141,11,0)</f>
        <v>90.52</v>
      </c>
      <c r="H22" s="82" t="s">
        <v>19</v>
      </c>
      <c r="I22" s="82">
        <v>0</v>
      </c>
      <c r="J22" s="82" t="s">
        <v>19</v>
      </c>
      <c r="K22" s="82">
        <v>66</v>
      </c>
      <c r="L22" s="82" t="s">
        <v>19</v>
      </c>
      <c r="M22" s="82">
        <v>50</v>
      </c>
      <c r="N22" s="82"/>
    </row>
    <row r="23" spans="1:14">
      <c r="A23" s="82">
        <f>ROW()-3</f>
        <v>20</v>
      </c>
      <c r="B23" s="82" t="str">
        <f>VLOOKUP(C23,'[1]17软工19201-19202'!A$3:B$140,2,0)</f>
        <v>高舰</v>
      </c>
      <c r="C23" s="83">
        <v>17008018</v>
      </c>
      <c r="D23" s="82" t="str">
        <f>VLOOKUP(C23,'[1]17软工19201-19202'!A$2:M$140,13,0)</f>
        <v>2.11</v>
      </c>
      <c r="E23" s="84">
        <f>F23*0.7+K23*0.2+M23*0.1</f>
        <v>67.006</v>
      </c>
      <c r="F23" s="84">
        <f>G23+I23</f>
        <v>70.58</v>
      </c>
      <c r="G23" s="82" t="str">
        <f>VLOOKUP(C23,'[1]17软工19201-19202'!A$3:K$141,11,0)</f>
        <v>70.58</v>
      </c>
      <c r="H23" s="82" t="s">
        <v>19</v>
      </c>
      <c r="I23" s="82">
        <v>0</v>
      </c>
      <c r="J23" s="82" t="s">
        <v>19</v>
      </c>
      <c r="K23" s="82">
        <v>63</v>
      </c>
      <c r="L23" s="82" t="s">
        <v>19</v>
      </c>
      <c r="M23" s="82">
        <v>50</v>
      </c>
      <c r="N23" s="82"/>
    </row>
    <row r="24" spans="1:14">
      <c r="A24" s="82">
        <f>ROW()-3</f>
        <v>21</v>
      </c>
      <c r="B24" s="82" t="str">
        <f>VLOOKUP(C24,'[1]17软工19201-19202'!A$3:B$140,2,0)</f>
        <v>高庆</v>
      </c>
      <c r="C24" s="83">
        <v>17008019</v>
      </c>
      <c r="D24" s="82" t="str">
        <f>VLOOKUP(C24,'[1]17软工19201-19202'!A$2:M$140,13,0)</f>
        <v>3.21</v>
      </c>
      <c r="E24" s="84">
        <f>F24*0.7+K24*0.2+M24*0.1</f>
        <v>79.348</v>
      </c>
      <c r="F24" s="84">
        <f>G24+I24</f>
        <v>87.14</v>
      </c>
      <c r="G24" s="82" t="str">
        <f>VLOOKUP(C24,'[1]17软工19201-19202'!A$3:K$141,11,0)</f>
        <v>87.14</v>
      </c>
      <c r="H24" s="82" t="s">
        <v>19</v>
      </c>
      <c r="I24" s="82">
        <v>0</v>
      </c>
      <c r="J24" s="82" t="s">
        <v>19</v>
      </c>
      <c r="K24" s="82">
        <v>64</v>
      </c>
      <c r="L24" s="82" t="s">
        <v>19</v>
      </c>
      <c r="M24" s="82">
        <v>55.5</v>
      </c>
      <c r="N24" s="82"/>
    </row>
    <row r="25" spans="1:14">
      <c r="A25" s="82">
        <f>ROW()-3</f>
        <v>22</v>
      </c>
      <c r="B25" s="82" t="str">
        <f>VLOOKUP(C25,'[1]17软工19201-19202'!A$3:B$140,2,0)</f>
        <v>郭嘉伟</v>
      </c>
      <c r="C25" s="83">
        <v>17008020</v>
      </c>
      <c r="D25" s="82" t="str">
        <f>VLOOKUP(C25,'[1]17软工19201-19202'!A$2:M$140,13,0)</f>
        <v>3.36</v>
      </c>
      <c r="E25" s="84">
        <f>F25*0.7+K25*0.2+M25*0.1</f>
        <v>77.998</v>
      </c>
      <c r="F25" s="84">
        <f>G25+I25</f>
        <v>87.14</v>
      </c>
      <c r="G25" s="82" t="str">
        <f>VLOOKUP(C25,'[1]17软工19201-19202'!A$3:K$141,11,0)</f>
        <v>87.14</v>
      </c>
      <c r="H25" s="82" t="s">
        <v>19</v>
      </c>
      <c r="I25" s="82">
        <v>0</v>
      </c>
      <c r="J25" s="82" t="s">
        <v>19</v>
      </c>
      <c r="K25" s="82">
        <v>60</v>
      </c>
      <c r="L25" s="82" t="s">
        <v>19</v>
      </c>
      <c r="M25" s="82">
        <v>50</v>
      </c>
      <c r="N25" s="82"/>
    </row>
    <row r="26" spans="1:14">
      <c r="A26" s="82">
        <f>ROW()-3</f>
        <v>23</v>
      </c>
      <c r="B26" s="82" t="str">
        <f>VLOOKUP(C26,'[1]17软工19201-19202'!A$3:B$140,2,0)</f>
        <v>韩彪</v>
      </c>
      <c r="C26" s="83">
        <v>17008021</v>
      </c>
      <c r="D26" s="82" t="str">
        <f>VLOOKUP(C26,'[1]17软工19201-19202'!A$2:M$140,13,0)</f>
        <v>2.42</v>
      </c>
      <c r="E26" s="84">
        <f>F26*0.7+K26*0.2+M26*0.1</f>
        <v>63.964</v>
      </c>
      <c r="F26" s="84">
        <f>G26+I26</f>
        <v>66.52</v>
      </c>
      <c r="G26" s="82" t="str">
        <f>VLOOKUP(C26,'[1]17软工19201-19202'!A$3:K$141,11,0)</f>
        <v>66.52</v>
      </c>
      <c r="H26" s="82" t="s">
        <v>19</v>
      </c>
      <c r="I26" s="82">
        <v>0</v>
      </c>
      <c r="J26" s="82" t="s">
        <v>19</v>
      </c>
      <c r="K26" s="82">
        <v>62</v>
      </c>
      <c r="L26" s="82" t="s">
        <v>19</v>
      </c>
      <c r="M26" s="82">
        <v>50</v>
      </c>
      <c r="N26" s="82"/>
    </row>
    <row r="27" spans="1:14">
      <c r="A27" s="82">
        <f>ROW()-3</f>
        <v>24</v>
      </c>
      <c r="B27" s="82" t="str">
        <f>VLOOKUP(C27,'[1]17软工19201-19202'!A$3:B$140,2,0)</f>
        <v>何宏蓝</v>
      </c>
      <c r="C27" s="83">
        <v>17008022</v>
      </c>
      <c r="D27" s="82" t="str">
        <f>VLOOKUP(C27,'[1]17软工19201-19202'!A$2:M$140,13,0)</f>
        <v>2.83</v>
      </c>
      <c r="E27" s="84">
        <f>F27*0.7+K27*0.2+M27*0.1</f>
        <v>75.633</v>
      </c>
      <c r="F27" s="84">
        <f>G27+I27</f>
        <v>83.19</v>
      </c>
      <c r="G27" s="82" t="str">
        <f>VLOOKUP(C27,'[1]17软工19201-19202'!A$3:K$141,11,0)</f>
        <v>83.19</v>
      </c>
      <c r="H27" s="82" t="s">
        <v>19</v>
      </c>
      <c r="I27" s="82">
        <v>0</v>
      </c>
      <c r="J27" s="82" t="s">
        <v>19</v>
      </c>
      <c r="K27" s="82">
        <v>62</v>
      </c>
      <c r="L27" s="82" t="s">
        <v>19</v>
      </c>
      <c r="M27" s="82">
        <v>50</v>
      </c>
      <c r="N27" s="82"/>
    </row>
    <row r="28" spans="1:14">
      <c r="A28" s="82">
        <f>ROW()-3</f>
        <v>25</v>
      </c>
      <c r="B28" s="82" t="str">
        <f>VLOOKUP(C28,'[1]17软工19201-19202'!A$3:B$140,2,0)</f>
        <v>何苗</v>
      </c>
      <c r="C28" s="83">
        <v>17008023</v>
      </c>
      <c r="D28" s="82" t="str">
        <f>VLOOKUP(C28,'[1]17软工19201-19202'!A$2:M$140,13,0)</f>
        <v>3.24</v>
      </c>
      <c r="E28" s="84">
        <f>F28*0.7+K28*0.2+M28*0.1</f>
        <v>79.433</v>
      </c>
      <c r="F28" s="84">
        <f>G28+I28</f>
        <v>87.19</v>
      </c>
      <c r="G28" s="82" t="str">
        <f>VLOOKUP(C28,'[1]17软工19201-19202'!A$3:K$141,11,0)</f>
        <v>87.19</v>
      </c>
      <c r="H28" s="82" t="s">
        <v>19</v>
      </c>
      <c r="I28" s="82">
        <v>0</v>
      </c>
      <c r="J28" s="82" t="s">
        <v>19</v>
      </c>
      <c r="K28" s="82">
        <v>67</v>
      </c>
      <c r="L28" s="82" t="s">
        <v>19</v>
      </c>
      <c r="M28" s="82">
        <v>50</v>
      </c>
      <c r="N28" s="82"/>
    </row>
    <row r="29" spans="1:14">
      <c r="A29" s="82">
        <f>ROW()-3</f>
        <v>26</v>
      </c>
      <c r="B29" s="82" t="str">
        <f>VLOOKUP(C29,'[1]17软工19201-19202'!A$3:B$140,2,0)</f>
        <v>胡玲</v>
      </c>
      <c r="C29" s="83">
        <v>17008024</v>
      </c>
      <c r="D29" s="82" t="str">
        <f>VLOOKUP(C29,'[1]17软工19201-19202'!A$2:M$140,13,0)</f>
        <v>3.43</v>
      </c>
      <c r="E29" s="84">
        <f>F29*0.7+K29*0.2+M29*0.1</f>
        <v>79.003</v>
      </c>
      <c r="F29" s="84">
        <f>G29+I29</f>
        <v>88.29</v>
      </c>
      <c r="G29" s="82" t="str">
        <f>VLOOKUP(C29,'[1]17软工19201-19202'!A$3:K$141,11,0)</f>
        <v>88.29</v>
      </c>
      <c r="H29" s="82" t="s">
        <v>19</v>
      </c>
      <c r="I29" s="82">
        <v>0</v>
      </c>
      <c r="J29" s="82" t="s">
        <v>19</v>
      </c>
      <c r="K29" s="82">
        <v>61</v>
      </c>
      <c r="L29" s="82" t="s">
        <v>19</v>
      </c>
      <c r="M29" s="82">
        <v>50</v>
      </c>
      <c r="N29" s="82"/>
    </row>
    <row r="30" spans="1:14">
      <c r="A30" s="82">
        <f>ROW()-3</f>
        <v>27</v>
      </c>
      <c r="B30" s="82" t="str">
        <f>VLOOKUP(C30,'[1]17软工19201-19202'!A$3:B$140,2,0)</f>
        <v>胡启泳</v>
      </c>
      <c r="C30" s="83">
        <v>17008025</v>
      </c>
      <c r="D30" s="82" t="str">
        <f>VLOOKUP(C30,'[1]17软工19201-19202'!A$2:M$140,13,0)</f>
        <v>1.42</v>
      </c>
      <c r="E30" s="84">
        <f>F30*0.7+K30*0.2+M30*0.1</f>
        <v>41.228</v>
      </c>
      <c r="F30" s="84">
        <f>G30+I30</f>
        <v>34.04</v>
      </c>
      <c r="G30" s="82" t="str">
        <f>VLOOKUP(C30,'[1]17软工19201-19202'!A$3:K$141,11,0)</f>
        <v>34.04</v>
      </c>
      <c r="H30" s="82" t="s">
        <v>19</v>
      </c>
      <c r="I30" s="82">
        <v>0</v>
      </c>
      <c r="J30" s="82" t="s">
        <v>19</v>
      </c>
      <c r="K30" s="82">
        <v>62</v>
      </c>
      <c r="L30" s="82" t="s">
        <v>19</v>
      </c>
      <c r="M30" s="82">
        <v>50</v>
      </c>
      <c r="N30" s="82"/>
    </row>
    <row r="31" spans="1:14">
      <c r="A31" s="82">
        <f>ROW()-3</f>
        <v>28</v>
      </c>
      <c r="B31" s="82" t="str">
        <f>VLOOKUP(C31,'[1]17软工19201-19202'!A$3:B$140,2,0)</f>
        <v>蒋昆宏</v>
      </c>
      <c r="C31" s="83">
        <v>17008026</v>
      </c>
      <c r="D31" s="82" t="str">
        <f>VLOOKUP(C31,'[1]17软工19201-19202'!A$2:M$140,13,0)</f>
        <v>2.64</v>
      </c>
      <c r="E31" s="84">
        <f>F31*0.7+K31*0.2+M31*0.1</f>
        <v>73.966</v>
      </c>
      <c r="F31" s="84">
        <f>G31+I31</f>
        <v>81.38</v>
      </c>
      <c r="G31" s="82" t="str">
        <f>VLOOKUP(C31,'[1]17软工19201-19202'!A$3:K$141,11,0)</f>
        <v>81.38</v>
      </c>
      <c r="H31" s="82" t="s">
        <v>19</v>
      </c>
      <c r="I31" s="82">
        <v>0</v>
      </c>
      <c r="J31" s="82" t="s">
        <v>19</v>
      </c>
      <c r="K31" s="82">
        <v>60</v>
      </c>
      <c r="L31" s="82" t="s">
        <v>19</v>
      </c>
      <c r="M31" s="82">
        <v>50</v>
      </c>
      <c r="N31" s="82"/>
    </row>
    <row r="32" spans="1:14">
      <c r="A32" s="82">
        <f>ROW()-3</f>
        <v>29</v>
      </c>
      <c r="B32" s="82" t="str">
        <f>VLOOKUP(C32,'[1]17软工19201-19202'!A$3:B$140,2,0)</f>
        <v>蒋松</v>
      </c>
      <c r="C32" s="83">
        <v>17008027</v>
      </c>
      <c r="D32" s="82" t="str">
        <f>VLOOKUP(C32,'[1]17软工19201-19202'!A$2:M$140,13,0)</f>
        <v>0.30</v>
      </c>
      <c r="E32" s="84">
        <f>F32*0.7+K32*0.2+M32*0.1</f>
        <v>25.065</v>
      </c>
      <c r="F32" s="84">
        <f>G32+I32</f>
        <v>10.95</v>
      </c>
      <c r="G32" s="82" t="str">
        <f>VLOOKUP(C32,'[1]17软工19201-19202'!A$3:K$141,11,0)</f>
        <v>10.95</v>
      </c>
      <c r="H32" s="82" t="s">
        <v>19</v>
      </c>
      <c r="I32" s="82">
        <v>0</v>
      </c>
      <c r="J32" s="82" t="s">
        <v>19</v>
      </c>
      <c r="K32" s="82">
        <v>62</v>
      </c>
      <c r="L32" s="82" t="s">
        <v>19</v>
      </c>
      <c r="M32" s="82">
        <v>50</v>
      </c>
      <c r="N32" s="82"/>
    </row>
    <row r="33" spans="1:14">
      <c r="A33" s="82">
        <f>ROW()-3</f>
        <v>30</v>
      </c>
      <c r="B33" s="82" t="str">
        <f>VLOOKUP(C33,'[1]17软工19201-19202'!A$3:B$140,2,0)</f>
        <v>李俊辰</v>
      </c>
      <c r="C33" s="83">
        <v>17008028</v>
      </c>
      <c r="D33" s="82" t="str">
        <f>VLOOKUP(C33,'[1]17软工19201-19202'!A$2:M$140,13,0)</f>
        <v>2.57</v>
      </c>
      <c r="E33" s="84">
        <f>F33*0.7+K33*0.2+M33*0.1</f>
        <v>72.701</v>
      </c>
      <c r="F33" s="84">
        <f>G33+I33</f>
        <v>73.43</v>
      </c>
      <c r="G33" s="82" t="str">
        <f>VLOOKUP(C33,'[1]17软工19201-19202'!A$3:K$141,11,0)</f>
        <v>73.43</v>
      </c>
      <c r="H33" s="82" t="s">
        <v>19</v>
      </c>
      <c r="I33" s="82">
        <v>0</v>
      </c>
      <c r="J33" s="82" t="s">
        <v>19</v>
      </c>
      <c r="K33" s="82">
        <v>75</v>
      </c>
      <c r="L33" s="82" t="s">
        <v>19</v>
      </c>
      <c r="M33" s="82">
        <v>63</v>
      </c>
      <c r="N33" s="82"/>
    </row>
    <row r="34" spans="1:14">
      <c r="A34" s="82">
        <f>ROW()-3</f>
        <v>31</v>
      </c>
      <c r="B34" s="82" t="str">
        <f>VLOOKUP(C34,'[1]17软工19201-19202'!A$3:B$140,2,0)</f>
        <v>李鹏</v>
      </c>
      <c r="C34" s="83">
        <v>17008029</v>
      </c>
      <c r="D34" s="82" t="str">
        <f>VLOOKUP(C34,'[1]17软工19201-19202'!A$2:M$140,13,0)</f>
        <v>2.85</v>
      </c>
      <c r="E34" s="84">
        <f>F34*0.7+K34*0.2+M34*0.1</f>
        <v>65.933</v>
      </c>
      <c r="F34" s="84">
        <f>G34+I34</f>
        <v>68.19</v>
      </c>
      <c r="G34" s="82" t="str">
        <f>VLOOKUP(C34,'[1]17软工19201-19202'!A$3:K$141,11,0)</f>
        <v>68.19</v>
      </c>
      <c r="H34" s="82" t="s">
        <v>19</v>
      </c>
      <c r="I34" s="82">
        <v>0</v>
      </c>
      <c r="J34" s="82" t="s">
        <v>19</v>
      </c>
      <c r="K34" s="82">
        <v>66</v>
      </c>
      <c r="L34" s="82" t="s">
        <v>19</v>
      </c>
      <c r="M34" s="82">
        <v>50</v>
      </c>
      <c r="N34" s="82"/>
    </row>
    <row r="35" spans="1:14">
      <c r="A35" s="82">
        <f>ROW()-3</f>
        <v>32</v>
      </c>
      <c r="B35" s="82" t="str">
        <f>VLOOKUP(C35,'[1]17软工19201-19202'!A$3:B$140,2,0)</f>
        <v>李秋萍</v>
      </c>
      <c r="C35" s="83">
        <v>17008030</v>
      </c>
      <c r="D35" s="82" t="str">
        <f>VLOOKUP(C35,'[1]17软工19201-19202'!A$2:M$140,13,0)</f>
        <v>3.36</v>
      </c>
      <c r="E35" s="84">
        <f>F35*0.7+K35*0.2+M35*0.1</f>
        <v>79.231</v>
      </c>
      <c r="F35" s="84">
        <f>G35+I35</f>
        <v>88.33</v>
      </c>
      <c r="G35" s="82" t="str">
        <f>VLOOKUP(C35,'[1]17软工19201-19202'!A$3:K$141,11,0)</f>
        <v>88.33</v>
      </c>
      <c r="H35" s="82" t="s">
        <v>19</v>
      </c>
      <c r="I35" s="82">
        <v>0</v>
      </c>
      <c r="J35" s="82" t="s">
        <v>19</v>
      </c>
      <c r="K35" s="82">
        <v>62</v>
      </c>
      <c r="L35" s="82" t="s">
        <v>19</v>
      </c>
      <c r="M35" s="82">
        <v>50</v>
      </c>
      <c r="N35" s="82"/>
    </row>
    <row r="36" spans="1:14">
      <c r="A36" s="82">
        <f>ROW()-3</f>
        <v>33</v>
      </c>
      <c r="B36" s="82" t="str">
        <f>VLOOKUP(C36,'[1]17软工19201-19202'!A$3:B$140,2,0)</f>
        <v>骆雪莲</v>
      </c>
      <c r="C36" s="83">
        <v>17008032</v>
      </c>
      <c r="D36" s="82" t="str">
        <f>VLOOKUP(C36,'[1]17软工19201-19202'!A$2:M$140,13,0)</f>
        <v>3.12</v>
      </c>
      <c r="E36" s="84">
        <f>F36*0.7+K36*0.2+M36*0.1</f>
        <v>79.681</v>
      </c>
      <c r="F36" s="84">
        <f>G36+I36</f>
        <v>87.83</v>
      </c>
      <c r="G36" s="82" t="str">
        <f>VLOOKUP(C36,'[1]17软工19201-19202'!A$3:K$141,11,0)</f>
        <v>87.83</v>
      </c>
      <c r="H36" s="82" t="s">
        <v>19</v>
      </c>
      <c r="I36" s="82">
        <v>0</v>
      </c>
      <c r="J36" s="82" t="s">
        <v>19</v>
      </c>
      <c r="K36" s="82">
        <v>66</v>
      </c>
      <c r="L36" s="82" t="s">
        <v>19</v>
      </c>
      <c r="M36" s="82">
        <v>50</v>
      </c>
      <c r="N36" s="82"/>
    </row>
    <row r="37" spans="1:14">
      <c r="A37" s="82">
        <f>ROW()-3</f>
        <v>34</v>
      </c>
      <c r="B37" s="82" t="str">
        <f>VLOOKUP(C37,'[1]17软工19201-19202'!A$3:B$140,2,0)</f>
        <v>漆益</v>
      </c>
      <c r="C37" s="83">
        <v>17008033</v>
      </c>
      <c r="D37" s="82" t="str">
        <f>VLOOKUP(C37,'[1]17软工19201-19202'!A$2:M$140,13,0)</f>
        <v>3.40</v>
      </c>
      <c r="E37" s="84">
        <f>F37*0.7+K37*0.2+M37*0.1</f>
        <v>79.7</v>
      </c>
      <c r="F37" s="84">
        <f>G37+I37</f>
        <v>89</v>
      </c>
      <c r="G37" s="82" t="str">
        <f>VLOOKUP(C37,'[1]17软工19201-19202'!A$3:K$141,11,0)</f>
        <v>89.00</v>
      </c>
      <c r="H37" s="82" t="s">
        <v>19</v>
      </c>
      <c r="I37" s="82">
        <v>0</v>
      </c>
      <c r="J37" s="82" t="s">
        <v>19</v>
      </c>
      <c r="K37" s="82">
        <v>62</v>
      </c>
      <c r="L37" s="82" t="s">
        <v>19</v>
      </c>
      <c r="M37" s="82">
        <v>50</v>
      </c>
      <c r="N37" s="82"/>
    </row>
    <row r="38" spans="1:14">
      <c r="A38" s="82">
        <f>ROW()-3</f>
        <v>35</v>
      </c>
      <c r="B38" s="82" t="str">
        <f>VLOOKUP(C38,'[1]17软工19201-19202'!A$3:B$140,2,0)</f>
        <v>乔嘉伟</v>
      </c>
      <c r="C38" s="83">
        <v>17008034</v>
      </c>
      <c r="D38" s="82" t="str">
        <f>VLOOKUP(C38,'[1]17软工19201-19202'!A$2:M$140,13,0)</f>
        <v>2.41</v>
      </c>
      <c r="E38" s="84">
        <f>F38*0.7+K38*0.2+M38*0.1</f>
        <v>69.159</v>
      </c>
      <c r="F38" s="84">
        <f>G38+I38</f>
        <v>73.37</v>
      </c>
      <c r="G38" s="82" t="str">
        <f>VLOOKUP(C38,'[1]17软工19201-19202'!A$3:K$141,11,0)</f>
        <v>73.37</v>
      </c>
      <c r="H38" s="82" t="s">
        <v>19</v>
      </c>
      <c r="I38" s="82">
        <v>0</v>
      </c>
      <c r="J38" s="82" t="s">
        <v>19</v>
      </c>
      <c r="K38" s="82">
        <v>64</v>
      </c>
      <c r="L38" s="82" t="s">
        <v>19</v>
      </c>
      <c r="M38" s="82">
        <v>50</v>
      </c>
      <c r="N38" s="82"/>
    </row>
    <row r="39" spans="1:14">
      <c r="A39" s="82">
        <f>ROW()-3</f>
        <v>36</v>
      </c>
      <c r="B39" s="82" t="str">
        <f>VLOOKUP(C39,'[1]17软工19201-19202'!A$3:B$140,2,0)</f>
        <v>任梦阳</v>
      </c>
      <c r="C39" s="83">
        <v>17008035</v>
      </c>
      <c r="D39" s="82" t="str">
        <f>VLOOKUP(C39,'[1]17软工19201-19202'!A$2:M$140,13,0)</f>
        <v>2.70</v>
      </c>
      <c r="E39" s="84">
        <f>F39*0.7+K39*0.2+M39*0.1</f>
        <v>61.219</v>
      </c>
      <c r="F39" s="84">
        <f>G39+I39</f>
        <v>63.17</v>
      </c>
      <c r="G39" s="82" t="str">
        <f>VLOOKUP(C39,'[1]17软工19201-19202'!A$3:K$141,11,0)</f>
        <v>63.17</v>
      </c>
      <c r="H39" s="82" t="s">
        <v>19</v>
      </c>
      <c r="I39" s="82">
        <v>0</v>
      </c>
      <c r="J39" s="82" t="s">
        <v>19</v>
      </c>
      <c r="K39" s="82">
        <v>60</v>
      </c>
      <c r="L39" s="82" t="s">
        <v>19</v>
      </c>
      <c r="M39" s="82">
        <v>50</v>
      </c>
      <c r="N39" s="82"/>
    </row>
    <row r="40" spans="1:14">
      <c r="A40" s="82">
        <f>ROW()-3</f>
        <v>37</v>
      </c>
      <c r="B40" s="82" t="str">
        <f>VLOOKUP(C40,'[1]17软工19201-19202'!A$3:B$140,2,0)</f>
        <v>史月明</v>
      </c>
      <c r="C40" s="83">
        <v>17008036</v>
      </c>
      <c r="D40" s="82" t="str">
        <f>VLOOKUP(C40,'[1]17软工19201-19202'!A$2:M$140,13,0)</f>
        <v>2.95</v>
      </c>
      <c r="E40" s="84">
        <f>F40*0.7+K40*0.2+M40*0.1</f>
        <v>76.617</v>
      </c>
      <c r="F40" s="84">
        <f>G40+I40</f>
        <v>84.31</v>
      </c>
      <c r="G40" s="82" t="str">
        <f>VLOOKUP(C40,'[1]17软工19201-19202'!A$3:K$141,11,0)</f>
        <v>84.31</v>
      </c>
      <c r="H40" s="82" t="s">
        <v>19</v>
      </c>
      <c r="I40" s="82">
        <v>0</v>
      </c>
      <c r="J40" s="82" t="s">
        <v>19</v>
      </c>
      <c r="K40" s="82">
        <v>63</v>
      </c>
      <c r="L40" s="82" t="s">
        <v>19</v>
      </c>
      <c r="M40" s="82">
        <v>50</v>
      </c>
      <c r="N40" s="82"/>
    </row>
    <row r="41" spans="1:14">
      <c r="A41" s="82">
        <f>ROW()-3</f>
        <v>38</v>
      </c>
      <c r="B41" s="82" t="str">
        <f>VLOOKUP(C41,'[1]17软工19201-19202'!A$3:B$140,2,0)</f>
        <v>宋珊铭</v>
      </c>
      <c r="C41" s="83">
        <v>17008037</v>
      </c>
      <c r="D41" s="82" t="str">
        <f>VLOOKUP(C41,'[1]17软工19201-19202'!A$2:M$140,13,0)</f>
        <v>1.81</v>
      </c>
      <c r="E41" s="84">
        <f>F41*0.7+K41*0.2+M41*0.1</f>
        <v>46.743</v>
      </c>
      <c r="F41" s="84">
        <f>G41+I41</f>
        <v>42.49</v>
      </c>
      <c r="G41" s="82" t="str">
        <f>VLOOKUP(C41,'[1]17软工19201-19202'!A$3:K$141,11,0)</f>
        <v>42.49</v>
      </c>
      <c r="H41" s="82" t="s">
        <v>19</v>
      </c>
      <c r="I41" s="82">
        <v>0</v>
      </c>
      <c r="J41" s="82" t="s">
        <v>19</v>
      </c>
      <c r="K41" s="82">
        <v>60</v>
      </c>
      <c r="L41" s="82" t="s">
        <v>19</v>
      </c>
      <c r="M41" s="82">
        <v>50</v>
      </c>
      <c r="N41" s="82"/>
    </row>
    <row r="42" spans="1:14">
      <c r="A42" s="82">
        <f>ROW()-3</f>
        <v>39</v>
      </c>
      <c r="B42" s="82" t="str">
        <f>VLOOKUP(C42,'[1]17软工19201-19202'!A$3:B$140,2,0)</f>
        <v>覃家璇</v>
      </c>
      <c r="C42" s="83">
        <v>17008038</v>
      </c>
      <c r="D42" s="82" t="str">
        <f>VLOOKUP(C42,'[1]17软工19201-19202'!A$2:M$140,13,0)</f>
        <v>2.37</v>
      </c>
      <c r="E42" s="84">
        <f>F42*0.7+K42*0.2+M42*0.1</f>
        <v>58.22</v>
      </c>
      <c r="F42" s="84">
        <f>G42+I42</f>
        <v>58.6</v>
      </c>
      <c r="G42" s="82" t="str">
        <f>VLOOKUP(C42,'[1]17软工19201-19202'!A$3:K$141,11,0)</f>
        <v>58.60</v>
      </c>
      <c r="H42" s="82" t="s">
        <v>19</v>
      </c>
      <c r="I42" s="82">
        <v>0</v>
      </c>
      <c r="J42" s="82" t="s">
        <v>19</v>
      </c>
      <c r="K42" s="82">
        <v>61</v>
      </c>
      <c r="L42" s="82" t="s">
        <v>19</v>
      </c>
      <c r="M42" s="82">
        <v>50</v>
      </c>
      <c r="N42" s="82"/>
    </row>
    <row r="43" spans="1:14">
      <c r="A43" s="82">
        <f>ROW()-3</f>
        <v>40</v>
      </c>
      <c r="B43" s="82" t="str">
        <f>VLOOKUP(C43,'[1]17软工19201-19202'!A$3:B$140,2,0)</f>
        <v>覃蕊</v>
      </c>
      <c r="C43" s="83">
        <v>17008039</v>
      </c>
      <c r="D43" s="82" t="str">
        <f>VLOOKUP(C43,'[1]17软工19201-19202'!A$2:M$140,13,0)</f>
        <v>3.36</v>
      </c>
      <c r="E43" s="84">
        <f>F43*0.7+K43*0.2+M43*0.1</f>
        <v>89.698</v>
      </c>
      <c r="F43" s="84">
        <f>G43+I43</f>
        <v>98.14</v>
      </c>
      <c r="G43" s="82" t="str">
        <f>VLOOKUP(C43,'[1]17软工19201-19202'!A$3:K$141,11,0)</f>
        <v>88.14</v>
      </c>
      <c r="H43" s="82" t="s">
        <v>19</v>
      </c>
      <c r="I43" s="82">
        <v>10</v>
      </c>
      <c r="J43" s="82" t="s">
        <v>19</v>
      </c>
      <c r="K43" s="82">
        <v>73</v>
      </c>
      <c r="L43" s="82" t="s">
        <v>19</v>
      </c>
      <c r="M43" s="82">
        <v>64</v>
      </c>
      <c r="N43" s="82"/>
    </row>
    <row r="44" spans="1:14">
      <c r="A44" s="82">
        <f>ROW()-3</f>
        <v>41</v>
      </c>
      <c r="B44" s="82" t="str">
        <f>VLOOKUP(C44,'[1]17软工19201-19202'!A$3:B$140,2,0)</f>
        <v>王斌印</v>
      </c>
      <c r="C44" s="83">
        <v>17008040</v>
      </c>
      <c r="D44" s="82" t="str">
        <f>VLOOKUP(C44,'[1]17软工19201-19202'!A$2:M$140,13,0)</f>
        <v>2.81</v>
      </c>
      <c r="E44" s="84">
        <f>F44*0.7+K44*0.2+M44*0.1</f>
        <v>75.3</v>
      </c>
      <c r="F44" s="84">
        <f>G44+I44</f>
        <v>83</v>
      </c>
      <c r="G44" s="82" t="str">
        <f>VLOOKUP(C44,'[1]17软工19201-19202'!A$3:K$141,11,0)</f>
        <v>83.00</v>
      </c>
      <c r="H44" s="82" t="s">
        <v>19</v>
      </c>
      <c r="I44" s="82">
        <v>0</v>
      </c>
      <c r="J44" s="82" t="s">
        <v>19</v>
      </c>
      <c r="K44" s="82">
        <v>61</v>
      </c>
      <c r="L44" s="82" t="s">
        <v>19</v>
      </c>
      <c r="M44" s="82">
        <v>50</v>
      </c>
      <c r="N44" s="82"/>
    </row>
    <row r="45" spans="1:14">
      <c r="A45" s="82">
        <f>ROW()-3</f>
        <v>42</v>
      </c>
      <c r="B45" s="82" t="str">
        <f>VLOOKUP(C45,'[1]17软工19201-19202'!A$3:B$140,2,0)</f>
        <v>王玲</v>
      </c>
      <c r="C45" s="83">
        <v>17008042</v>
      </c>
      <c r="D45" s="82" t="str">
        <f>VLOOKUP(C45,'[1]17软工19201-19202'!A$2:M$140,13,0)</f>
        <v>4.00</v>
      </c>
      <c r="E45" s="84">
        <f>F45*0.7+K45*0.2+M45*0.1</f>
        <v>89.964</v>
      </c>
      <c r="F45" s="84">
        <f>G45+I45</f>
        <v>102.52</v>
      </c>
      <c r="G45" s="82" t="str">
        <f>VLOOKUP(C45,'[1]17软工19201-19202'!A$3:K$141,11,0)</f>
        <v>95.52</v>
      </c>
      <c r="H45" s="82" t="s">
        <v>19</v>
      </c>
      <c r="I45" s="82">
        <v>7</v>
      </c>
      <c r="J45" s="82" t="s">
        <v>19</v>
      </c>
      <c r="K45" s="82">
        <v>66</v>
      </c>
      <c r="L45" s="82" t="s">
        <v>19</v>
      </c>
      <c r="M45" s="82">
        <v>50</v>
      </c>
      <c r="N45" s="82"/>
    </row>
    <row r="46" spans="1:14">
      <c r="A46" s="82">
        <f>ROW()-3</f>
        <v>43</v>
      </c>
      <c r="B46" s="82" t="str">
        <f>VLOOKUP(C46,'[1]17软工19201-19202'!A$3:B$140,2,0)</f>
        <v>王廷毅</v>
      </c>
      <c r="C46" s="83">
        <v>17008043</v>
      </c>
      <c r="D46" s="82" t="str">
        <f>VLOOKUP(C46,'[1]17软工19201-19202'!A$2:M$140,13,0)</f>
        <v>2.93</v>
      </c>
      <c r="E46" s="84">
        <f>F46*0.7+K46*0.2+M46*0.1</f>
        <v>74.883</v>
      </c>
      <c r="F46" s="84">
        <f>G46+I46</f>
        <v>82.69</v>
      </c>
      <c r="G46" s="82" t="str">
        <f>VLOOKUP(C46,'[1]17软工19201-19202'!A$3:K$141,11,0)</f>
        <v>82.69</v>
      </c>
      <c r="H46" s="82" t="s">
        <v>19</v>
      </c>
      <c r="I46" s="82">
        <v>0</v>
      </c>
      <c r="J46" s="82" t="s">
        <v>19</v>
      </c>
      <c r="K46" s="82">
        <v>60</v>
      </c>
      <c r="L46" s="82" t="s">
        <v>19</v>
      </c>
      <c r="M46" s="82">
        <v>50</v>
      </c>
      <c r="N46" s="82"/>
    </row>
    <row r="47" spans="1:14">
      <c r="A47" s="82">
        <f>ROW()-3</f>
        <v>44</v>
      </c>
      <c r="B47" s="82" t="str">
        <f>VLOOKUP(C47,'[1]17软工19201-19202'!A$3:B$140,2,0)</f>
        <v>王依婷</v>
      </c>
      <c r="C47" s="83">
        <v>17008044</v>
      </c>
      <c r="D47" s="82" t="str">
        <f>VLOOKUP(C47,'[1]17软工19201-19202'!A$2:M$140,13,0)</f>
        <v>3.14</v>
      </c>
      <c r="E47" s="84">
        <f>F47*0.7+K47*0.2+M47*0.1</f>
        <v>82.002</v>
      </c>
      <c r="F47" s="84">
        <f>G47+I47</f>
        <v>92.86</v>
      </c>
      <c r="G47" s="82" t="str">
        <f>VLOOKUP(C47,'[1]17软工19201-19202'!A$3:K$141,11,0)</f>
        <v>86.86</v>
      </c>
      <c r="H47" s="82" t="s">
        <v>19</v>
      </c>
      <c r="I47" s="82">
        <v>6</v>
      </c>
      <c r="J47" s="82" t="s">
        <v>19</v>
      </c>
      <c r="K47" s="82">
        <v>60</v>
      </c>
      <c r="L47" s="82" t="s">
        <v>19</v>
      </c>
      <c r="M47" s="82">
        <v>50</v>
      </c>
      <c r="N47" s="82"/>
    </row>
    <row r="48" spans="1:14">
      <c r="A48" s="82">
        <f>ROW()-3</f>
        <v>45</v>
      </c>
      <c r="B48" s="82" t="str">
        <f>VLOOKUP(C48,'[1]17软工19201-19202'!A$3:B$140,2,0)</f>
        <v>杨鸿飞</v>
      </c>
      <c r="C48" s="83">
        <v>17008045</v>
      </c>
      <c r="D48" s="82" t="str">
        <f>VLOOKUP(C48,'[1]17软工19201-19202'!A$2:M$140,13,0)</f>
        <v>3.29</v>
      </c>
      <c r="E48" s="84">
        <f>F48*0.7+K48*0.2+M48*0.1</f>
        <v>78.383</v>
      </c>
      <c r="F48" s="84">
        <f>G48+I48</f>
        <v>87.69</v>
      </c>
      <c r="G48" s="82" t="str">
        <f>VLOOKUP(C48,'[1]17软工19201-19202'!A$3:K$141,11,0)</f>
        <v>87.69</v>
      </c>
      <c r="H48" s="82" t="s">
        <v>19</v>
      </c>
      <c r="I48" s="82">
        <v>0</v>
      </c>
      <c r="J48" s="82" t="s">
        <v>19</v>
      </c>
      <c r="K48" s="82">
        <v>60</v>
      </c>
      <c r="L48" s="82" t="s">
        <v>19</v>
      </c>
      <c r="M48" s="82">
        <v>50</v>
      </c>
      <c r="N48" s="82"/>
    </row>
    <row r="49" spans="1:14">
      <c r="A49" s="82">
        <f>ROW()-3</f>
        <v>46</v>
      </c>
      <c r="B49" s="82" t="str">
        <f>VLOOKUP(C49,'[1]17软工19201-19202'!A$3:B$140,2,0)</f>
        <v>杨华山</v>
      </c>
      <c r="C49" s="83">
        <v>17008046</v>
      </c>
      <c r="D49" s="82" t="str">
        <f>VLOOKUP(C49,'[1]17软工19201-19202'!A$2:M$140,13,0)</f>
        <v>1.09</v>
      </c>
      <c r="E49" s="84">
        <f>F49*0.7+K49*0.2+M49*0.1</f>
        <v>44.503</v>
      </c>
      <c r="F49" s="84">
        <f>G49+I49</f>
        <v>39.29</v>
      </c>
      <c r="G49" s="82" t="str">
        <f>VLOOKUP(C49,'[1]17软工19201-19202'!A$3:K$141,11,0)</f>
        <v>39.29</v>
      </c>
      <c r="H49" s="82" t="s">
        <v>19</v>
      </c>
      <c r="I49" s="82">
        <v>0</v>
      </c>
      <c r="J49" s="82" t="s">
        <v>19</v>
      </c>
      <c r="K49" s="82">
        <v>60</v>
      </c>
      <c r="L49" s="82" t="s">
        <v>19</v>
      </c>
      <c r="M49" s="82">
        <v>50</v>
      </c>
      <c r="N49" s="82"/>
    </row>
    <row r="50" spans="1:14">
      <c r="A50" s="82">
        <f>ROW()-3</f>
        <v>47</v>
      </c>
      <c r="B50" s="82" t="str">
        <f>VLOOKUP(C50,'[1]17软工19201-19202'!A$3:B$140,2,0)</f>
        <v>杨辉</v>
      </c>
      <c r="C50" s="83">
        <v>17008047</v>
      </c>
      <c r="D50" s="82" t="str">
        <f>VLOOKUP(C50,'[1]17软工19201-19202'!A$2:M$140,13,0)</f>
        <v>2.81</v>
      </c>
      <c r="E50" s="84">
        <f>F50*0.7+K50*0.2+M50*0.1</f>
        <v>74.701</v>
      </c>
      <c r="F50" s="84">
        <f>G50+I50</f>
        <v>82.43</v>
      </c>
      <c r="G50" s="82" t="str">
        <f>VLOOKUP(C50,'[1]17软工19201-19202'!A$3:K$141,11,0)</f>
        <v>82.43</v>
      </c>
      <c r="H50" s="82" t="s">
        <v>19</v>
      </c>
      <c r="I50" s="82">
        <v>0</v>
      </c>
      <c r="J50" s="82" t="s">
        <v>19</v>
      </c>
      <c r="K50" s="82">
        <v>60</v>
      </c>
      <c r="L50" s="82" t="s">
        <v>19</v>
      </c>
      <c r="M50" s="82">
        <v>50</v>
      </c>
      <c r="N50" s="82"/>
    </row>
    <row r="51" spans="1:14">
      <c r="A51" s="82">
        <f>ROW()-3</f>
        <v>48</v>
      </c>
      <c r="B51" s="82" t="str">
        <f>VLOOKUP(C51,'[1]17软工19201-19202'!A$3:B$140,2,0)</f>
        <v>杨靖</v>
      </c>
      <c r="C51" s="83">
        <v>17008048</v>
      </c>
      <c r="D51" s="82" t="str">
        <f>VLOOKUP(C51,'[1]17软工19201-19202'!A$2:M$140,13,0)</f>
        <v>2.88</v>
      </c>
      <c r="E51" s="84">
        <f>F51*0.7+K51*0.2+M51*0.1</f>
        <v>76.283</v>
      </c>
      <c r="F51" s="84">
        <f>G51+I51</f>
        <v>84.69</v>
      </c>
      <c r="G51" s="82" t="str">
        <f>VLOOKUP(C51,'[1]17软工19201-19202'!A$3:K$141,11,0)</f>
        <v>84.69</v>
      </c>
      <c r="H51" s="82" t="s">
        <v>19</v>
      </c>
      <c r="I51" s="82">
        <v>0</v>
      </c>
      <c r="J51" s="82" t="s">
        <v>19</v>
      </c>
      <c r="K51" s="82">
        <v>60</v>
      </c>
      <c r="L51" s="82" t="s">
        <v>19</v>
      </c>
      <c r="M51" s="82">
        <v>50</v>
      </c>
      <c r="N51" s="82"/>
    </row>
    <row r="52" spans="1:14">
      <c r="A52" s="82">
        <f>ROW()-3</f>
        <v>49</v>
      </c>
      <c r="B52" s="82" t="str">
        <f>VLOOKUP(C52,'[1]17软工19201-19202'!A$3:B$140,2,0)</f>
        <v>杨铭</v>
      </c>
      <c r="C52" s="83">
        <v>17008049</v>
      </c>
      <c r="D52" s="82" t="str">
        <f>VLOOKUP(C52,'[1]17软工19201-19202'!A$2:M$140,13,0)</f>
        <v>1.83</v>
      </c>
      <c r="E52" s="84">
        <f>F52*0.7+K52*0.2+M52*0.1</f>
        <v>47.8</v>
      </c>
      <c r="F52" s="84">
        <f>G52+I52</f>
        <v>44</v>
      </c>
      <c r="G52" s="82" t="str">
        <f>VLOOKUP(C52,'[1]17软工19201-19202'!A$3:K$141,11,0)</f>
        <v>44.00</v>
      </c>
      <c r="H52" s="82" t="s">
        <v>19</v>
      </c>
      <c r="I52" s="82">
        <v>0</v>
      </c>
      <c r="J52" s="82" t="s">
        <v>19</v>
      </c>
      <c r="K52" s="82">
        <v>60</v>
      </c>
      <c r="L52" s="82" t="s">
        <v>19</v>
      </c>
      <c r="M52" s="82">
        <v>50</v>
      </c>
      <c r="N52" s="82"/>
    </row>
    <row r="53" spans="1:14">
      <c r="A53" s="82">
        <f>ROW()-3</f>
        <v>50</v>
      </c>
      <c r="B53" s="82" t="str">
        <f>VLOOKUP(C53,'[1]17软工19201-19202'!A$3:B$140,2,0)</f>
        <v>余泉飞</v>
      </c>
      <c r="C53" s="83">
        <v>17008050</v>
      </c>
      <c r="D53" s="82" t="str">
        <f>VLOOKUP(C53,'[1]17软工19201-19202'!A$2:M$140,13,0)</f>
        <v>3.13</v>
      </c>
      <c r="E53" s="84">
        <f>F53*0.7+K53*0.2+M53*0.1</f>
        <v>76.923</v>
      </c>
      <c r="F53" s="84">
        <f>G53+I53</f>
        <v>83.89</v>
      </c>
      <c r="G53" s="82" t="str">
        <f>VLOOKUP(C53,'[1]17软工19201-19202'!A$3:K$141,11,0)</f>
        <v>79.89</v>
      </c>
      <c r="H53" s="82" t="s">
        <v>19</v>
      </c>
      <c r="I53" s="82">
        <v>4</v>
      </c>
      <c r="J53" s="82" t="s">
        <v>19</v>
      </c>
      <c r="K53" s="82">
        <v>66</v>
      </c>
      <c r="L53" s="82" t="s">
        <v>19</v>
      </c>
      <c r="M53" s="82">
        <v>50</v>
      </c>
      <c r="N53" s="82"/>
    </row>
    <row r="54" spans="1:14">
      <c r="A54" s="82">
        <f>ROW()-3</f>
        <v>51</v>
      </c>
      <c r="B54" s="82" t="str">
        <f>VLOOKUP(C54,'[1]17软工19201-19202'!A$3:B$140,2,0)</f>
        <v>袁子力</v>
      </c>
      <c r="C54" s="83">
        <v>17008051</v>
      </c>
      <c r="D54" s="82" t="str">
        <f>VLOOKUP(C54,'[1]17软工19201-19202'!A$2:M$140,13,0)</f>
        <v>2.47</v>
      </c>
      <c r="E54" s="84">
        <f>F54*0.7+K54*0.2+M54*0.1</f>
        <v>65.244</v>
      </c>
      <c r="F54" s="84">
        <f>G54+I54</f>
        <v>68.92</v>
      </c>
      <c r="G54" s="82" t="str">
        <f>VLOOKUP(C54,'[1]17软工19201-19202'!A$3:K$141,11,0)</f>
        <v>68.92</v>
      </c>
      <c r="H54" s="82" t="s">
        <v>19</v>
      </c>
      <c r="I54" s="82">
        <v>0</v>
      </c>
      <c r="J54" s="82" t="s">
        <v>19</v>
      </c>
      <c r="K54" s="82">
        <v>60</v>
      </c>
      <c r="L54" s="82" t="s">
        <v>19</v>
      </c>
      <c r="M54" s="82">
        <v>50</v>
      </c>
      <c r="N54" s="82"/>
    </row>
    <row r="55" spans="1:14">
      <c r="A55" s="82">
        <f>ROW()-3</f>
        <v>52</v>
      </c>
      <c r="B55" s="82" t="str">
        <f>VLOOKUP(C55,'[1]17软工19201-19202'!A$3:B$140,2,0)</f>
        <v>张磊</v>
      </c>
      <c r="C55" s="83">
        <v>17008052</v>
      </c>
      <c r="D55" s="82" t="str">
        <f>VLOOKUP(C55,'[1]17软工19201-19202'!A$2:M$140,13,0)</f>
        <v>3.10</v>
      </c>
      <c r="E55" s="84">
        <f>F55*0.7+K55*0.2+M55*0.1</f>
        <v>77.151</v>
      </c>
      <c r="F55" s="84">
        <f>G55+I55</f>
        <v>85.93</v>
      </c>
      <c r="G55" s="82" t="str">
        <f>VLOOKUP(C55,'[1]17软工19201-19202'!A$3:K$141,11,0)</f>
        <v>85.93</v>
      </c>
      <c r="H55" s="82" t="s">
        <v>19</v>
      </c>
      <c r="I55" s="82">
        <v>0</v>
      </c>
      <c r="J55" s="82" t="s">
        <v>19</v>
      </c>
      <c r="K55" s="82">
        <v>60</v>
      </c>
      <c r="L55" s="82" t="s">
        <v>19</v>
      </c>
      <c r="M55" s="82">
        <v>50</v>
      </c>
      <c r="N55" s="82"/>
    </row>
    <row r="56" spans="1:14">
      <c r="A56" s="82">
        <f>ROW()-3</f>
        <v>53</v>
      </c>
      <c r="B56" s="82" t="str">
        <f>VLOOKUP(C56,'[1]17软工19201-19202'!A$3:B$140,2,0)</f>
        <v>张希京</v>
      </c>
      <c r="C56" s="83">
        <v>17008053</v>
      </c>
      <c r="D56" s="82" t="str">
        <f>VLOOKUP(C56,'[1]17软工19201-19202'!A$2:M$140,13,0)</f>
        <v>2.57</v>
      </c>
      <c r="E56" s="84">
        <f>F56*0.7+K56*0.2+M56*0.1</f>
        <v>73.453</v>
      </c>
      <c r="F56" s="84">
        <f>G56+I56</f>
        <v>79.79</v>
      </c>
      <c r="G56" s="82" t="str">
        <f>VLOOKUP(C56,'[1]17软工19201-19202'!A$3:K$141,11,0)</f>
        <v>79.79</v>
      </c>
      <c r="H56" s="82" t="s">
        <v>19</v>
      </c>
      <c r="I56" s="82">
        <v>0</v>
      </c>
      <c r="J56" s="82" t="s">
        <v>19</v>
      </c>
      <c r="K56" s="82">
        <v>63</v>
      </c>
      <c r="L56" s="82" t="s">
        <v>19</v>
      </c>
      <c r="M56" s="82">
        <v>50</v>
      </c>
      <c r="N56" s="82"/>
    </row>
    <row r="57" spans="1:14">
      <c r="A57" s="82">
        <f>ROW()-3</f>
        <v>54</v>
      </c>
      <c r="B57" s="82" t="str">
        <f>VLOOKUP(C57,'[1]17软工19201-19202'!A$3:B$140,2,0)</f>
        <v>张煜杨</v>
      </c>
      <c r="C57" s="83">
        <v>17008054</v>
      </c>
      <c r="D57" s="82" t="str">
        <f>VLOOKUP(C57,'[1]17软工19201-19202'!A$2:M$140,13,0)</f>
        <v>3.64</v>
      </c>
      <c r="E57" s="84">
        <f>F57*0.7+K57*0.2+M57*0.1</f>
        <v>92.401</v>
      </c>
      <c r="F57" s="84">
        <f>G57+I57</f>
        <v>99.43</v>
      </c>
      <c r="G57" s="82" t="str">
        <f>VLOOKUP(C57,'[1]17软工19201-19202'!A$3:K$141,11,0)</f>
        <v>91.43</v>
      </c>
      <c r="H57" s="82" t="s">
        <v>19</v>
      </c>
      <c r="I57" s="82">
        <v>8</v>
      </c>
      <c r="J57" s="82" t="s">
        <v>19</v>
      </c>
      <c r="K57" s="82">
        <v>86</v>
      </c>
      <c r="L57" s="82" t="s">
        <v>19</v>
      </c>
      <c r="M57" s="82">
        <v>56</v>
      </c>
      <c r="N57" s="82"/>
    </row>
    <row r="58" spans="1:14">
      <c r="A58" s="82">
        <f>ROW()-3</f>
        <v>55</v>
      </c>
      <c r="B58" s="82" t="str">
        <f>VLOOKUP(C58,'[1]17软工19201-19202'!A$3:B$140,2,0)</f>
        <v>章学飞</v>
      </c>
      <c r="C58" s="83">
        <v>17008055</v>
      </c>
      <c r="D58" s="82" t="str">
        <f>VLOOKUP(C58,'[1]17软工19201-19202'!A$2:M$140,13,0)</f>
        <v>2.34</v>
      </c>
      <c r="E58" s="84">
        <f>F58*0.7+K58*0.2+M58*0.1</f>
        <v>58.363</v>
      </c>
      <c r="F58" s="84">
        <f>G58+I58</f>
        <v>59.09</v>
      </c>
      <c r="G58" s="82" t="str">
        <f>VLOOKUP(C58,'[1]17软工19201-19202'!A$3:K$141,11,0)</f>
        <v>59.09</v>
      </c>
      <c r="H58" s="82" t="s">
        <v>19</v>
      </c>
      <c r="I58" s="82">
        <v>0</v>
      </c>
      <c r="J58" s="82" t="s">
        <v>19</v>
      </c>
      <c r="K58" s="82">
        <v>60</v>
      </c>
      <c r="L58" s="82" t="s">
        <v>19</v>
      </c>
      <c r="M58" s="82">
        <v>50</v>
      </c>
      <c r="N58" s="82"/>
    </row>
    <row r="59" spans="1:14">
      <c r="A59" s="82">
        <f>ROW()-3</f>
        <v>56</v>
      </c>
      <c r="B59" s="82" t="str">
        <f>VLOOKUP(C59,'[1]17软工19201-19202'!A$3:B$140,2,0)</f>
        <v>周冰怡</v>
      </c>
      <c r="C59" s="83">
        <v>17008056</v>
      </c>
      <c r="D59" s="82" t="str">
        <f>VLOOKUP(C59,'[1]17软工19201-19202'!A$2:M$140,13,0)</f>
        <v>2.62</v>
      </c>
      <c r="E59" s="84">
        <f>F59*0.7+K59*0.2+M59*0.1</f>
        <v>66.028</v>
      </c>
      <c r="F59" s="84">
        <f>G59+I59</f>
        <v>70.04</v>
      </c>
      <c r="G59" s="82" t="str">
        <f>VLOOKUP(C59,'[1]17软工19201-19202'!A$3:K$141,11,0)</f>
        <v>70.04</v>
      </c>
      <c r="H59" s="82" t="s">
        <v>19</v>
      </c>
      <c r="I59" s="82">
        <v>0</v>
      </c>
      <c r="J59" s="82" t="s">
        <v>19</v>
      </c>
      <c r="K59" s="82">
        <v>60</v>
      </c>
      <c r="L59" s="82" t="s">
        <v>19</v>
      </c>
      <c r="M59" s="82">
        <v>50</v>
      </c>
      <c r="N59" s="82"/>
    </row>
    <row r="60" spans="1:14">
      <c r="A60" s="82">
        <f>ROW()-3</f>
        <v>57</v>
      </c>
      <c r="B60" s="82" t="str">
        <f>VLOOKUP(C60,'[1]17软工19201-19202'!A$3:B$140,2,0)</f>
        <v>朱子蒙</v>
      </c>
      <c r="C60" s="83">
        <v>17008057</v>
      </c>
      <c r="D60" s="82" t="str">
        <f>VLOOKUP(C60,'[1]17软工19201-19202'!A$2:M$140,13,0)</f>
        <v>3.36</v>
      </c>
      <c r="E60" s="84">
        <f>F60*0.7+K60*0.2+M60*0.1</f>
        <v>79.833</v>
      </c>
      <c r="F60" s="84">
        <f>G60+I60</f>
        <v>89.19</v>
      </c>
      <c r="G60" s="82" t="str">
        <f>VLOOKUP(C60,'[1]17软工19201-19202'!A$3:K$141,11,0)</f>
        <v>89.19</v>
      </c>
      <c r="H60" s="82" t="s">
        <v>19</v>
      </c>
      <c r="I60" s="82">
        <v>0</v>
      </c>
      <c r="J60" s="82" t="s">
        <v>19</v>
      </c>
      <c r="K60" s="82">
        <v>62</v>
      </c>
      <c r="L60" s="82" t="s">
        <v>19</v>
      </c>
      <c r="M60" s="82">
        <v>50</v>
      </c>
      <c r="N60" s="82"/>
    </row>
    <row r="61" spans="1:14">
      <c r="A61" s="82">
        <f>ROW()-3</f>
        <v>58</v>
      </c>
      <c r="B61" s="82" t="str">
        <f>VLOOKUP(C61,'[1]17软工19201-19202'!A$3:B$140,2,0)</f>
        <v>曹峰</v>
      </c>
      <c r="C61" s="83">
        <v>17008058</v>
      </c>
      <c r="D61" s="82" t="str">
        <f>VLOOKUP(C61,'[1]17软工19201-19202'!A$2:M$140,13,0)</f>
        <v>2.83</v>
      </c>
      <c r="E61" s="84">
        <f>F61*0.7+K61*0.2+M61*0.1</f>
        <v>75.15</v>
      </c>
      <c r="F61" s="84">
        <f>G61+I61</f>
        <v>82.5</v>
      </c>
      <c r="G61" s="82" t="str">
        <f>VLOOKUP(C61,'[1]17软工19201-19202'!A$3:K$141,11,0)</f>
        <v>82.50</v>
      </c>
      <c r="H61" s="82" t="s">
        <v>19</v>
      </c>
      <c r="I61" s="82">
        <v>0</v>
      </c>
      <c r="J61" s="82" t="s">
        <v>19</v>
      </c>
      <c r="K61" s="82">
        <v>62</v>
      </c>
      <c r="L61" s="82" t="s">
        <v>19</v>
      </c>
      <c r="M61" s="82">
        <v>50</v>
      </c>
      <c r="N61" s="82"/>
    </row>
    <row r="62" spans="1:14">
      <c r="A62" s="82">
        <f>ROW()-3</f>
        <v>59</v>
      </c>
      <c r="B62" s="82" t="str">
        <f>VLOOKUP(C62,'[1]17软工19201-19202'!A$3:B$140,2,0)</f>
        <v>曹珈铭</v>
      </c>
      <c r="C62" s="83">
        <v>17008059</v>
      </c>
      <c r="D62" s="82" t="str">
        <f>VLOOKUP(C62,'[1]17软工19201-19202'!A$2:M$140,13,0)</f>
        <v>2.45</v>
      </c>
      <c r="E62" s="84">
        <f>F62*0.7+K62*0.2+M62*0.1</f>
        <v>52.232</v>
      </c>
      <c r="F62" s="84">
        <f>G62+I62</f>
        <v>49.76</v>
      </c>
      <c r="G62" s="82" t="str">
        <f>VLOOKUP(C62,'[1]17软工19201-19202'!A$3:K$141,11,0)</f>
        <v>49.76</v>
      </c>
      <c r="H62" s="82" t="s">
        <v>19</v>
      </c>
      <c r="I62" s="82">
        <v>0</v>
      </c>
      <c r="J62" s="82" t="s">
        <v>19</v>
      </c>
      <c r="K62" s="82">
        <v>62</v>
      </c>
      <c r="L62" s="82" t="s">
        <v>19</v>
      </c>
      <c r="M62" s="82">
        <v>50</v>
      </c>
      <c r="N62" s="82"/>
    </row>
    <row r="63" spans="1:14">
      <c r="A63" s="82">
        <f>ROW()-3</f>
        <v>60</v>
      </c>
      <c r="B63" s="82" t="str">
        <f>VLOOKUP(C63,'[1]17软工19201-19202'!A$3:B$140,2,0)</f>
        <v>曹跃云</v>
      </c>
      <c r="C63" s="83">
        <v>17008060</v>
      </c>
      <c r="D63" s="82" t="str">
        <f>VLOOKUP(C63,'[1]17软工19201-19202'!A$2:M$140,13,0)</f>
        <v>2.69</v>
      </c>
      <c r="E63" s="84">
        <f>F63*0.7+K63*0.2+M63*0.1</f>
        <v>74.036</v>
      </c>
      <c r="F63" s="84">
        <f>G63+I63</f>
        <v>81.48</v>
      </c>
      <c r="G63" s="82" t="str">
        <f>VLOOKUP(C63,'[1]17软工19201-19202'!A$3:K$141,11,0)</f>
        <v>81.48</v>
      </c>
      <c r="H63" s="82" t="s">
        <v>19</v>
      </c>
      <c r="I63" s="82">
        <v>0</v>
      </c>
      <c r="J63" s="82" t="s">
        <v>19</v>
      </c>
      <c r="K63" s="82">
        <v>60</v>
      </c>
      <c r="L63" s="82" t="s">
        <v>19</v>
      </c>
      <c r="M63" s="82">
        <v>50</v>
      </c>
      <c r="N63" s="82"/>
    </row>
    <row r="64" spans="1:14">
      <c r="A64" s="82">
        <f>ROW()-3</f>
        <v>61</v>
      </c>
      <c r="B64" s="82" t="str">
        <f>VLOOKUP(C64,'[1]17软工19201-19202'!A$3:B$140,2,0)</f>
        <v>柴玥汐</v>
      </c>
      <c r="C64" s="83">
        <v>17008061</v>
      </c>
      <c r="D64" s="82" t="str">
        <f>VLOOKUP(C64,'[1]17软工19201-19202'!A$2:M$140,13,0)</f>
        <v>3.14</v>
      </c>
      <c r="E64" s="84">
        <f>F64*0.7+K64*0.2+M64*0.1</f>
        <v>77.67</v>
      </c>
      <c r="F64" s="84">
        <f>G64+I64</f>
        <v>86.1</v>
      </c>
      <c r="G64" s="82" t="str">
        <f>VLOOKUP(C64,'[1]17软工19201-19202'!A$3:K$141,11,0)</f>
        <v>86.10</v>
      </c>
      <c r="H64" s="82" t="s">
        <v>19</v>
      </c>
      <c r="I64" s="82">
        <v>0</v>
      </c>
      <c r="J64" s="82" t="s">
        <v>19</v>
      </c>
      <c r="K64" s="82">
        <v>62</v>
      </c>
      <c r="L64" s="82" t="s">
        <v>19</v>
      </c>
      <c r="M64" s="82">
        <v>50</v>
      </c>
      <c r="N64" s="82"/>
    </row>
    <row r="65" spans="1:14">
      <c r="A65" s="82">
        <f>ROW()-3</f>
        <v>62</v>
      </c>
      <c r="B65" s="82" t="str">
        <f>VLOOKUP(C65,'[1]17软工19201-19202'!A$3:B$140,2,0)</f>
        <v>陈珂</v>
      </c>
      <c r="C65" s="83">
        <v>17008062</v>
      </c>
      <c r="D65" s="82" t="str">
        <f>VLOOKUP(C65,'[1]17软工19201-19202'!A$2:M$140,13,0)</f>
        <v>2.70</v>
      </c>
      <c r="E65" s="84">
        <f>F65*0.7+K65*0.2+M65*0.1</f>
        <v>59.235</v>
      </c>
      <c r="F65" s="84">
        <f>G65+I65</f>
        <v>60.05</v>
      </c>
      <c r="G65" s="82" t="str">
        <f>VLOOKUP(C65,'[1]17软工19201-19202'!A$3:K$141,11,0)</f>
        <v>60.05</v>
      </c>
      <c r="H65" s="82" t="s">
        <v>19</v>
      </c>
      <c r="I65" s="82">
        <v>0</v>
      </c>
      <c r="J65" s="82" t="s">
        <v>19</v>
      </c>
      <c r="K65" s="82">
        <v>61</v>
      </c>
      <c r="L65" s="82" t="s">
        <v>19</v>
      </c>
      <c r="M65" s="82">
        <v>50</v>
      </c>
      <c r="N65" s="82"/>
    </row>
    <row r="66" spans="1:14">
      <c r="A66" s="82">
        <f>ROW()-3</f>
        <v>63</v>
      </c>
      <c r="B66" s="82" t="str">
        <f>VLOOKUP(C66,'[1]17软工19201-19202'!A$3:B$140,2,0)</f>
        <v>董家奇</v>
      </c>
      <c r="C66" s="83">
        <v>17008063</v>
      </c>
      <c r="D66" s="82" t="str">
        <f>VLOOKUP(C66,'[1]17软工19201-19202'!A$2:M$140,13,0)</f>
        <v>2.79</v>
      </c>
      <c r="E66" s="84">
        <f>F66*0.7+K66*0.2+M66*0.1</f>
        <v>74.17</v>
      </c>
      <c r="F66" s="84">
        <f>G66+I66</f>
        <v>81.1</v>
      </c>
      <c r="G66" s="82" t="str">
        <f>VLOOKUP(C66,'[1]17软工19201-19202'!A$3:K$141,11,0)</f>
        <v>81.10</v>
      </c>
      <c r="H66" s="82" t="s">
        <v>19</v>
      </c>
      <c r="I66" s="82">
        <v>0</v>
      </c>
      <c r="J66" s="82" t="s">
        <v>19</v>
      </c>
      <c r="K66" s="82">
        <v>62</v>
      </c>
      <c r="L66" s="82" t="s">
        <v>19</v>
      </c>
      <c r="M66" s="82">
        <v>50</v>
      </c>
      <c r="N66" s="82"/>
    </row>
    <row r="67" spans="1:14">
      <c r="A67" s="82">
        <f>ROW()-3</f>
        <v>64</v>
      </c>
      <c r="B67" s="82" t="str">
        <f>VLOOKUP(C67,'[1]17软工19201-19202'!A$3:B$140,2,0)</f>
        <v>关梦宇</v>
      </c>
      <c r="C67" s="83">
        <v>17008065</v>
      </c>
      <c r="D67" s="82" t="str">
        <f>VLOOKUP(C67,'[1]17软工19201-19202'!A$2:M$140,13,0)</f>
        <v>3.26</v>
      </c>
      <c r="E67" s="84">
        <f>F67*0.7+K67*0.2+M67*0.1</f>
        <v>85.25</v>
      </c>
      <c r="F67" s="84">
        <f>G67+I67</f>
        <v>90.5</v>
      </c>
      <c r="G67" s="82" t="str">
        <f>VLOOKUP(C67,'[1]17软工19201-19202'!A$3:K$141,11,0)</f>
        <v>82.00</v>
      </c>
      <c r="H67" s="82" t="s">
        <v>19</v>
      </c>
      <c r="I67" s="82">
        <v>8.5</v>
      </c>
      <c r="J67" s="82" t="s">
        <v>19</v>
      </c>
      <c r="K67" s="82">
        <v>80</v>
      </c>
      <c r="L67" s="82" t="s">
        <v>19</v>
      </c>
      <c r="M67" s="82">
        <v>59</v>
      </c>
      <c r="N67" s="82"/>
    </row>
    <row r="68" spans="1:14">
      <c r="A68" s="82">
        <f>ROW()-3</f>
        <v>65</v>
      </c>
      <c r="B68" s="82" t="str">
        <f>VLOOKUP(C68,'[1]17软工19201-19202'!A$3:B$140,2,0)</f>
        <v>何开方</v>
      </c>
      <c r="C68" s="83">
        <v>17008066</v>
      </c>
      <c r="D68" s="82" t="str">
        <f>VLOOKUP(C68,'[1]17软工19201-19202'!A$2:M$140,13,0)</f>
        <v>1.11</v>
      </c>
      <c r="E68" s="84">
        <f>F68*0.7+K68*0.2+M68*0.1</f>
        <v>45.224</v>
      </c>
      <c r="F68" s="84">
        <f>G68+I68</f>
        <v>40.32</v>
      </c>
      <c r="G68" s="82" t="str">
        <f>VLOOKUP(C68,'[1]17软工19201-19202'!A$3:K$141,11,0)</f>
        <v>40.32</v>
      </c>
      <c r="H68" s="82" t="s">
        <v>19</v>
      </c>
      <c r="I68" s="82">
        <v>0</v>
      </c>
      <c r="J68" s="82" t="s">
        <v>19</v>
      </c>
      <c r="K68" s="82">
        <v>60</v>
      </c>
      <c r="L68" s="82" t="s">
        <v>19</v>
      </c>
      <c r="M68" s="82">
        <v>50</v>
      </c>
      <c r="N68" s="82"/>
    </row>
    <row r="69" spans="1:14">
      <c r="A69" s="82">
        <f>ROW()-3</f>
        <v>66</v>
      </c>
      <c r="B69" s="82" t="str">
        <f>VLOOKUP(C69,'[1]17软工19201-19202'!A$3:B$140,2,0)</f>
        <v>简明明</v>
      </c>
      <c r="C69" s="83">
        <v>17008067</v>
      </c>
      <c r="D69" s="82" t="str">
        <f>VLOOKUP(C69,'[1]17软工19201-19202'!A$2:M$140,13,0)</f>
        <v>2.67</v>
      </c>
      <c r="E69" s="84">
        <f>F69*0.7+K69*0.2+M69*0.1</f>
        <v>74.601</v>
      </c>
      <c r="F69" s="84">
        <f>G69+I69</f>
        <v>81.43</v>
      </c>
      <c r="G69" s="82" t="str">
        <f>VLOOKUP(C69,'[1]17软工19201-19202'!A$3:K$141,11,0)</f>
        <v>81.43</v>
      </c>
      <c r="H69" s="82" t="s">
        <v>19</v>
      </c>
      <c r="I69" s="82">
        <v>0</v>
      </c>
      <c r="J69" s="82" t="s">
        <v>19</v>
      </c>
      <c r="K69" s="82">
        <v>63</v>
      </c>
      <c r="L69" s="82" t="s">
        <v>19</v>
      </c>
      <c r="M69" s="82">
        <v>50</v>
      </c>
      <c r="N69" s="82"/>
    </row>
    <row r="70" spans="1:14">
      <c r="A70" s="82">
        <f>ROW()-3</f>
        <v>67</v>
      </c>
      <c r="B70" s="82" t="str">
        <f>VLOOKUP(C70,'[1]17软工19201-19202'!A$3:B$140,2,0)</f>
        <v>姜道麒</v>
      </c>
      <c r="C70" s="83">
        <v>17008068</v>
      </c>
      <c r="D70" s="82" t="str">
        <f>VLOOKUP(C70,'[1]17软工19201-19202'!A$2:M$140,13,0)</f>
        <v>2.34</v>
      </c>
      <c r="E70" s="84">
        <f>F70*0.7+K70*0.2+M70*0.1</f>
        <v>51.272</v>
      </c>
      <c r="F70" s="84">
        <f>G70+I70</f>
        <v>48.96</v>
      </c>
      <c r="G70" s="82" t="str">
        <f>VLOOKUP(C70,'[1]17软工19201-19202'!A$3:K$141,11,0)</f>
        <v>48.96</v>
      </c>
      <c r="H70" s="82" t="s">
        <v>19</v>
      </c>
      <c r="I70" s="82">
        <v>0</v>
      </c>
      <c r="J70" s="82" t="s">
        <v>19</v>
      </c>
      <c r="K70" s="82">
        <v>60</v>
      </c>
      <c r="L70" s="82" t="s">
        <v>19</v>
      </c>
      <c r="M70" s="82">
        <v>50</v>
      </c>
      <c r="N70" s="82"/>
    </row>
    <row r="71" spans="1:14">
      <c r="A71" s="82">
        <f>ROW()-3</f>
        <v>68</v>
      </c>
      <c r="B71" s="82" t="str">
        <f>VLOOKUP(C71,'[1]17软工19201-19202'!A$3:B$140,2,0)</f>
        <v>姜涛</v>
      </c>
      <c r="C71" s="83">
        <v>17008069</v>
      </c>
      <c r="D71" s="82" t="str">
        <f>VLOOKUP(C71,'[1]17软工19201-19202'!A$2:M$140,13,0)</f>
        <v>3.36</v>
      </c>
      <c r="E71" s="84">
        <f>F71*0.7+K71*0.2+M71*0.1</f>
        <v>80.397</v>
      </c>
      <c r="F71" s="84">
        <f>G71+I71</f>
        <v>89.71</v>
      </c>
      <c r="G71" s="82" t="str">
        <f>VLOOKUP(C71,'[1]17软工19201-19202'!A$3:K$141,11,0)</f>
        <v>89.71</v>
      </c>
      <c r="H71" s="82" t="s">
        <v>19</v>
      </c>
      <c r="I71" s="82">
        <v>0</v>
      </c>
      <c r="J71" s="82" t="s">
        <v>19</v>
      </c>
      <c r="K71" s="82">
        <v>63</v>
      </c>
      <c r="L71" s="82" t="s">
        <v>19</v>
      </c>
      <c r="M71" s="82">
        <v>50</v>
      </c>
      <c r="N71" s="82"/>
    </row>
    <row r="72" spans="1:14">
      <c r="A72" s="82">
        <f>ROW()-3</f>
        <v>69</v>
      </c>
      <c r="B72" s="82" t="str">
        <f>VLOOKUP(C72,'[1]17软工19201-19202'!A$3:B$140,2,0)</f>
        <v>雷博冲</v>
      </c>
      <c r="C72" s="83">
        <v>17008070</v>
      </c>
      <c r="D72" s="82" t="str">
        <f>VLOOKUP(C72,'[1]17软工19201-19202'!A$2:M$140,13,0)</f>
        <v>2.67</v>
      </c>
      <c r="E72" s="84">
        <f>F72*0.7+K72*0.2+M72*0.1</f>
        <v>63.369</v>
      </c>
      <c r="F72" s="84">
        <f>G72+I72</f>
        <v>65.67</v>
      </c>
      <c r="G72" s="82" t="str">
        <f>VLOOKUP(C72,'[1]17软工19201-19202'!A$3:K$141,11,0)</f>
        <v>65.67</v>
      </c>
      <c r="H72" s="82" t="s">
        <v>19</v>
      </c>
      <c r="I72" s="82">
        <v>0</v>
      </c>
      <c r="J72" s="82" t="s">
        <v>19</v>
      </c>
      <c r="K72" s="82">
        <v>62</v>
      </c>
      <c r="L72" s="82" t="s">
        <v>19</v>
      </c>
      <c r="M72" s="82">
        <v>50</v>
      </c>
      <c r="N72" s="82"/>
    </row>
    <row r="73" spans="1:14">
      <c r="A73" s="82">
        <f>ROW()-3</f>
        <v>70</v>
      </c>
      <c r="B73" s="82" t="str">
        <f>VLOOKUP(C73,'[1]17软工19201-19202'!A$3:B$140,2,0)</f>
        <v>李东朔</v>
      </c>
      <c r="C73" s="83">
        <v>17008071</v>
      </c>
      <c r="D73" s="82" t="str">
        <f>VLOOKUP(C73,'[1]17软工19201-19202'!A$2:M$140,13,0)</f>
        <v>1.95</v>
      </c>
      <c r="E73" s="84">
        <f>F73*0.7+K73*0.2+M73*0.1</f>
        <v>53.884</v>
      </c>
      <c r="F73" s="84">
        <f>G73+I73</f>
        <v>52.12</v>
      </c>
      <c r="G73" s="82" t="str">
        <f>VLOOKUP(C73,'[1]17软工19201-19202'!A$3:K$141,11,0)</f>
        <v>52.12</v>
      </c>
      <c r="H73" s="82" t="s">
        <v>19</v>
      </c>
      <c r="I73" s="82">
        <v>0</v>
      </c>
      <c r="J73" s="82" t="s">
        <v>19</v>
      </c>
      <c r="K73" s="82">
        <v>62</v>
      </c>
      <c r="L73" s="82" t="s">
        <v>19</v>
      </c>
      <c r="M73" s="82">
        <v>50</v>
      </c>
      <c r="N73" s="82"/>
    </row>
    <row r="74" spans="1:14">
      <c r="A74" s="82">
        <f>ROW()-3</f>
        <v>71</v>
      </c>
      <c r="B74" s="82" t="str">
        <f>VLOOKUP(C74,'[1]17软工19201-19202'!A$3:B$140,2,0)</f>
        <v>李胜坤</v>
      </c>
      <c r="C74" s="83">
        <v>17008072</v>
      </c>
      <c r="D74" s="82" t="str">
        <f>VLOOKUP(C74,'[1]17软工19201-19202'!A$2:M$140,13,0)</f>
        <v>1.90</v>
      </c>
      <c r="E74" s="84">
        <f>F74*0.7+K74*0.2+M74*0.1</f>
        <v>41.514</v>
      </c>
      <c r="F74" s="84">
        <f>G74+I74</f>
        <v>35.02</v>
      </c>
      <c r="G74" s="82" t="str">
        <f>VLOOKUP(C74,'[1]17软工19201-19202'!A$3:K$141,11,0)</f>
        <v>35.02</v>
      </c>
      <c r="H74" s="82" t="s">
        <v>19</v>
      </c>
      <c r="I74" s="82">
        <v>0</v>
      </c>
      <c r="J74" s="82" t="s">
        <v>19</v>
      </c>
      <c r="K74" s="82">
        <v>60</v>
      </c>
      <c r="L74" s="82" t="s">
        <v>19</v>
      </c>
      <c r="M74" s="82">
        <v>50</v>
      </c>
      <c r="N74" s="82"/>
    </row>
    <row r="75" spans="1:14">
      <c r="A75" s="82">
        <f>ROW()-3</f>
        <v>72</v>
      </c>
      <c r="B75" s="82" t="str">
        <f>VLOOKUP(C75,'[1]17软工19201-19202'!A$3:B$140,2,0)</f>
        <v>李晓婷</v>
      </c>
      <c r="C75" s="83">
        <v>17008073</v>
      </c>
      <c r="D75" s="82" t="str">
        <f>VLOOKUP(C75,'[1]17软工19201-19202'!A$2:M$140,13,0)</f>
        <v>2.79</v>
      </c>
      <c r="E75" s="84">
        <f>F75*0.7+K75*0.2+M75*0.1</f>
        <v>77.836</v>
      </c>
      <c r="F75" s="84">
        <f>G75+I75</f>
        <v>83.48</v>
      </c>
      <c r="G75" s="82" t="str">
        <f>VLOOKUP(C75,'[1]17软工19201-19202'!A$3:K$141,11,0)</f>
        <v>83.48</v>
      </c>
      <c r="H75" s="82" t="s">
        <v>19</v>
      </c>
      <c r="I75" s="82">
        <v>0</v>
      </c>
      <c r="J75" s="82" t="s">
        <v>19</v>
      </c>
      <c r="K75" s="82">
        <v>72</v>
      </c>
      <c r="L75" s="82" t="s">
        <v>19</v>
      </c>
      <c r="M75" s="82">
        <v>50</v>
      </c>
      <c r="N75" s="82"/>
    </row>
    <row r="76" spans="1:14">
      <c r="A76" s="82">
        <f>ROW()-3</f>
        <v>73</v>
      </c>
      <c r="B76" s="82" t="str">
        <f>VLOOKUP(C76,'[1]17软工19201-19202'!A$3:B$140,2,0)</f>
        <v>李知凝</v>
      </c>
      <c r="C76" s="83">
        <v>17008074</v>
      </c>
      <c r="D76" s="82" t="str">
        <f>VLOOKUP(C76,'[1]17软工19201-19202'!A$2:M$140,13,0)</f>
        <v>3.24</v>
      </c>
      <c r="E76" s="84">
        <f>F76*0.7+K76*0.2+M76*0.1</f>
        <v>82.933</v>
      </c>
      <c r="F76" s="84">
        <f>G76+I76</f>
        <v>92.19</v>
      </c>
      <c r="G76" s="82" t="str">
        <f>VLOOKUP(C76,'[1]17软工19201-19202'!A$3:K$141,11,0)</f>
        <v>86.19</v>
      </c>
      <c r="H76" s="82" t="s">
        <v>19</v>
      </c>
      <c r="I76" s="82">
        <v>6</v>
      </c>
      <c r="J76" s="82" t="s">
        <v>19</v>
      </c>
      <c r="K76" s="82">
        <v>67</v>
      </c>
      <c r="L76" s="82" t="s">
        <v>19</v>
      </c>
      <c r="M76" s="82">
        <v>50</v>
      </c>
      <c r="N76" s="82"/>
    </row>
    <row r="77" spans="1:14">
      <c r="A77" s="82">
        <f>ROW()-3</f>
        <v>74</v>
      </c>
      <c r="B77" s="82" t="str">
        <f>VLOOKUP(C77,'[1]17软工19201-19202'!A$3:B$140,2,0)</f>
        <v>刘诗睿</v>
      </c>
      <c r="C77" s="83">
        <v>17008075</v>
      </c>
      <c r="D77" s="82" t="str">
        <f>VLOOKUP(C77,'[1]17软工19201-19202'!A$2:M$140,13,0)</f>
        <v>2.79</v>
      </c>
      <c r="E77" s="84">
        <f>F77*0.7+K77*0.2+M77*0.1</f>
        <v>65.822</v>
      </c>
      <c r="F77" s="84">
        <f>G77+I77</f>
        <v>69.46</v>
      </c>
      <c r="G77" s="82" t="str">
        <f>VLOOKUP(C77,'[1]17软工19201-19202'!A$3:K$141,11,0)</f>
        <v>69.46</v>
      </c>
      <c r="H77" s="82" t="s">
        <v>19</v>
      </c>
      <c r="I77" s="82">
        <v>0</v>
      </c>
      <c r="J77" s="82" t="s">
        <v>19</v>
      </c>
      <c r="K77" s="82">
        <v>61</v>
      </c>
      <c r="L77" s="82" t="s">
        <v>19</v>
      </c>
      <c r="M77" s="82">
        <v>50</v>
      </c>
      <c r="N77" s="82"/>
    </row>
    <row r="78" spans="1:14">
      <c r="A78" s="82">
        <f>ROW()-3</f>
        <v>75</v>
      </c>
      <c r="B78" s="82" t="str">
        <f>VLOOKUP(C78,'[1]17软工19201-19202'!A$3:B$140,2,0)</f>
        <v>刘月</v>
      </c>
      <c r="C78" s="83">
        <v>17008076</v>
      </c>
      <c r="D78" s="82" t="str">
        <f>VLOOKUP(C78,'[1]17软工19201-19202'!A$2:M$140,13,0)</f>
        <v>2.79</v>
      </c>
      <c r="E78" s="84">
        <f>F78*0.7+K78*0.2+M78*0.1</f>
        <v>74.348</v>
      </c>
      <c r="F78" s="84">
        <f>G78+I78</f>
        <v>81.64</v>
      </c>
      <c r="G78" s="82" t="str">
        <f>VLOOKUP(C78,'[1]17软工19201-19202'!A$3:K$141,11,0)</f>
        <v>81.64</v>
      </c>
      <c r="H78" s="82" t="s">
        <v>19</v>
      </c>
      <c r="I78" s="82">
        <v>0</v>
      </c>
      <c r="J78" s="82" t="s">
        <v>19</v>
      </c>
      <c r="K78" s="82">
        <v>61</v>
      </c>
      <c r="L78" s="82" t="s">
        <v>19</v>
      </c>
      <c r="M78" s="82">
        <v>50</v>
      </c>
      <c r="N78" s="82"/>
    </row>
    <row r="79" spans="1:14">
      <c r="A79" s="82">
        <f>ROW()-3</f>
        <v>76</v>
      </c>
      <c r="B79" s="82" t="str">
        <f>VLOOKUP(C79,'[1]17软工19201-19202'!A$3:B$140,2,0)</f>
        <v>刘悦</v>
      </c>
      <c r="C79" s="83">
        <v>17008077</v>
      </c>
      <c r="D79" s="82" t="str">
        <f>VLOOKUP(C79,'[1]17软工19201-19202'!A$2:M$140,13,0)</f>
        <v>3.79</v>
      </c>
      <c r="E79" s="84">
        <f>F79*0.7+K79*0.2+M79*0.1</f>
        <v>81.253</v>
      </c>
      <c r="F79" s="84">
        <f>G79+I79</f>
        <v>91.79</v>
      </c>
      <c r="G79" s="82" t="str">
        <f>VLOOKUP(C79,'[1]17软工19201-19202'!A$3:K$141,11,0)</f>
        <v>91.79</v>
      </c>
      <c r="H79" s="82" t="s">
        <v>19</v>
      </c>
      <c r="I79" s="82">
        <v>0</v>
      </c>
      <c r="J79" s="82" t="s">
        <v>19</v>
      </c>
      <c r="K79" s="82">
        <v>60</v>
      </c>
      <c r="L79" s="82" t="s">
        <v>19</v>
      </c>
      <c r="M79" s="82">
        <v>50</v>
      </c>
      <c r="N79" s="82"/>
    </row>
    <row r="80" spans="1:14">
      <c r="A80" s="82">
        <f>ROW()-3</f>
        <v>77</v>
      </c>
      <c r="B80" s="82" t="str">
        <f>VLOOKUP(C80,'[1]17软工19201-19202'!A$3:B$140,2,0)</f>
        <v>卢靖元</v>
      </c>
      <c r="C80" s="83">
        <v>17008078</v>
      </c>
      <c r="D80" s="82" t="str">
        <f>VLOOKUP(C80,'[1]17软工19201-19202'!A$2:M$140,13,0)</f>
        <v>1.98</v>
      </c>
      <c r="E80" s="84">
        <f>F80*0.7+K80*0.2+M80*0.1</f>
        <v>58.363</v>
      </c>
      <c r="F80" s="84">
        <f>G80+I80</f>
        <v>59.09</v>
      </c>
      <c r="G80" s="82" t="str">
        <f>VLOOKUP(C80,'[1]17软工19201-19202'!A$3:K$141,11,0)</f>
        <v>59.09</v>
      </c>
      <c r="H80" s="82" t="s">
        <v>19</v>
      </c>
      <c r="I80" s="82">
        <v>0</v>
      </c>
      <c r="J80" s="82" t="s">
        <v>19</v>
      </c>
      <c r="K80" s="82">
        <v>60</v>
      </c>
      <c r="L80" s="82" t="s">
        <v>19</v>
      </c>
      <c r="M80" s="82">
        <v>50</v>
      </c>
      <c r="N80" s="82"/>
    </row>
    <row r="81" spans="1:14">
      <c r="A81" s="82">
        <f>ROW()-3</f>
        <v>78</v>
      </c>
      <c r="B81" s="82" t="str">
        <f>VLOOKUP(C81,'[1]17软工19201-19202'!A$3:B$140,2,0)</f>
        <v>吕春鹤</v>
      </c>
      <c r="C81" s="83">
        <v>17008079</v>
      </c>
      <c r="D81" s="82" t="str">
        <f>VLOOKUP(C81,'[1]17软工19201-19202'!A$2:M$140,13,0)</f>
        <v>2.81</v>
      </c>
      <c r="E81" s="84">
        <f>F81*0.7+K81*0.2+M81*0.1</f>
        <v>59.203</v>
      </c>
      <c r="F81" s="84">
        <f>G81+I81</f>
        <v>60.29</v>
      </c>
      <c r="G81" s="82" t="str">
        <f>VLOOKUP(C81,'[1]17软工19201-19202'!A$3:K$141,11,0)</f>
        <v>60.29</v>
      </c>
      <c r="H81" s="82" t="s">
        <v>19</v>
      </c>
      <c r="I81" s="82">
        <v>0</v>
      </c>
      <c r="J81" s="82" t="s">
        <v>19</v>
      </c>
      <c r="K81" s="82">
        <v>60</v>
      </c>
      <c r="L81" s="82" t="s">
        <v>19</v>
      </c>
      <c r="M81" s="82">
        <v>50</v>
      </c>
      <c r="N81" s="82"/>
    </row>
    <row r="82" spans="1:14">
      <c r="A82" s="82">
        <f>ROW()-3</f>
        <v>79</v>
      </c>
      <c r="B82" s="82" t="str">
        <f>VLOOKUP(C82,'[1]17软工19201-19202'!A$3:B$140,2,0)</f>
        <v>马秋平</v>
      </c>
      <c r="C82" s="83">
        <v>17008080</v>
      </c>
      <c r="D82" s="82" t="str">
        <f>VLOOKUP(C82,'[1]17软工19201-19202'!A$2:M$140,13,0)</f>
        <v>3.57</v>
      </c>
      <c r="E82" s="84">
        <f>F82*0.7+K82*0.2+M82*0.1</f>
        <v>76.622</v>
      </c>
      <c r="F82" s="84">
        <f>G82+I82</f>
        <v>83.46</v>
      </c>
      <c r="G82" s="82" t="str">
        <f>VLOOKUP(C82,'[1]17软工19201-19202'!A$3:K$141,11,0)</f>
        <v>83.46</v>
      </c>
      <c r="H82" s="82" t="s">
        <v>19</v>
      </c>
      <c r="I82" s="82">
        <v>0</v>
      </c>
      <c r="J82" s="82" t="s">
        <v>19</v>
      </c>
      <c r="K82" s="82">
        <v>66</v>
      </c>
      <c r="L82" s="82" t="s">
        <v>19</v>
      </c>
      <c r="M82" s="82">
        <v>50</v>
      </c>
      <c r="N82" s="82"/>
    </row>
    <row r="83" spans="1:14">
      <c r="A83" s="82">
        <f>ROW()-3</f>
        <v>80</v>
      </c>
      <c r="B83" s="82" t="str">
        <f>VLOOKUP(C83,'[1]17软工19201-19202'!A$3:B$140,2,0)</f>
        <v>马瑞鸿</v>
      </c>
      <c r="C83" s="83">
        <v>17008081</v>
      </c>
      <c r="D83" s="82" t="str">
        <f>VLOOKUP(C83,'[1]17软工19201-19202'!A$2:M$140,13,0)</f>
        <v>3.43</v>
      </c>
      <c r="E83" s="84">
        <f>F83*0.7+K83*0.2+M83*0.1</f>
        <v>79.3</v>
      </c>
      <c r="F83" s="84">
        <f>G83+I83</f>
        <v>89</v>
      </c>
      <c r="G83" s="82" t="str">
        <f>VLOOKUP(C83,'[1]17软工19201-19202'!A$3:K$141,11,0)</f>
        <v>89.00</v>
      </c>
      <c r="H83" s="82" t="s">
        <v>19</v>
      </c>
      <c r="I83" s="82">
        <v>0</v>
      </c>
      <c r="J83" s="82" t="s">
        <v>19</v>
      </c>
      <c r="K83" s="82">
        <v>60</v>
      </c>
      <c r="L83" s="82" t="s">
        <v>19</v>
      </c>
      <c r="M83" s="82">
        <v>50</v>
      </c>
      <c r="N83" s="82"/>
    </row>
    <row r="84" spans="1:14">
      <c r="A84" s="82">
        <f>ROW()-3</f>
        <v>81</v>
      </c>
      <c r="B84" s="82" t="str">
        <f>VLOOKUP(C84,'[1]17软工19201-19202'!A$3:B$140,2,0)</f>
        <v>庞浩</v>
      </c>
      <c r="C84" s="83">
        <v>17008082</v>
      </c>
      <c r="D84" s="82" t="str">
        <f>VLOOKUP(C84,'[1]17软工19201-19202'!A$2:M$140,13,0)</f>
        <v>2.42</v>
      </c>
      <c r="E84" s="84">
        <f>F84*0.7+K84*0.2+M84*0.1</f>
        <v>63.348</v>
      </c>
      <c r="F84" s="84">
        <f>G84+I84</f>
        <v>65.64</v>
      </c>
      <c r="G84" s="82" t="str">
        <f>VLOOKUP(C84,'[1]17软工19201-19202'!A$3:K$141,11,0)</f>
        <v>65.64</v>
      </c>
      <c r="H84" s="82" t="s">
        <v>19</v>
      </c>
      <c r="I84" s="82">
        <v>0</v>
      </c>
      <c r="J84" s="82" t="s">
        <v>19</v>
      </c>
      <c r="K84" s="82">
        <v>62</v>
      </c>
      <c r="L84" s="82" t="s">
        <v>19</v>
      </c>
      <c r="M84" s="82">
        <v>50</v>
      </c>
      <c r="N84" s="82"/>
    </row>
    <row r="85" spans="1:14">
      <c r="A85" s="82">
        <f>ROW()-3</f>
        <v>82</v>
      </c>
      <c r="B85" s="82" t="str">
        <f>VLOOKUP(C85,'[1]17软工19201-19202'!A$3:B$140,2,0)</f>
        <v>盛恩泽</v>
      </c>
      <c r="C85" s="83">
        <v>17008083</v>
      </c>
      <c r="D85" s="82" t="str">
        <f>VLOOKUP(C85,'[1]17软工19201-19202'!A$2:M$140,13,0)</f>
        <v>2.38</v>
      </c>
      <c r="E85" s="84">
        <f>F85*0.7+K85*0.2+M85*0.1</f>
        <v>63.34</v>
      </c>
      <c r="F85" s="84">
        <f>G85+I85</f>
        <v>66.2</v>
      </c>
      <c r="G85" s="82" t="str">
        <f>VLOOKUP(C85,'[1]17软工19201-19202'!A$3:K$141,11,0)</f>
        <v>66.20</v>
      </c>
      <c r="H85" s="82" t="s">
        <v>19</v>
      </c>
      <c r="I85" s="82">
        <v>0</v>
      </c>
      <c r="J85" s="82" t="s">
        <v>19</v>
      </c>
      <c r="K85" s="82">
        <v>60</v>
      </c>
      <c r="L85" s="82" t="s">
        <v>19</v>
      </c>
      <c r="M85" s="82">
        <v>50</v>
      </c>
      <c r="N85" s="82"/>
    </row>
    <row r="86" spans="1:14">
      <c r="A86" s="82">
        <f>ROW()-3</f>
        <v>83</v>
      </c>
      <c r="B86" s="82" t="str">
        <f>VLOOKUP(C86,'[1]17软工19201-19202'!A$3:B$140,2,0)</f>
        <v>石佳鑫</v>
      </c>
      <c r="C86" s="83">
        <v>17008084</v>
      </c>
      <c r="D86" s="82" t="str">
        <f>VLOOKUP(C86,'[1]17软工19201-19202'!A$2:M$140,13,0)</f>
        <v>3.36</v>
      </c>
      <c r="E86" s="84">
        <f>F86*0.7+K86*0.2+M86*0.1</f>
        <v>79.303</v>
      </c>
      <c r="F86" s="84">
        <f>G86+I86</f>
        <v>87.29</v>
      </c>
      <c r="G86" s="82" t="str">
        <f>VLOOKUP(C86,'[1]17软工19201-19202'!A$3:K$141,11,0)</f>
        <v>87.29</v>
      </c>
      <c r="H86" s="82" t="s">
        <v>19</v>
      </c>
      <c r="I86" s="82">
        <v>0</v>
      </c>
      <c r="J86" s="82" t="s">
        <v>19</v>
      </c>
      <c r="K86" s="82">
        <v>65</v>
      </c>
      <c r="L86" s="82" t="s">
        <v>19</v>
      </c>
      <c r="M86" s="82">
        <v>52</v>
      </c>
      <c r="N86" s="82"/>
    </row>
    <row r="87" spans="1:14">
      <c r="A87" s="82">
        <f>ROW()-3</f>
        <v>84</v>
      </c>
      <c r="B87" s="82" t="str">
        <f>VLOOKUP(C87,'[1]17软工19201-19202'!A$3:B$140,2,0)</f>
        <v>史德才</v>
      </c>
      <c r="C87" s="83">
        <v>17008085</v>
      </c>
      <c r="D87" s="82" t="str">
        <f>VLOOKUP(C87,'[1]17软工19201-19202'!A$2:M$140,13,0)</f>
        <v>3.38</v>
      </c>
      <c r="E87" s="84">
        <f>F87*0.7+K87*0.2+M87*0.1</f>
        <v>93.064</v>
      </c>
      <c r="F87" s="84">
        <f>G87+I87</f>
        <v>99.02</v>
      </c>
      <c r="G87" s="82" t="str">
        <f>VLOOKUP(C87,'[1]17软工19201-19202'!A$3:K$141,11,0)</f>
        <v>89.02</v>
      </c>
      <c r="H87" s="82" t="s">
        <v>19</v>
      </c>
      <c r="I87" s="82">
        <v>10</v>
      </c>
      <c r="J87" s="82" t="s">
        <v>19</v>
      </c>
      <c r="K87" s="82">
        <v>87</v>
      </c>
      <c r="L87" s="82" t="s">
        <v>19</v>
      </c>
      <c r="M87" s="82">
        <v>63.5</v>
      </c>
      <c r="N87" s="82"/>
    </row>
    <row r="88" spans="1:14">
      <c r="A88" s="82">
        <f>ROW()-3</f>
        <v>85</v>
      </c>
      <c r="B88" s="82" t="str">
        <f>VLOOKUP(C88,'[1]17软工19201-19202'!A$3:B$140,2,0)</f>
        <v>王佳欢</v>
      </c>
      <c r="C88" s="83">
        <v>17008086</v>
      </c>
      <c r="D88" s="82" t="str">
        <f>VLOOKUP(C88,'[1]17软工19201-19202'!A$2:M$140,13,0)</f>
        <v>2.15</v>
      </c>
      <c r="E88" s="84">
        <f>F88*0.7+K88*0.2+M88*0.1</f>
        <v>49.858</v>
      </c>
      <c r="F88" s="84">
        <f>G88+I88</f>
        <v>46.94</v>
      </c>
      <c r="G88" s="82" t="str">
        <f>VLOOKUP(C88,'[1]17软工19201-19202'!A$3:K$141,11,0)</f>
        <v>46.94</v>
      </c>
      <c r="H88" s="82" t="s">
        <v>19</v>
      </c>
      <c r="I88" s="82">
        <v>0</v>
      </c>
      <c r="J88" s="82" t="s">
        <v>19</v>
      </c>
      <c r="K88" s="82">
        <v>60</v>
      </c>
      <c r="L88" s="82" t="s">
        <v>19</v>
      </c>
      <c r="M88" s="82">
        <v>50</v>
      </c>
      <c r="N88" s="82"/>
    </row>
    <row r="89" spans="1:14">
      <c r="A89" s="82">
        <f>ROW()-3</f>
        <v>86</v>
      </c>
      <c r="B89" s="82" t="str">
        <f>VLOOKUP(C89,'[1]17软工19201-19202'!A$3:B$140,2,0)</f>
        <v>王晶</v>
      </c>
      <c r="C89" s="83">
        <v>17008087</v>
      </c>
      <c r="D89" s="82" t="str">
        <f>VLOOKUP(C89,'[1]17软工19201-19202'!A$2:M$140,13,0)</f>
        <v>4.00</v>
      </c>
      <c r="E89" s="84">
        <f>F89*0.7+K89*0.2+M89*0.1</f>
        <v>84.369</v>
      </c>
      <c r="F89" s="84">
        <f>G89+I89</f>
        <v>95.67</v>
      </c>
      <c r="G89" s="82" t="str">
        <f>VLOOKUP(C89,'[1]17软工19201-19202'!A$3:K$141,11,0)</f>
        <v>95.67</v>
      </c>
      <c r="H89" s="82" t="s">
        <v>19</v>
      </c>
      <c r="I89" s="82">
        <v>0</v>
      </c>
      <c r="J89" s="82" t="s">
        <v>19</v>
      </c>
      <c r="K89" s="82">
        <v>62</v>
      </c>
      <c r="L89" s="82" t="s">
        <v>19</v>
      </c>
      <c r="M89" s="82">
        <v>50</v>
      </c>
      <c r="N89" s="82"/>
    </row>
    <row r="90" spans="1:14">
      <c r="A90" s="82">
        <f>ROW()-3</f>
        <v>87</v>
      </c>
      <c r="B90" s="82" t="str">
        <f>VLOOKUP(C90,'[1]17软工19201-19202'!A$3:B$140,2,0)</f>
        <v>王祎</v>
      </c>
      <c r="C90" s="83">
        <v>17008088</v>
      </c>
      <c r="D90" s="82" t="str">
        <f>VLOOKUP(C90,'[1]17软工19201-19202'!A$2:M$140,13,0)</f>
        <v>2.33</v>
      </c>
      <c r="E90" s="84">
        <f>F90*0.7+K90*0.2+M90*0.1</f>
        <v>72.464</v>
      </c>
      <c r="F90" s="84">
        <f>G90+I90</f>
        <v>77.52</v>
      </c>
      <c r="G90" s="82" t="str">
        <f>VLOOKUP(C90,'[1]17软工19201-19202'!A$3:K$141,11,0)</f>
        <v>77.52</v>
      </c>
      <c r="H90" s="82" t="s">
        <v>19</v>
      </c>
      <c r="I90" s="82">
        <v>0</v>
      </c>
      <c r="J90" s="82" t="s">
        <v>19</v>
      </c>
      <c r="K90" s="82">
        <v>66</v>
      </c>
      <c r="L90" s="82" t="s">
        <v>19</v>
      </c>
      <c r="M90" s="82">
        <v>50</v>
      </c>
      <c r="N90" s="82"/>
    </row>
    <row r="91" spans="1:14">
      <c r="A91" s="82">
        <f>ROW()-3</f>
        <v>88</v>
      </c>
      <c r="B91" s="82" t="str">
        <f>VLOOKUP(C91,'[1]17软工19201-19202'!A$3:B$140,2,0)</f>
        <v>吴邦泰</v>
      </c>
      <c r="C91" s="83">
        <v>17008089</v>
      </c>
      <c r="D91" s="82" t="str">
        <f>VLOOKUP(C91,'[1]17软工19201-19202'!A$2:M$140,13,0)</f>
        <v>2.64</v>
      </c>
      <c r="E91" s="84">
        <f>F91*0.7+K91*0.2+M91*0.1</f>
        <v>73.217</v>
      </c>
      <c r="F91" s="84">
        <f>G91+I91</f>
        <v>80.31</v>
      </c>
      <c r="G91" s="82" t="str">
        <f>VLOOKUP(C91,'[1]17软工19201-19202'!A$3:K$141,11,0)</f>
        <v>80.31</v>
      </c>
      <c r="H91" s="82" t="s">
        <v>19</v>
      </c>
      <c r="I91" s="82">
        <v>0</v>
      </c>
      <c r="J91" s="82" t="s">
        <v>19</v>
      </c>
      <c r="K91" s="82">
        <v>60</v>
      </c>
      <c r="L91" s="82" t="s">
        <v>19</v>
      </c>
      <c r="M91" s="82">
        <v>50</v>
      </c>
      <c r="N91" s="82"/>
    </row>
    <row r="92" spans="1:14">
      <c r="A92" s="82">
        <f>ROW()-3</f>
        <v>89</v>
      </c>
      <c r="B92" s="82" t="str">
        <f>VLOOKUP(C92,'[1]17软工19201-19202'!A$3:B$140,2,0)</f>
        <v>邢彤彤</v>
      </c>
      <c r="C92" s="83">
        <v>17008091</v>
      </c>
      <c r="D92" s="82" t="str">
        <f>VLOOKUP(C92,'[1]17软工19201-19202'!A$2:M$140,13,0)</f>
        <v>3.81</v>
      </c>
      <c r="E92" s="84">
        <f>F92*0.7+K92*0.2+M92*0.1</f>
        <v>94.348</v>
      </c>
      <c r="F92" s="84">
        <f>G92+I92</f>
        <v>102.64</v>
      </c>
      <c r="G92" s="82" t="str">
        <f>VLOOKUP(C92,'[1]17软工19201-19202'!A$3:K$141,11,0)</f>
        <v>92.64</v>
      </c>
      <c r="H92" s="82" t="s">
        <v>19</v>
      </c>
      <c r="I92" s="82">
        <v>10</v>
      </c>
      <c r="J92" s="82" t="s">
        <v>19</v>
      </c>
      <c r="K92" s="82">
        <v>80</v>
      </c>
      <c r="L92" s="82" t="s">
        <v>19</v>
      </c>
      <c r="M92" s="82">
        <v>65</v>
      </c>
      <c r="N92" s="82"/>
    </row>
    <row r="93" spans="1:14">
      <c r="A93" s="82">
        <f>ROW()-3</f>
        <v>90</v>
      </c>
      <c r="B93" s="82" t="str">
        <f>VLOOKUP(C93,'[1]17软工19201-19202'!A$3:B$140,2,0)</f>
        <v>薛清阳</v>
      </c>
      <c r="C93" s="83">
        <v>17008092</v>
      </c>
      <c r="D93" s="82" t="str">
        <f>VLOOKUP(C93,'[1]17软工19201-19202'!A$2:M$140,13,0)</f>
        <v>1.93</v>
      </c>
      <c r="E93" s="84">
        <f>F93*0.7+K93*0.2+M93*0.1</f>
        <v>44.938</v>
      </c>
      <c r="F93" s="84">
        <f>G93+I93</f>
        <v>39.34</v>
      </c>
      <c r="G93" s="82" t="str">
        <f>VLOOKUP(C93,'[1]17软工19201-19202'!A$3:K$141,11,0)</f>
        <v>39.34</v>
      </c>
      <c r="H93" s="82" t="s">
        <v>19</v>
      </c>
      <c r="I93" s="82">
        <v>0</v>
      </c>
      <c r="J93" s="82" t="s">
        <v>19</v>
      </c>
      <c r="K93" s="82">
        <v>62</v>
      </c>
      <c r="L93" s="82" t="s">
        <v>19</v>
      </c>
      <c r="M93" s="82">
        <v>50</v>
      </c>
      <c r="N93" s="82"/>
    </row>
    <row r="94" spans="1:14">
      <c r="A94" s="82">
        <f>ROW()-3</f>
        <v>91</v>
      </c>
      <c r="B94" s="82" t="str">
        <f>VLOOKUP(C94,'[1]17软工19201-19202'!A$3:B$140,2,0)</f>
        <v>杨萌</v>
      </c>
      <c r="C94" s="83">
        <v>17008094</v>
      </c>
      <c r="D94" s="82" t="str">
        <f>VLOOKUP(C94,'[1]17软工19201-19202'!A$2:M$140,13,0)</f>
        <v>3.31</v>
      </c>
      <c r="E94" s="84">
        <f>F94*0.7+K94*0.2+M94*0.1</f>
        <v>79.097</v>
      </c>
      <c r="F94" s="84">
        <f>G94+I94</f>
        <v>88.71</v>
      </c>
      <c r="G94" s="82" t="str">
        <f>VLOOKUP(C94,'[1]17软工19201-19202'!A$3:K$141,11,0)</f>
        <v>88.71</v>
      </c>
      <c r="H94" s="82" t="s">
        <v>19</v>
      </c>
      <c r="I94" s="82">
        <v>0</v>
      </c>
      <c r="J94" s="82" t="s">
        <v>19</v>
      </c>
      <c r="K94" s="82">
        <v>60</v>
      </c>
      <c r="L94" s="82" t="s">
        <v>19</v>
      </c>
      <c r="M94" s="82">
        <v>50</v>
      </c>
      <c r="N94" s="82"/>
    </row>
    <row r="95" spans="1:14">
      <c r="A95" s="82">
        <f>ROW()-3</f>
        <v>92</v>
      </c>
      <c r="B95" s="82" t="str">
        <f>VLOOKUP(C95,'[1]17软工19201-19202'!A$3:B$140,2,0)</f>
        <v>姚鑫</v>
      </c>
      <c r="C95" s="83">
        <v>17008095</v>
      </c>
      <c r="D95" s="82" t="str">
        <f>VLOOKUP(C95,'[1]17软工19201-19202'!A$2:M$140,13,0)</f>
        <v>3.30</v>
      </c>
      <c r="E95" s="84">
        <f>F95*0.7+K95*0.2+M95*0.1</f>
        <v>72.818</v>
      </c>
      <c r="F95" s="84">
        <f>G95+I95</f>
        <v>79.74</v>
      </c>
      <c r="G95" s="82" t="str">
        <f>VLOOKUP(C95,'[1]17软工19201-19202'!A$3:K$141,11,0)</f>
        <v>79.74</v>
      </c>
      <c r="H95" s="82" t="s">
        <v>19</v>
      </c>
      <c r="I95" s="82">
        <v>0</v>
      </c>
      <c r="J95" s="82" t="s">
        <v>19</v>
      </c>
      <c r="K95" s="82">
        <v>60</v>
      </c>
      <c r="L95" s="82" t="s">
        <v>19</v>
      </c>
      <c r="M95" s="82">
        <v>50</v>
      </c>
      <c r="N95" s="82"/>
    </row>
    <row r="96" spans="1:14">
      <c r="A96" s="82">
        <f>ROW()-3</f>
        <v>93</v>
      </c>
      <c r="B96" s="82" t="str">
        <f>VLOOKUP(C96,'[1]17软工19201-19202'!A$3:B$140,2,0)</f>
        <v>叶楚涵</v>
      </c>
      <c r="C96" s="83">
        <v>17008096</v>
      </c>
      <c r="D96" s="82" t="str">
        <f>VLOOKUP(C96,'[1]17软工19201-19202'!A$2:M$140,13,0)</f>
        <v>3.02</v>
      </c>
      <c r="E96" s="84">
        <f>F96*0.7+K96*0.2+M96*0.1</f>
        <v>87.613</v>
      </c>
      <c r="F96" s="84">
        <f>G96+I96</f>
        <v>96.09</v>
      </c>
      <c r="G96" s="82" t="str">
        <f>VLOOKUP(C96,'[1]17软工19201-19202'!A$3:K$141,11,0)</f>
        <v>86.09</v>
      </c>
      <c r="H96" s="82" t="s">
        <v>19</v>
      </c>
      <c r="I96" s="82">
        <v>10</v>
      </c>
      <c r="J96" s="82" t="s">
        <v>19</v>
      </c>
      <c r="K96" s="82">
        <v>73</v>
      </c>
      <c r="L96" s="82" t="s">
        <v>19</v>
      </c>
      <c r="M96" s="82">
        <v>57.5</v>
      </c>
      <c r="N96" s="82"/>
    </row>
    <row r="97" spans="1:14">
      <c r="A97" s="82">
        <f>ROW()-3</f>
        <v>94</v>
      </c>
      <c r="B97" s="82" t="str">
        <f>VLOOKUP(C97,'[1]17软工19201-19202'!A$3:B$140,2,0)</f>
        <v>尹振友</v>
      </c>
      <c r="C97" s="83">
        <v>17008097</v>
      </c>
      <c r="D97" s="82" t="str">
        <f>VLOOKUP(C97,'[1]17软工19201-19202'!A$2:M$140,13,0)</f>
        <v>2.67</v>
      </c>
      <c r="E97" s="84">
        <f>F97*0.7+K97*0.2+M97*0.1</f>
        <v>73.7</v>
      </c>
      <c r="F97" s="84">
        <f>G97+I97</f>
        <v>81</v>
      </c>
      <c r="G97" s="82" t="str">
        <f>VLOOKUP(C97,'[1]17软工19201-19202'!A$3:K$141,11,0)</f>
        <v>81.00</v>
      </c>
      <c r="H97" s="82" t="s">
        <v>19</v>
      </c>
      <c r="I97" s="82">
        <v>0</v>
      </c>
      <c r="J97" s="82" t="s">
        <v>19</v>
      </c>
      <c r="K97" s="82">
        <v>60</v>
      </c>
      <c r="L97" s="82" t="s">
        <v>19</v>
      </c>
      <c r="M97" s="82">
        <v>50</v>
      </c>
      <c r="N97" s="82"/>
    </row>
    <row r="98" spans="1:14">
      <c r="A98" s="82">
        <f>ROW()-3</f>
        <v>95</v>
      </c>
      <c r="B98" s="82" t="str">
        <f>VLOOKUP(C98,'[1]17软工19201-19202'!A$3:B$140,2,0)</f>
        <v>于海娇</v>
      </c>
      <c r="C98" s="83">
        <v>17008098</v>
      </c>
      <c r="D98" s="82" t="str">
        <f>VLOOKUP(C98,'[1]17软工19201-19202'!A$2:M$140,13,0)</f>
        <v>3.62</v>
      </c>
      <c r="E98" s="84">
        <f>F98*0.7+K98*0.2+M98*0.1</f>
        <v>80.07</v>
      </c>
      <c r="F98" s="84">
        <f>G98+I98</f>
        <v>90.1</v>
      </c>
      <c r="G98" s="82" t="str">
        <f>VLOOKUP(C98,'[1]17软工19201-19202'!A$3:K$141,11,0)</f>
        <v>90.10</v>
      </c>
      <c r="H98" s="82" t="s">
        <v>19</v>
      </c>
      <c r="I98" s="82">
        <v>0</v>
      </c>
      <c r="J98" s="82" t="s">
        <v>19</v>
      </c>
      <c r="K98" s="82">
        <v>60</v>
      </c>
      <c r="L98" s="82" t="s">
        <v>19</v>
      </c>
      <c r="M98" s="82">
        <v>50</v>
      </c>
      <c r="N98" s="82"/>
    </row>
    <row r="99" spans="1:14">
      <c r="A99" s="82">
        <f>ROW()-3</f>
        <v>96</v>
      </c>
      <c r="B99" s="82" t="str">
        <f>VLOOKUP(C99,'[1]17软工19201-19202'!A$3:B$140,2,0)</f>
        <v>于佳欢</v>
      </c>
      <c r="C99" s="83">
        <v>17008099</v>
      </c>
      <c r="D99" s="82" t="str">
        <f>VLOOKUP(C99,'[1]17软工19201-19202'!A$2:M$140,13,0)</f>
        <v>3.90</v>
      </c>
      <c r="E99" s="84">
        <f>F99*0.7+K99*0.2+M99*0.1</f>
        <v>89.534</v>
      </c>
      <c r="F99" s="84">
        <f>G99+I99</f>
        <v>101.62</v>
      </c>
      <c r="G99" s="82" t="str">
        <f>VLOOKUP(C99,'[1]17软工19201-19202'!A$3:K$141,11,0)</f>
        <v>93.62</v>
      </c>
      <c r="H99" s="82" t="s">
        <v>19</v>
      </c>
      <c r="I99" s="82">
        <v>8</v>
      </c>
      <c r="J99" s="82" t="s">
        <v>19</v>
      </c>
      <c r="K99" s="82">
        <v>67</v>
      </c>
      <c r="L99" s="82" t="s">
        <v>19</v>
      </c>
      <c r="M99" s="82">
        <v>50</v>
      </c>
      <c r="N99" s="82"/>
    </row>
    <row r="100" spans="1:14">
      <c r="A100" s="82">
        <f>ROW()-3</f>
        <v>97</v>
      </c>
      <c r="B100" s="82" t="str">
        <f>VLOOKUP(C100,'[1]17软工19201-19202'!A$3:B$140,2,0)</f>
        <v>虞骜</v>
      </c>
      <c r="C100" s="83">
        <v>17008100</v>
      </c>
      <c r="D100" s="82" t="str">
        <f>VLOOKUP(C100,'[1]17软工19201-19202'!A$2:M$140,13,0)</f>
        <v>2.10</v>
      </c>
      <c r="E100" s="84">
        <f>F100*0.7+K100*0.2+M100*0.1</f>
        <v>51.966</v>
      </c>
      <c r="F100" s="84">
        <f>G100+I100</f>
        <v>49.38</v>
      </c>
      <c r="G100" s="82" t="str">
        <f>VLOOKUP(C100,'[1]17软工19201-19202'!A$3:K$141,11,0)</f>
        <v>49.38</v>
      </c>
      <c r="H100" s="82" t="s">
        <v>19</v>
      </c>
      <c r="I100" s="82">
        <v>0</v>
      </c>
      <c r="J100" s="82" t="s">
        <v>19</v>
      </c>
      <c r="K100" s="82">
        <v>62</v>
      </c>
      <c r="L100" s="82" t="s">
        <v>19</v>
      </c>
      <c r="M100" s="82">
        <v>50</v>
      </c>
      <c r="N100" s="82"/>
    </row>
    <row r="101" spans="1:14">
      <c r="A101" s="82">
        <f>ROW()-3</f>
        <v>98</v>
      </c>
      <c r="B101" s="82" t="str">
        <f>VLOOKUP(C101,'[1]17软工19201-19202'!A$3:B$140,2,0)</f>
        <v>袁语浛</v>
      </c>
      <c r="C101" s="83">
        <v>17008101</v>
      </c>
      <c r="D101" s="82" t="str">
        <f>VLOOKUP(C101,'[1]17软工19201-19202'!A$2:M$140,13,0)</f>
        <v>3.62</v>
      </c>
      <c r="E101" s="84">
        <f>F101*0.7+K101*0.2+M101*0.1</f>
        <v>92.865</v>
      </c>
      <c r="F101" s="84">
        <f>G101+I101</f>
        <v>99.95</v>
      </c>
      <c r="G101" s="82" t="str">
        <f>VLOOKUP(C101,'[1]17软工19201-19202'!A$3:K$141,11,0)</f>
        <v>91.95</v>
      </c>
      <c r="H101" s="82" t="s">
        <v>19</v>
      </c>
      <c r="I101" s="82">
        <v>8</v>
      </c>
      <c r="J101" s="82" t="s">
        <v>19</v>
      </c>
      <c r="K101" s="82">
        <v>84</v>
      </c>
      <c r="L101" s="82" t="s">
        <v>19</v>
      </c>
      <c r="M101" s="82">
        <v>61</v>
      </c>
      <c r="N101" s="82"/>
    </row>
    <row r="102" spans="1:14">
      <c r="A102" s="82">
        <f>ROW()-3</f>
        <v>99</v>
      </c>
      <c r="B102" s="82" t="str">
        <f>VLOOKUP(C102,'[1]17软工19201-19202'!A$3:B$140,2,0)</f>
        <v>张成宝</v>
      </c>
      <c r="C102" s="83">
        <v>17008102</v>
      </c>
      <c r="D102" s="82" t="str">
        <f>VLOOKUP(C102,'[1]17软工19201-19202'!A$2:M$140,13,0)</f>
        <v>2.31</v>
      </c>
      <c r="E102" s="84">
        <f>F102*0.7+K102*0.2+M102*0.1</f>
        <v>56.83</v>
      </c>
      <c r="F102" s="84">
        <f>G102+I102</f>
        <v>56.9</v>
      </c>
      <c r="G102" s="82" t="str">
        <f>VLOOKUP(C102,'[1]17软工19201-19202'!A$3:K$141,11,0)</f>
        <v>56.90</v>
      </c>
      <c r="H102" s="82" t="s">
        <v>19</v>
      </c>
      <c r="I102" s="82">
        <v>0</v>
      </c>
      <c r="J102" s="82" t="s">
        <v>19</v>
      </c>
      <c r="K102" s="82">
        <v>60</v>
      </c>
      <c r="L102" s="82" t="s">
        <v>19</v>
      </c>
      <c r="M102" s="82">
        <v>50</v>
      </c>
      <c r="N102" s="82"/>
    </row>
    <row r="103" spans="1:14">
      <c r="A103" s="82">
        <f>ROW()-3</f>
        <v>100</v>
      </c>
      <c r="B103" s="82" t="str">
        <f>VLOOKUP(C103,'[1]17软工19201-19202'!A$3:B$140,2,0)</f>
        <v>张达</v>
      </c>
      <c r="C103" s="83">
        <v>17008103</v>
      </c>
      <c r="D103" s="82" t="str">
        <f>VLOOKUP(C103,'[1]17软工19201-19202'!A$2:M$140,13,0)</f>
        <v>2.93</v>
      </c>
      <c r="E103" s="84">
        <f>F103*0.7+K103*0.2+M103*0.1</f>
        <v>56.305</v>
      </c>
      <c r="F103" s="84">
        <f>G103+I103</f>
        <v>56.15</v>
      </c>
      <c r="G103" s="82" t="str">
        <f>VLOOKUP(C103,'[1]17软工19201-19202'!A$3:K$141,11,0)</f>
        <v>56.15</v>
      </c>
      <c r="H103" s="82" t="s">
        <v>19</v>
      </c>
      <c r="I103" s="82">
        <v>0</v>
      </c>
      <c r="J103" s="82" t="s">
        <v>19</v>
      </c>
      <c r="K103" s="82">
        <v>60</v>
      </c>
      <c r="L103" s="82" t="s">
        <v>19</v>
      </c>
      <c r="M103" s="82">
        <v>50</v>
      </c>
      <c r="N103" s="82"/>
    </row>
    <row r="104" spans="1:14">
      <c r="A104" s="82">
        <f>ROW()-3</f>
        <v>101</v>
      </c>
      <c r="B104" s="82" t="str">
        <f>VLOOKUP(C104,'[1]17软工19201-19202'!A$3:B$140,2,0)</f>
        <v>张国强</v>
      </c>
      <c r="C104" s="83">
        <v>17008104</v>
      </c>
      <c r="D104" s="82" t="str">
        <f>VLOOKUP(C104,'[1]17软工19201-19202'!A$2:M$140,13,0)</f>
        <v>2.52</v>
      </c>
      <c r="E104" s="84">
        <f>F104*0.7+K104*0.2+M104*0.1</f>
        <v>72.966</v>
      </c>
      <c r="F104" s="84">
        <f>G104+I104</f>
        <v>79.38</v>
      </c>
      <c r="G104" s="82" t="str">
        <f>VLOOKUP(C104,'[1]17软工19201-19202'!A$3:K$141,11,0)</f>
        <v>79.38</v>
      </c>
      <c r="H104" s="82" t="s">
        <v>19</v>
      </c>
      <c r="I104" s="82">
        <v>0</v>
      </c>
      <c r="J104" s="82" t="s">
        <v>19</v>
      </c>
      <c r="K104" s="82">
        <v>62</v>
      </c>
      <c r="L104" s="82" t="s">
        <v>19</v>
      </c>
      <c r="M104" s="82">
        <v>50</v>
      </c>
      <c r="N104" s="82"/>
    </row>
    <row r="105" spans="1:14">
      <c r="A105" s="82">
        <f>ROW()-3</f>
        <v>102</v>
      </c>
      <c r="B105" s="82" t="str">
        <f>VLOOKUP(C105,'[1]17软工19201-19202'!A$3:B$140,2,0)</f>
        <v>张捍东</v>
      </c>
      <c r="C105" s="83">
        <v>17008105</v>
      </c>
      <c r="D105" s="82" t="str">
        <f>VLOOKUP(C105,'[1]17软工19201-19202'!A$2:M$140,13,0)</f>
        <v>1.91</v>
      </c>
      <c r="E105" s="84">
        <f>F105*0.7+K105*0.2+M105*0.1</f>
        <v>45.029</v>
      </c>
      <c r="F105" s="84">
        <f>G105+I105</f>
        <v>39.47</v>
      </c>
      <c r="G105" s="82" t="str">
        <f>VLOOKUP(C105,'[1]17软工19201-19202'!A$3:K$141,11,0)</f>
        <v>39.47</v>
      </c>
      <c r="H105" s="82" t="s">
        <v>19</v>
      </c>
      <c r="I105" s="82">
        <v>0</v>
      </c>
      <c r="J105" s="82" t="s">
        <v>19</v>
      </c>
      <c r="K105" s="82">
        <v>62</v>
      </c>
      <c r="L105" s="82" t="s">
        <v>19</v>
      </c>
      <c r="M105" s="82">
        <v>50</v>
      </c>
      <c r="N105" s="82"/>
    </row>
    <row r="106" spans="1:14">
      <c r="A106" s="82">
        <f>ROW()-3</f>
        <v>103</v>
      </c>
      <c r="B106" s="82" t="str">
        <f>VLOOKUP(C106,'[1]17软工19201-19202'!A$3:B$140,2,0)</f>
        <v>张佳新</v>
      </c>
      <c r="C106" s="83">
        <v>17008106</v>
      </c>
      <c r="D106" s="82" t="str">
        <f>VLOOKUP(C106,'[1]17软工19201-19202'!A$2:M$140,13,0)</f>
        <v>2.69</v>
      </c>
      <c r="E106" s="84">
        <f>F106*0.7+K106*0.2+M106*0.1</f>
        <v>55.108</v>
      </c>
      <c r="F106" s="84">
        <f>G106+I106</f>
        <v>54.44</v>
      </c>
      <c r="G106" s="82" t="str">
        <f>VLOOKUP(C106,'[1]17软工19201-19202'!A$3:K$141,11,0)</f>
        <v>54.44</v>
      </c>
      <c r="H106" s="82" t="s">
        <v>19</v>
      </c>
      <c r="I106" s="82">
        <v>0</v>
      </c>
      <c r="J106" s="82" t="s">
        <v>19</v>
      </c>
      <c r="K106" s="82">
        <v>60</v>
      </c>
      <c r="L106" s="82" t="s">
        <v>19</v>
      </c>
      <c r="M106" s="82">
        <v>50</v>
      </c>
      <c r="N106" s="82"/>
    </row>
    <row r="107" spans="1:14">
      <c r="A107" s="82">
        <f>ROW()-3</f>
        <v>104</v>
      </c>
      <c r="B107" s="82" t="str">
        <f>VLOOKUP(C107,'[1]17软工19201-19202'!A$3:B$140,2,0)</f>
        <v>张力心</v>
      </c>
      <c r="C107" s="83">
        <v>17008107</v>
      </c>
      <c r="D107" s="82" t="str">
        <f>VLOOKUP(C107,'[1]17软工19201-19202'!A$2:M$140,13,0)</f>
        <v>3.02</v>
      </c>
      <c r="E107" s="84">
        <f>F107*0.7+K107*0.2+M107*0.1</f>
        <v>77.369</v>
      </c>
      <c r="F107" s="84">
        <f>G107+I107</f>
        <v>85.67</v>
      </c>
      <c r="G107" s="82" t="str">
        <f>VLOOKUP(C107,'[1]17软工19201-19202'!A$3:K$141,11,0)</f>
        <v>85.67</v>
      </c>
      <c r="H107" s="82" t="s">
        <v>19</v>
      </c>
      <c r="I107" s="82">
        <v>0</v>
      </c>
      <c r="J107" s="82" t="s">
        <v>19</v>
      </c>
      <c r="K107" s="82">
        <v>62</v>
      </c>
      <c r="L107" s="82" t="s">
        <v>19</v>
      </c>
      <c r="M107" s="82">
        <v>50</v>
      </c>
      <c r="N107" s="82"/>
    </row>
    <row r="108" spans="1:14">
      <c r="A108" s="82">
        <f>ROW()-3</f>
        <v>105</v>
      </c>
      <c r="B108" s="82" t="str">
        <f>VLOOKUP(C108,'[1]17软工19201-19202'!A$3:B$140,2,0)</f>
        <v>张凌寒</v>
      </c>
      <c r="C108" s="83">
        <v>17008108</v>
      </c>
      <c r="D108" s="82" t="str">
        <f>VLOOKUP(C108,'[1]17软工19201-19202'!A$2:M$140,13,0)</f>
        <v>3.60</v>
      </c>
      <c r="E108" s="84">
        <f>F108*0.7+K108*0.2+M108*0.1</f>
        <v>79.734</v>
      </c>
      <c r="F108" s="84">
        <f>G108+I108</f>
        <v>89.62</v>
      </c>
      <c r="G108" s="82" t="str">
        <f>VLOOKUP(C108,'[1]17软工19201-19202'!A$3:K$141,11,0)</f>
        <v>89.62</v>
      </c>
      <c r="H108" s="82" t="s">
        <v>19</v>
      </c>
      <c r="I108" s="82">
        <v>0</v>
      </c>
      <c r="J108" s="82" t="s">
        <v>19</v>
      </c>
      <c r="K108" s="82">
        <v>60</v>
      </c>
      <c r="L108" s="82" t="s">
        <v>19</v>
      </c>
      <c r="M108" s="82">
        <v>50</v>
      </c>
      <c r="N108" s="82"/>
    </row>
    <row r="109" spans="1:14">
      <c r="A109" s="82">
        <f>ROW()-3</f>
        <v>106</v>
      </c>
      <c r="B109" s="82" t="str">
        <f>VLOOKUP(C109,'[1]17软工19201-19202'!A$3:B$140,2,0)</f>
        <v>张雄飞</v>
      </c>
      <c r="C109" s="83">
        <v>17008109</v>
      </c>
      <c r="D109" s="82" t="str">
        <f>VLOOKUP(C109,'[1]17软工19201-19202'!A$2:M$140,13,0)</f>
        <v>2.15</v>
      </c>
      <c r="E109" s="84">
        <f>F109*0.7+K109*0.2+M109*0.1</f>
        <v>48.449</v>
      </c>
      <c r="F109" s="84">
        <f>G109+I109</f>
        <v>44.07</v>
      </c>
      <c r="G109" s="82" t="str">
        <f>VLOOKUP(C109,'[1]17软工19201-19202'!A$3:K$141,11,0)</f>
        <v>44.07</v>
      </c>
      <c r="H109" s="82" t="s">
        <v>19</v>
      </c>
      <c r="I109" s="82">
        <v>0</v>
      </c>
      <c r="J109" s="82" t="s">
        <v>19</v>
      </c>
      <c r="K109" s="82">
        <v>63</v>
      </c>
      <c r="L109" s="82" t="s">
        <v>19</v>
      </c>
      <c r="M109" s="82">
        <v>50</v>
      </c>
      <c r="N109" s="82"/>
    </row>
    <row r="110" spans="1:14">
      <c r="A110" s="82">
        <f>ROW()-3</f>
        <v>107</v>
      </c>
      <c r="B110" s="82" t="str">
        <f>VLOOKUP(C110,'[1]17软工19201-19202'!A$3:B$140,2,0)</f>
        <v>张学江</v>
      </c>
      <c r="C110" s="83">
        <v>17008110</v>
      </c>
      <c r="D110" s="82" t="str">
        <f>VLOOKUP(C110,'[1]17软工19201-19202'!A$2:M$140,13,0)</f>
        <v>2.57</v>
      </c>
      <c r="E110" s="84">
        <f>F110*0.7+K110*0.2+M110*0.1</f>
        <v>68.919</v>
      </c>
      <c r="F110" s="84">
        <f>G110+I110</f>
        <v>74.17</v>
      </c>
      <c r="G110" s="82" t="str">
        <f>VLOOKUP(C110,'[1]17软工19201-19202'!A$3:K$141,11,0)</f>
        <v>74.17</v>
      </c>
      <c r="H110" s="82" t="s">
        <v>19</v>
      </c>
      <c r="I110" s="82">
        <v>0</v>
      </c>
      <c r="J110" s="82" t="s">
        <v>19</v>
      </c>
      <c r="K110" s="82">
        <v>60</v>
      </c>
      <c r="L110" s="82" t="s">
        <v>19</v>
      </c>
      <c r="M110" s="82">
        <v>50</v>
      </c>
      <c r="N110" s="82"/>
    </row>
    <row r="111" spans="1:14">
      <c r="A111" s="82">
        <f>ROW()-3</f>
        <v>108</v>
      </c>
      <c r="B111" s="82" t="str">
        <f>VLOOKUP(C111,'[1]17软工19201-19202'!A$3:B$140,2,0)</f>
        <v>张元泽</v>
      </c>
      <c r="C111" s="83">
        <v>17008111</v>
      </c>
      <c r="D111" s="82" t="str">
        <f>VLOOKUP(C111,'[1]17软工19201-19202'!A$2:M$140,13,0)</f>
        <v>2.55</v>
      </c>
      <c r="E111" s="84">
        <f>F111*0.7+K111*0.2+M111*0.1</f>
        <v>72.468</v>
      </c>
      <c r="F111" s="84">
        <f>G111+I111</f>
        <v>79.24</v>
      </c>
      <c r="G111" s="82" t="str">
        <f>VLOOKUP(C111,'[1]17软工19201-19202'!A$3:K$141,11,0)</f>
        <v>79.24</v>
      </c>
      <c r="H111" s="82" t="s">
        <v>19</v>
      </c>
      <c r="I111" s="82">
        <v>0</v>
      </c>
      <c r="J111" s="82" t="s">
        <v>19</v>
      </c>
      <c r="K111" s="82">
        <v>60</v>
      </c>
      <c r="L111" s="82" t="s">
        <v>19</v>
      </c>
      <c r="M111" s="82">
        <v>50</v>
      </c>
      <c r="N111" s="82"/>
    </row>
    <row r="112" spans="1:14">
      <c r="A112" s="82">
        <f>ROW()-3</f>
        <v>109</v>
      </c>
      <c r="B112" s="82" t="str">
        <f>VLOOKUP(C112,'[1]17软工19201-19202'!A$3:B$140,2,0)</f>
        <v>赵路阳</v>
      </c>
      <c r="C112" s="83">
        <v>17008112</v>
      </c>
      <c r="D112" s="82" t="str">
        <f>VLOOKUP(C112,'[1]17软工19201-19202'!A$2:M$140,13,0)</f>
        <v>3.45</v>
      </c>
      <c r="E112" s="84">
        <f>F112*0.7+K112*0.2+M112*0.1</f>
        <v>80.415</v>
      </c>
      <c r="F112" s="84">
        <f>G112+I112</f>
        <v>89.45</v>
      </c>
      <c r="G112" s="82" t="str">
        <f>VLOOKUP(C112,'[1]17软工19201-19202'!A$3:K$141,11,0)</f>
        <v>89.45</v>
      </c>
      <c r="H112" s="82" t="s">
        <v>19</v>
      </c>
      <c r="I112" s="82">
        <v>0</v>
      </c>
      <c r="J112" s="82" t="s">
        <v>19</v>
      </c>
      <c r="K112" s="82">
        <v>64</v>
      </c>
      <c r="L112" s="82" t="s">
        <v>19</v>
      </c>
      <c r="M112" s="82">
        <v>50</v>
      </c>
      <c r="N112" s="82"/>
    </row>
    <row r="113" spans="1:14">
      <c r="A113" s="82">
        <f>ROW()-3</f>
        <v>110</v>
      </c>
      <c r="B113" s="82" t="str">
        <f>VLOOKUP(C113,'[1]17软工19201-19202'!A$3:B$140,2,0)</f>
        <v>赵蓬菲</v>
      </c>
      <c r="C113" s="83">
        <v>17008113</v>
      </c>
      <c r="D113" s="82" t="str">
        <f>VLOOKUP(C113,'[1]17软工19201-19202'!A$2:M$140,13,0)</f>
        <v>1.30</v>
      </c>
      <c r="E113" s="84">
        <f>F113*0.7+K113*0.2+M113*0.1</f>
        <v>42.172</v>
      </c>
      <c r="F113" s="84">
        <f>G113+I113</f>
        <v>35.96</v>
      </c>
      <c r="G113" s="82" t="str">
        <f>VLOOKUP(C113,'[1]17软工19201-19202'!A$3:K$141,11,0)</f>
        <v>35.96</v>
      </c>
      <c r="H113" s="82" t="s">
        <v>19</v>
      </c>
      <c r="I113" s="82">
        <v>0</v>
      </c>
      <c r="J113" s="82" t="s">
        <v>19</v>
      </c>
      <c r="K113" s="82">
        <v>60</v>
      </c>
      <c r="L113" s="82" t="s">
        <v>19</v>
      </c>
      <c r="M113" s="82">
        <v>50</v>
      </c>
      <c r="N113" s="82"/>
    </row>
    <row r="114" spans="1:14">
      <c r="A114" s="82">
        <f>ROW()-3</f>
        <v>111</v>
      </c>
      <c r="B114" s="82" t="str">
        <f>VLOOKUP(C114,'[1]17软工19201-19202'!A$3:B$140,2,0)</f>
        <v>赵永泽</v>
      </c>
      <c r="C114" s="83">
        <v>17008114</v>
      </c>
      <c r="D114" s="82" t="str">
        <f>VLOOKUP(C114,'[1]17软工19201-19202'!A$2:M$140,13,0)</f>
        <v>1.75</v>
      </c>
      <c r="E114" s="84">
        <f>F114*0.7+K114*0.2+M114*0.1</f>
        <v>43.727</v>
      </c>
      <c r="F114" s="84">
        <f>G114+I114</f>
        <v>37.61</v>
      </c>
      <c r="G114" s="82" t="str">
        <f>VLOOKUP(C114,'[1]17软工19201-19202'!A$3:K$141,11,0)</f>
        <v>37.61</v>
      </c>
      <c r="H114" s="82" t="s">
        <v>19</v>
      </c>
      <c r="I114" s="82">
        <v>0</v>
      </c>
      <c r="J114" s="82" t="s">
        <v>19</v>
      </c>
      <c r="K114" s="82">
        <v>62</v>
      </c>
      <c r="L114" s="82" t="s">
        <v>19</v>
      </c>
      <c r="M114" s="82">
        <v>50</v>
      </c>
      <c r="N114" s="82"/>
    </row>
    <row r="115" spans="1:14">
      <c r="A115" s="82">
        <f>ROW()-3</f>
        <v>112</v>
      </c>
      <c r="B115" s="82" t="str">
        <f>VLOOKUP(C115,'[1]17软工19201-19202'!A$3:B$140,2,0)</f>
        <v>赵智博</v>
      </c>
      <c r="C115" s="83">
        <v>17008115</v>
      </c>
      <c r="D115" s="82" t="str">
        <f>VLOOKUP(C115,'[1]17软工19201-19202'!A$2:M$140,13,0)</f>
        <v>2.45</v>
      </c>
      <c r="E115" s="84">
        <f>F115*0.7+K115*0.2+M115*0.1</f>
        <v>56.648</v>
      </c>
      <c r="F115" s="84">
        <f>G115+I115</f>
        <v>56.64</v>
      </c>
      <c r="G115" s="82" t="str">
        <f>VLOOKUP(C115,'[1]17软工19201-19202'!A$3:K$141,11,0)</f>
        <v>56.64</v>
      </c>
      <c r="H115" s="82" t="s">
        <v>19</v>
      </c>
      <c r="I115" s="82">
        <v>0</v>
      </c>
      <c r="J115" s="82" t="s">
        <v>19</v>
      </c>
      <c r="K115" s="82">
        <v>60</v>
      </c>
      <c r="L115" s="82" t="s">
        <v>19</v>
      </c>
      <c r="M115" s="82">
        <v>50</v>
      </c>
      <c r="N115" s="82"/>
    </row>
    <row r="116" spans="1:14">
      <c r="A116" s="82">
        <f>ROW()-3</f>
        <v>113</v>
      </c>
      <c r="B116" s="82" t="str">
        <f>VLOOKUP(C116,'[1]17软工19201-19202'!A$3:B$140,2,0)</f>
        <v>赵子剑</v>
      </c>
      <c r="C116" s="83">
        <v>17008116</v>
      </c>
      <c r="D116" s="82" t="str">
        <f>VLOOKUP(C116,'[1]17软工19201-19202'!A$2:M$140,13,0)</f>
        <v>2.57</v>
      </c>
      <c r="E116" s="84">
        <f>F116*0.7+K116*0.2+M116*0.1</f>
        <v>54.5</v>
      </c>
      <c r="F116" s="84">
        <f>G116+I116</f>
        <v>53</v>
      </c>
      <c r="G116" s="82" t="str">
        <f>VLOOKUP(C116,'[1]17软工19201-19202'!A$3:K$141,11,0)</f>
        <v>53.00</v>
      </c>
      <c r="H116" s="82" t="s">
        <v>19</v>
      </c>
      <c r="I116" s="82">
        <v>0</v>
      </c>
      <c r="J116" s="82" t="s">
        <v>19</v>
      </c>
      <c r="K116" s="82">
        <v>62</v>
      </c>
      <c r="L116" s="82" t="s">
        <v>19</v>
      </c>
      <c r="M116" s="82">
        <v>50</v>
      </c>
      <c r="N116" s="82"/>
    </row>
    <row r="117" spans="1:14">
      <c r="A117" s="82">
        <f>ROW()-3</f>
        <v>114</v>
      </c>
      <c r="B117" s="82" t="str">
        <f>VLOOKUP(C117,'[1]17软工19201-19202'!A$3:B$140,2,0)</f>
        <v>郑日升</v>
      </c>
      <c r="C117" s="83">
        <v>17008117</v>
      </c>
      <c r="D117" s="82" t="str">
        <f>VLOOKUP(C117,'[1]17软工19201-19202'!A$2:M$140,13,0)</f>
        <v>2.93</v>
      </c>
      <c r="E117" s="84">
        <f>F117*0.7+K117*0.2+M117*0.1</f>
        <v>76.5</v>
      </c>
      <c r="F117" s="84">
        <f>G117+I117</f>
        <v>85</v>
      </c>
      <c r="G117" s="82" t="str">
        <f>VLOOKUP(C117,'[1]17软工19201-19202'!A$3:K$141,11,0)</f>
        <v>85.00</v>
      </c>
      <c r="H117" s="82" t="s">
        <v>19</v>
      </c>
      <c r="I117" s="82">
        <v>0</v>
      </c>
      <c r="J117" s="82" t="s">
        <v>19</v>
      </c>
      <c r="K117" s="82">
        <v>60</v>
      </c>
      <c r="L117" s="82" t="s">
        <v>19</v>
      </c>
      <c r="M117" s="82">
        <v>50</v>
      </c>
      <c r="N117" s="82"/>
    </row>
    <row r="118" spans="1:14">
      <c r="A118" s="82">
        <f>ROW()-3</f>
        <v>115</v>
      </c>
      <c r="B118" s="82" t="str">
        <f>VLOOKUP(C118,'[1]17软工19201-19202'!A$3:B$140,2,0)</f>
        <v>钟文倩</v>
      </c>
      <c r="C118" s="83">
        <v>17008118</v>
      </c>
      <c r="D118" s="82" t="str">
        <f>VLOOKUP(C118,'[1]17软工19201-19202'!A$2:M$140,13,0)</f>
        <v>3.43</v>
      </c>
      <c r="E118" s="84">
        <f>F118*0.7+K118*0.2+M118*0.1</f>
        <v>79.819</v>
      </c>
      <c r="F118" s="84">
        <f>G118+I118</f>
        <v>89.17</v>
      </c>
      <c r="G118" s="82" t="str">
        <f>VLOOKUP(C118,'[1]17软工19201-19202'!A$3:K$141,11,0)</f>
        <v>89.17</v>
      </c>
      <c r="H118" s="82" t="s">
        <v>19</v>
      </c>
      <c r="I118" s="82">
        <v>0</v>
      </c>
      <c r="J118" s="82" t="s">
        <v>19</v>
      </c>
      <c r="K118" s="82">
        <v>62</v>
      </c>
      <c r="L118" s="82" t="s">
        <v>19</v>
      </c>
      <c r="M118" s="82">
        <v>50</v>
      </c>
      <c r="N118" s="82"/>
    </row>
    <row r="119" spans="1:14">
      <c r="A119" s="82">
        <f>ROW()-3</f>
        <v>116</v>
      </c>
      <c r="B119" s="82" t="str">
        <f>VLOOKUP(C119,'[1]17软工19201-19202'!A$3:B$140,2,0)</f>
        <v>朱泊嵘</v>
      </c>
      <c r="C119" s="83">
        <v>17008119</v>
      </c>
      <c r="D119" s="82" t="str">
        <f>VLOOKUP(C119,'[1]17软工19201-19202'!A$2:M$140,13,0)</f>
        <v>2.48</v>
      </c>
      <c r="E119" s="84">
        <f>F119*0.7+K119*0.2+M119*0.1</f>
        <v>64.39</v>
      </c>
      <c r="F119" s="84">
        <f>G119+I119</f>
        <v>67.7</v>
      </c>
      <c r="G119" s="82" t="str">
        <f>VLOOKUP(C119,'[1]17软工19201-19202'!A$3:K$141,11,0)</f>
        <v>67.70</v>
      </c>
      <c r="H119" s="82" t="s">
        <v>19</v>
      </c>
      <c r="I119" s="82">
        <v>0</v>
      </c>
      <c r="J119" s="82" t="s">
        <v>19</v>
      </c>
      <c r="K119" s="82">
        <v>60</v>
      </c>
      <c r="L119" s="82" t="s">
        <v>19</v>
      </c>
      <c r="M119" s="82">
        <v>50</v>
      </c>
      <c r="N119" s="82"/>
    </row>
    <row r="120" spans="1:14">
      <c r="A120" s="82">
        <f>ROW()-3</f>
        <v>117</v>
      </c>
      <c r="B120" s="82" t="str">
        <f>VLOOKUP(C120,'[1]17软工19201-19202'!A$3:B$140,2,0)</f>
        <v>白旸</v>
      </c>
      <c r="C120" s="83">
        <v>17008120</v>
      </c>
      <c r="D120" s="82" t="str">
        <f>VLOOKUP(C120,'[1]17软工19201-19202'!A$2:M$140,13,0)</f>
        <v>3.40</v>
      </c>
      <c r="E120" s="84">
        <f>F120*0.7+K120*0.2+M120*0.1</f>
        <v>80.236</v>
      </c>
      <c r="F120" s="84">
        <f>G120+I120</f>
        <v>89.48</v>
      </c>
      <c r="G120" s="82" t="str">
        <f>VLOOKUP(C120,'[1]17软工19201-19202'!A$3:K$141,11,0)</f>
        <v>89.48</v>
      </c>
      <c r="H120" s="82" t="s">
        <v>19</v>
      </c>
      <c r="I120" s="82">
        <v>0</v>
      </c>
      <c r="J120" s="82" t="s">
        <v>19</v>
      </c>
      <c r="K120" s="82">
        <v>63</v>
      </c>
      <c r="L120" s="82" t="s">
        <v>19</v>
      </c>
      <c r="M120" s="82">
        <v>50</v>
      </c>
      <c r="N120" s="82"/>
    </row>
    <row r="121" spans="1:14">
      <c r="A121" s="82">
        <f>ROW()-3</f>
        <v>118</v>
      </c>
      <c r="B121" s="82" t="str">
        <f>VLOOKUP(C121,'[1]17软工19201-19202'!A$3:B$140,2,0)</f>
        <v>郭梓萱</v>
      </c>
      <c r="C121" s="83">
        <v>17008121</v>
      </c>
      <c r="D121" s="82" t="str">
        <f>VLOOKUP(C121,'[1]17软工19201-19202'!A$2:M$140,13,0)</f>
        <v>2.72</v>
      </c>
      <c r="E121" s="84">
        <f>F121*0.7+K121*0.2+M121*0.1</f>
        <v>69.745</v>
      </c>
      <c r="F121" s="84">
        <f>G121+I121</f>
        <v>75.35</v>
      </c>
      <c r="G121" s="82" t="str">
        <f>VLOOKUP(C121,'[1]17软工19201-19202'!A$3:K$141,11,0)</f>
        <v>75.35</v>
      </c>
      <c r="H121" s="82" t="s">
        <v>19</v>
      </c>
      <c r="I121" s="82">
        <v>0</v>
      </c>
      <c r="J121" s="82" t="s">
        <v>19</v>
      </c>
      <c r="K121" s="82">
        <v>60</v>
      </c>
      <c r="L121" s="82" t="s">
        <v>19</v>
      </c>
      <c r="M121" s="82">
        <v>50</v>
      </c>
      <c r="N121" s="82"/>
    </row>
    <row r="122" spans="1:14">
      <c r="A122" s="82">
        <f>ROW()-3</f>
        <v>119</v>
      </c>
      <c r="B122" s="82" t="str">
        <f>VLOOKUP(C122,'[1]17软工19201-19202'!A$3:B$140,2,0)</f>
        <v>何鑫</v>
      </c>
      <c r="C122" s="83">
        <v>17008122</v>
      </c>
      <c r="D122" s="82" t="str">
        <f>VLOOKUP(C122,'[1]17软工19201-19202'!A$2:M$140,13,0)</f>
        <v>2.93</v>
      </c>
      <c r="E122" s="84">
        <f>F122*0.7+K122*0.2+M122*0.1</f>
        <v>76.83</v>
      </c>
      <c r="F122" s="84">
        <f>G122+I122</f>
        <v>84.9</v>
      </c>
      <c r="G122" s="82" t="str">
        <f>VLOOKUP(C122,'[1]17软工19201-19202'!A$3:K$141,11,0)</f>
        <v>84.90</v>
      </c>
      <c r="H122" s="82" t="s">
        <v>19</v>
      </c>
      <c r="I122" s="82">
        <v>0</v>
      </c>
      <c r="J122" s="82" t="s">
        <v>19</v>
      </c>
      <c r="K122" s="82">
        <v>62</v>
      </c>
      <c r="L122" s="82" t="s">
        <v>19</v>
      </c>
      <c r="M122" s="82">
        <v>50</v>
      </c>
      <c r="N122" s="82"/>
    </row>
    <row r="123" spans="1:14">
      <c r="A123" s="82">
        <f>ROW()-3</f>
        <v>120</v>
      </c>
      <c r="B123" s="82" t="str">
        <f>VLOOKUP(C123,'[1]17软工19201-19202'!A$3:B$140,2,0)</f>
        <v>李炎</v>
      </c>
      <c r="C123" s="83">
        <v>17008123</v>
      </c>
      <c r="D123" s="82" t="str">
        <f>VLOOKUP(C123,'[1]17软工19201-19202'!A$2:M$140,13,0)</f>
        <v>3.14</v>
      </c>
      <c r="E123" s="84">
        <f>F123*0.7+K123*0.2+M123*0.1</f>
        <v>57.856</v>
      </c>
      <c r="F123" s="84">
        <f>G123+I123</f>
        <v>58.08</v>
      </c>
      <c r="G123" s="82" t="str">
        <f>VLOOKUP(C123,'[1]17软工19201-19202'!A$3:K$141,11,0)</f>
        <v>58.08</v>
      </c>
      <c r="H123" s="82" t="s">
        <v>19</v>
      </c>
      <c r="I123" s="82">
        <v>0</v>
      </c>
      <c r="J123" s="82" t="s">
        <v>19</v>
      </c>
      <c r="K123" s="82">
        <v>61</v>
      </c>
      <c r="L123" s="82" t="s">
        <v>19</v>
      </c>
      <c r="M123" s="82">
        <v>50</v>
      </c>
      <c r="N123" s="82"/>
    </row>
    <row r="124" spans="1:14">
      <c r="A124" s="82">
        <f>ROW()-3</f>
        <v>121</v>
      </c>
      <c r="B124" s="82" t="str">
        <f>VLOOKUP(C124,'[1]17软工19201-19202'!A$3:B$140,2,0)</f>
        <v>钱志林</v>
      </c>
      <c r="C124" s="83">
        <v>17008124</v>
      </c>
      <c r="D124" s="82" t="str">
        <f>VLOOKUP(C124,'[1]17软工19201-19202'!A$2:M$140,13,0)</f>
        <v>3.27</v>
      </c>
      <c r="E124" s="84">
        <f>F124*0.7+K124*0.2+M124*0.1</f>
        <v>73.54</v>
      </c>
      <c r="F124" s="84">
        <f>G124+I124</f>
        <v>80.2</v>
      </c>
      <c r="G124" s="82" t="str">
        <f>VLOOKUP(C124,'[1]17软工19201-19202'!A$3:K$141,11,0)</f>
        <v>80.20</v>
      </c>
      <c r="H124" s="82" t="s">
        <v>19</v>
      </c>
      <c r="I124" s="82">
        <v>0</v>
      </c>
      <c r="J124" s="82" t="s">
        <v>19</v>
      </c>
      <c r="K124" s="82">
        <v>62</v>
      </c>
      <c r="L124" s="82" t="s">
        <v>19</v>
      </c>
      <c r="M124" s="82">
        <v>50</v>
      </c>
      <c r="N124" s="82"/>
    </row>
    <row r="125" spans="1:14">
      <c r="A125" s="82">
        <f>ROW()-3</f>
        <v>122</v>
      </c>
      <c r="B125" s="82" t="str">
        <f>VLOOKUP(C125,'[1]17软工19201-19202'!A$3:B$140,2,0)</f>
        <v>尹路萌</v>
      </c>
      <c r="C125" s="83">
        <v>17008125</v>
      </c>
      <c r="D125" s="82" t="str">
        <f>VLOOKUP(C125,'[1]17软工19201-19202'!A$2:M$140,13,0)</f>
        <v>3.00</v>
      </c>
      <c r="E125" s="84">
        <f>F125*0.7+K125*0.2+M125*0.1</f>
        <v>76.918</v>
      </c>
      <c r="F125" s="84">
        <f>G125+I125</f>
        <v>84.74</v>
      </c>
      <c r="G125" s="82" t="str">
        <f>VLOOKUP(C125,'[1]17软工19201-19202'!A$3:K$141,11,0)</f>
        <v>84.74</v>
      </c>
      <c r="H125" s="82" t="s">
        <v>19</v>
      </c>
      <c r="I125" s="82">
        <v>0</v>
      </c>
      <c r="J125" s="82" t="s">
        <v>19</v>
      </c>
      <c r="K125" s="82">
        <v>63</v>
      </c>
      <c r="L125" s="82" t="s">
        <v>19</v>
      </c>
      <c r="M125" s="82">
        <v>50</v>
      </c>
      <c r="N125" s="82"/>
    </row>
    <row r="126" spans="1:14">
      <c r="A126" s="82">
        <f>ROW()-3</f>
        <v>123</v>
      </c>
      <c r="B126" s="82" t="str">
        <f>VLOOKUP(C126,'[1]17软工19201-19202'!A$3:B$140,2,0)</f>
        <v>陈叶翱</v>
      </c>
      <c r="C126" s="83">
        <v>17008126</v>
      </c>
      <c r="D126" s="82" t="str">
        <f>VLOOKUP(C126,'[1]17软工19201-19202'!A$2:M$140,13,0)</f>
        <v>2.17</v>
      </c>
      <c r="E126" s="84">
        <f>F126*0.7+K126*0.2+M126*0.1</f>
        <v>71.013</v>
      </c>
      <c r="F126" s="84">
        <f>G126+I126</f>
        <v>76.59</v>
      </c>
      <c r="G126" s="82" t="str">
        <f>VLOOKUP(C126,'[1]17软工19201-19202'!A$3:K$141,11,0)</f>
        <v>76.59</v>
      </c>
      <c r="H126" s="82" t="s">
        <v>19</v>
      </c>
      <c r="I126" s="82">
        <v>0</v>
      </c>
      <c r="J126" s="82" t="s">
        <v>19</v>
      </c>
      <c r="K126" s="82">
        <v>62</v>
      </c>
      <c r="L126" s="82" t="s">
        <v>19</v>
      </c>
      <c r="M126" s="82">
        <v>50</v>
      </c>
      <c r="N126" s="82"/>
    </row>
    <row r="127" spans="1:14">
      <c r="A127" s="82">
        <f>ROW()-3</f>
        <v>124</v>
      </c>
      <c r="B127" s="82" t="str">
        <f>VLOOKUP(C127,'[1]17软工19201-19202'!A$3:B$140,2,0)</f>
        <v>陈子豪</v>
      </c>
      <c r="C127" s="83">
        <v>17008127</v>
      </c>
      <c r="D127" s="82" t="str">
        <f>VLOOKUP(C127,'[1]17软工19201-19202'!A$2:M$140,13,0)</f>
        <v>2.02</v>
      </c>
      <c r="E127" s="84">
        <f>F127*0.7+K127*0.2+M127*0.1</f>
        <v>67.806</v>
      </c>
      <c r="F127" s="84">
        <f>G127+I127</f>
        <v>72.58</v>
      </c>
      <c r="G127" s="82" t="str">
        <f>VLOOKUP(C127,'[1]17软工19201-19202'!A$3:K$141,11,0)</f>
        <v>72.58</v>
      </c>
      <c r="H127" s="82" t="s">
        <v>19</v>
      </c>
      <c r="I127" s="82">
        <v>0</v>
      </c>
      <c r="J127" s="82" t="s">
        <v>19</v>
      </c>
      <c r="K127" s="82">
        <v>60</v>
      </c>
      <c r="L127" s="82" t="s">
        <v>19</v>
      </c>
      <c r="M127" s="82">
        <v>50</v>
      </c>
      <c r="N127" s="82"/>
    </row>
    <row r="128" spans="1:14">
      <c r="A128" s="82">
        <f>ROW()-3</f>
        <v>125</v>
      </c>
      <c r="B128" s="82" t="str">
        <f>VLOOKUP(C128,'[1]17软工19201-19202'!A$3:B$140,2,0)</f>
        <v>高健</v>
      </c>
      <c r="C128" s="83">
        <v>17008128</v>
      </c>
      <c r="D128" s="82" t="str">
        <f>VLOOKUP(C128,'[1]17软工19201-19202'!A$2:M$140,13,0)</f>
        <v>2.76</v>
      </c>
      <c r="E128" s="84">
        <f>F128*0.7+K128*0.2+M128*0.1</f>
        <v>74.834</v>
      </c>
      <c r="F128" s="84">
        <f>G128+I128</f>
        <v>82.62</v>
      </c>
      <c r="G128" s="82" t="str">
        <f>VLOOKUP(C128,'[1]17软工19201-19202'!A$3:K$141,11,0)</f>
        <v>82.62</v>
      </c>
      <c r="H128" s="82" t="s">
        <v>19</v>
      </c>
      <c r="I128" s="82">
        <v>0</v>
      </c>
      <c r="J128" s="82" t="s">
        <v>19</v>
      </c>
      <c r="K128" s="82">
        <v>60</v>
      </c>
      <c r="L128" s="82" t="s">
        <v>19</v>
      </c>
      <c r="M128" s="82">
        <v>50</v>
      </c>
      <c r="N128" s="82"/>
    </row>
    <row r="129" spans="1:14">
      <c r="A129" s="82">
        <f>ROW()-3</f>
        <v>126</v>
      </c>
      <c r="B129" s="82" t="str">
        <f>VLOOKUP(C129,'[1]17软工19201-19202'!A$3:B$140,2,0)</f>
        <v>钟国鹏</v>
      </c>
      <c r="C129" s="83">
        <v>17008129</v>
      </c>
      <c r="D129" s="82" t="str">
        <f>VLOOKUP(C129,'[1]17软工19201-19202'!A$2:M$140,13,0)</f>
        <v>3.38</v>
      </c>
      <c r="E129" s="84">
        <f>F129*0.7+K129*0.2+M129*0.1</f>
        <v>82.135</v>
      </c>
      <c r="F129" s="84">
        <f>G129+I129</f>
        <v>93.05</v>
      </c>
      <c r="G129" s="82" t="str">
        <f>VLOOKUP(C129,'[1]17软工19201-19202'!A$3:K$141,11,0)</f>
        <v>88.05</v>
      </c>
      <c r="H129" s="82" t="s">
        <v>19</v>
      </c>
      <c r="I129" s="82">
        <v>5</v>
      </c>
      <c r="J129" s="82" t="s">
        <v>19</v>
      </c>
      <c r="K129" s="82">
        <v>60</v>
      </c>
      <c r="L129" s="82" t="s">
        <v>19</v>
      </c>
      <c r="M129" s="82">
        <v>50</v>
      </c>
      <c r="N129" s="82"/>
    </row>
    <row r="130" spans="1:14">
      <c r="A130" s="82">
        <f>ROW()-3</f>
        <v>127</v>
      </c>
      <c r="B130" s="82" t="str">
        <f>VLOOKUP(C130,'[1]17软工19201-19202'!A$3:B$140,2,0)</f>
        <v>周奇奇</v>
      </c>
      <c r="C130" s="83">
        <v>17008130</v>
      </c>
      <c r="D130" s="82" t="str">
        <f>VLOOKUP(C130,'[1]17软工19201-19202'!A$2:M$140,13,0)</f>
        <v>2.98</v>
      </c>
      <c r="E130" s="84">
        <f>F130*0.7+K130*0.2+M130*0.1</f>
        <v>75.968</v>
      </c>
      <c r="F130" s="84">
        <f>G130+I130</f>
        <v>84.24</v>
      </c>
      <c r="G130" s="82" t="str">
        <f>VLOOKUP(C130,'[1]17软工19201-19202'!A$3:K$141,11,0)</f>
        <v>84.24</v>
      </c>
      <c r="H130" s="82" t="s">
        <v>19</v>
      </c>
      <c r="I130" s="82">
        <v>0</v>
      </c>
      <c r="J130" s="82" t="s">
        <v>19</v>
      </c>
      <c r="K130" s="82">
        <v>60</v>
      </c>
      <c r="L130" s="82" t="s">
        <v>19</v>
      </c>
      <c r="M130" s="82">
        <v>50</v>
      </c>
      <c r="N130" s="82"/>
    </row>
    <row r="131" spans="1:14">
      <c r="A131" s="82">
        <f>ROW()-3</f>
        <v>128</v>
      </c>
      <c r="B131" s="82" t="str">
        <f>VLOOKUP(C131,'[1]17软工19201-19202'!A$3:B$140,2,0)</f>
        <v>徐司泰</v>
      </c>
      <c r="C131" s="83">
        <v>17145022</v>
      </c>
      <c r="D131" s="82" t="str">
        <f>VLOOKUP(C131,'[1]17软工19201-19202'!A$2:M$140,13,0)</f>
        <v>1.85</v>
      </c>
      <c r="E131" s="84">
        <f>F131*0.7+K131*0.2+M131*0.1</f>
        <v>63.032</v>
      </c>
      <c r="F131" s="84">
        <f>G131+I131</f>
        <v>65.76</v>
      </c>
      <c r="G131" s="82" t="str">
        <f>VLOOKUP(C131,'[1]17软工19201-19202'!A$3:K$141,11,0)</f>
        <v>65.76</v>
      </c>
      <c r="H131" s="82" t="s">
        <v>19</v>
      </c>
      <c r="I131" s="82">
        <v>0</v>
      </c>
      <c r="J131" s="82" t="s">
        <v>19</v>
      </c>
      <c r="K131" s="82">
        <v>60</v>
      </c>
      <c r="L131" s="82" t="s">
        <v>19</v>
      </c>
      <c r="M131" s="82">
        <v>50</v>
      </c>
      <c r="N131" s="82"/>
    </row>
    <row r="132" spans="1:14">
      <c r="A132" s="82">
        <f>ROW()-3</f>
        <v>129</v>
      </c>
      <c r="B132" s="82" t="str">
        <f>VLOOKUP(C132,'[1]17软工19201-19202'!A$3:B$140,2,0)</f>
        <v>孙博通</v>
      </c>
      <c r="C132" s="83">
        <v>17176104</v>
      </c>
      <c r="D132" s="82" t="str">
        <f>VLOOKUP(C132,'[1]17软工19201-19202'!A$2:M$140,13,0)</f>
        <v>2.88</v>
      </c>
      <c r="E132" s="84">
        <f>F132*0.7+K132*0.2+M132*0.1</f>
        <v>75.202</v>
      </c>
      <c r="F132" s="84">
        <f>G132+I132</f>
        <v>82.86</v>
      </c>
      <c r="G132" s="82" t="str">
        <f>VLOOKUP(C132,'[1]17软工19201-19202'!A$3:K$141,11,0)</f>
        <v>82.86</v>
      </c>
      <c r="H132" s="82" t="s">
        <v>19</v>
      </c>
      <c r="I132" s="82">
        <v>0</v>
      </c>
      <c r="J132" s="82" t="s">
        <v>19</v>
      </c>
      <c r="K132" s="82">
        <v>61</v>
      </c>
      <c r="L132" s="82" t="s">
        <v>19</v>
      </c>
      <c r="M132" s="82">
        <v>50</v>
      </c>
      <c r="N132" s="82"/>
    </row>
    <row r="133" spans="1:14">
      <c r="A133" s="82">
        <f>ROW()-3</f>
        <v>130</v>
      </c>
      <c r="B133" s="82" t="str">
        <f>VLOOKUP(C133,'[1]17软工19201-19202'!A$3:B$140,2,0)</f>
        <v>徐朝涵</v>
      </c>
      <c r="C133" s="83">
        <v>17176116</v>
      </c>
      <c r="D133" s="82" t="str">
        <f>VLOOKUP(C133,'[1]17软工19201-19202'!A$2:M$140,13,0)</f>
        <v>1.85</v>
      </c>
      <c r="E133" s="84">
        <f>F133*0.7+K133*0.2+M133*0.1</f>
        <v>48.465</v>
      </c>
      <c r="F133" s="84">
        <f>G133+I133</f>
        <v>44.95</v>
      </c>
      <c r="G133" s="82" t="str">
        <f>VLOOKUP(C133,'[1]17软工19201-19202'!A$3:K$141,11,0)</f>
        <v>44.95</v>
      </c>
      <c r="H133" s="82" t="s">
        <v>19</v>
      </c>
      <c r="I133" s="82">
        <v>0</v>
      </c>
      <c r="J133" s="82" t="s">
        <v>19</v>
      </c>
      <c r="K133" s="82">
        <v>60</v>
      </c>
      <c r="L133" s="82" t="s">
        <v>19</v>
      </c>
      <c r="M133" s="82">
        <v>50</v>
      </c>
      <c r="N133" s="82"/>
    </row>
    <row r="134" spans="1:14">
      <c r="A134" s="82">
        <f>ROW()-3</f>
        <v>131</v>
      </c>
      <c r="B134" s="82" t="str">
        <f>VLOOKUP(C134,'[1]17软工19201-19202'!A$3:B$140,2,0)</f>
        <v>南淮耀</v>
      </c>
      <c r="C134" s="83">
        <v>17180020</v>
      </c>
      <c r="D134" s="82" t="str">
        <f>VLOOKUP(C134,'[1]17软工19201-19202'!A$2:M$140,13,0)</f>
        <v>1.66</v>
      </c>
      <c r="E134" s="84">
        <f>F134*0.7+K134*0.2+M134*0.1</f>
        <v>65.986</v>
      </c>
      <c r="F134" s="84">
        <f>G134+I134</f>
        <v>69.98</v>
      </c>
      <c r="G134" s="82" t="str">
        <f>VLOOKUP(C134,'[1]17软工19201-19202'!A$3:K$141,11,0)</f>
        <v>69.98</v>
      </c>
      <c r="H134" s="82" t="s">
        <v>19</v>
      </c>
      <c r="I134" s="82">
        <v>0</v>
      </c>
      <c r="J134" s="82" t="s">
        <v>19</v>
      </c>
      <c r="K134" s="82">
        <v>60</v>
      </c>
      <c r="L134" s="82" t="s">
        <v>19</v>
      </c>
      <c r="M134" s="82">
        <v>50</v>
      </c>
      <c r="N134" s="82"/>
    </row>
    <row r="135" spans="1:14">
      <c r="A135" s="82">
        <f>ROW()-3</f>
        <v>132</v>
      </c>
      <c r="B135" s="82" t="str">
        <f>VLOOKUP(C135,'[1]17软工19201-19202'!A$3:B$140,2,0)</f>
        <v>曾美玲</v>
      </c>
      <c r="C135" s="83">
        <v>17180042</v>
      </c>
      <c r="D135" s="82" t="str">
        <f>VLOOKUP(C135,'[1]17软工19201-19202'!A$2:M$140,13,0)</f>
        <v>3.64</v>
      </c>
      <c r="E135" s="84">
        <f>F135*0.7+K135*0.2+M135*0.1</f>
        <v>81.869</v>
      </c>
      <c r="F135" s="84">
        <f>G135+I135</f>
        <v>92.67</v>
      </c>
      <c r="G135" s="82" t="str">
        <f>VLOOKUP(C135,'[1]17软工19201-19202'!A$3:K$141,11,0)</f>
        <v>92.67</v>
      </c>
      <c r="H135" s="82" t="s">
        <v>19</v>
      </c>
      <c r="I135" s="82">
        <v>0</v>
      </c>
      <c r="J135" s="82" t="s">
        <v>19</v>
      </c>
      <c r="K135" s="82">
        <v>60</v>
      </c>
      <c r="L135" s="82" t="s">
        <v>19</v>
      </c>
      <c r="M135" s="82">
        <v>50</v>
      </c>
      <c r="N135" s="82"/>
    </row>
    <row r="136" spans="1:14">
      <c r="A136" s="82">
        <f>ROW()-3</f>
        <v>133</v>
      </c>
      <c r="B136" s="82" t="str">
        <f>VLOOKUP(C136,'[1]17软工19201-19202'!A$3:B$140,2,0)</f>
        <v>江郑东</v>
      </c>
      <c r="C136" s="83">
        <v>17185009</v>
      </c>
      <c r="D136" s="82" t="str">
        <f>VLOOKUP(C136,'[1]17软工19201-19202'!A$2:M$140,13,0)</f>
        <v>2.44</v>
      </c>
      <c r="E136" s="84">
        <f>F136*0.7+K136*0.2+M136*0.1</f>
        <v>55.724</v>
      </c>
      <c r="F136" s="84">
        <f>G136+I136</f>
        <v>55.32</v>
      </c>
      <c r="G136" s="82" t="str">
        <f>VLOOKUP(C136,'[1]17软工19201-19202'!A$3:K$141,11,0)</f>
        <v>55.32</v>
      </c>
      <c r="H136" s="82" t="s">
        <v>19</v>
      </c>
      <c r="I136" s="82">
        <v>0</v>
      </c>
      <c r="J136" s="82" t="s">
        <v>19</v>
      </c>
      <c r="K136" s="82">
        <v>60</v>
      </c>
      <c r="L136" s="82" t="s">
        <v>19</v>
      </c>
      <c r="M136" s="82">
        <v>50</v>
      </c>
      <c r="N136" s="82"/>
    </row>
    <row r="137" spans="1:14">
      <c r="A137" s="82">
        <f>ROW()-3</f>
        <v>134</v>
      </c>
      <c r="B137" s="82" t="str">
        <f>VLOOKUP(C137,'[1]17软工19201-19202'!A$3:B$140,2,0)</f>
        <v>黄兰兰</v>
      </c>
      <c r="C137" s="83">
        <v>17999031</v>
      </c>
      <c r="D137" s="82" t="str">
        <f>VLOOKUP(C137,'[1]17软工19201-19202'!A$2:M$140,13,0)</f>
        <v>3.50</v>
      </c>
      <c r="E137" s="84">
        <f>F137*0.7+K137*0.2+M137*0.1</f>
        <v>80</v>
      </c>
      <c r="F137" s="84">
        <f>G137+I137</f>
        <v>90</v>
      </c>
      <c r="G137" s="82" t="str">
        <f>VLOOKUP(C137,'[1]17软工19201-19202'!A$3:K$141,11,0)</f>
        <v>90.00</v>
      </c>
      <c r="H137" s="82" t="s">
        <v>19</v>
      </c>
      <c r="I137" s="82">
        <v>0</v>
      </c>
      <c r="J137" s="82" t="s">
        <v>19</v>
      </c>
      <c r="K137" s="82">
        <v>60</v>
      </c>
      <c r="L137" s="82" t="s">
        <v>19</v>
      </c>
      <c r="M137" s="82">
        <v>50</v>
      </c>
      <c r="N137" s="82"/>
    </row>
    <row r="138" spans="1:14">
      <c r="A138" s="82">
        <f>ROW()-3</f>
        <v>135</v>
      </c>
      <c r="B138" s="82" t="str">
        <f>VLOOKUP(C138,'[1]17软工19201-19202'!A$3:B$140,2,0)</f>
        <v>周闯</v>
      </c>
      <c r="C138" s="83">
        <v>17999238</v>
      </c>
      <c r="D138" s="82" t="str">
        <f>VLOOKUP(C138,'[1]17软工19201-19202'!A$2:M$140,13,0)</f>
        <v>2.83</v>
      </c>
      <c r="E138" s="84">
        <f>F138*0.7+K138*0.2+M138*0.1</f>
        <v>74.519</v>
      </c>
      <c r="F138" s="84">
        <f>G138+I138</f>
        <v>82.17</v>
      </c>
      <c r="G138" s="82" t="str">
        <f>VLOOKUP(C138,'[1]17软工19201-19202'!A$3:K$141,11,0)</f>
        <v>82.17</v>
      </c>
      <c r="H138" s="82" t="s">
        <v>19</v>
      </c>
      <c r="I138" s="82">
        <v>0</v>
      </c>
      <c r="J138" s="82" t="s">
        <v>19</v>
      </c>
      <c r="K138" s="82">
        <v>60</v>
      </c>
      <c r="L138" s="82" t="s">
        <v>19</v>
      </c>
      <c r="M138" s="82">
        <v>50</v>
      </c>
      <c r="N138" s="82"/>
    </row>
    <row r="139" spans="1:14">
      <c r="A139" s="82">
        <f>ROW()-3</f>
        <v>136</v>
      </c>
      <c r="B139" s="82" t="str">
        <f>VLOOKUP(C139,'[1]17软工19201-19202'!A$3:B$140,2,0)</f>
        <v>张楚仪</v>
      </c>
      <c r="C139" s="83">
        <v>17999239</v>
      </c>
      <c r="D139" s="82" t="str">
        <f>VLOOKUP(C139,'[1]17软工19201-19202'!A$2:M$140,13,0)</f>
        <v>2.07</v>
      </c>
      <c r="E139" s="84">
        <f>F139*0.7+K139*0.2+M139*0.1</f>
        <v>63.522</v>
      </c>
      <c r="F139" s="84">
        <f>G139+I139</f>
        <v>66.46</v>
      </c>
      <c r="G139" s="82" t="str">
        <f>VLOOKUP(C139,'[1]17软工19201-19202'!A$3:K$141,11,0)</f>
        <v>66.46</v>
      </c>
      <c r="H139" s="82" t="s">
        <v>19</v>
      </c>
      <c r="I139" s="82">
        <v>0</v>
      </c>
      <c r="J139" s="82" t="s">
        <v>19</v>
      </c>
      <c r="K139" s="82">
        <v>60</v>
      </c>
      <c r="L139" s="82" t="s">
        <v>19</v>
      </c>
      <c r="M139" s="82">
        <v>50</v>
      </c>
      <c r="N139" s="82"/>
    </row>
  </sheetData>
  <autoFilter ref="A3:N139">
    <sortState ref="A4:N139">
      <sortCondition ref="C3"/>
    </sortState>
    <extLst/>
  </autoFilter>
  <mergeCells count="1">
    <mergeCell ref="A1:N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4"/>
  <sheetViews>
    <sheetView topLeftCell="A345" workbookViewId="0">
      <selection activeCell="B347" sqref="B347"/>
    </sheetView>
  </sheetViews>
  <sheetFormatPr defaultColWidth="9" defaultRowHeight="14.4"/>
  <cols>
    <col min="1" max="1" width="5.09259259259259" style="1" customWidth="1"/>
    <col min="2" max="2" width="8" style="1" customWidth="1"/>
    <col min="3" max="3" width="19.6296296296296" style="1" customWidth="1"/>
    <col min="4" max="4" width="12.9074074074074" style="1" customWidth="1"/>
    <col min="5" max="5" width="20.8148148148148" style="1" customWidth="1"/>
    <col min="6" max="6" width="5.09259259259259" style="4" customWidth="1"/>
    <col min="7" max="7" width="29.7222222222222" style="1" customWidth="1"/>
    <col min="8" max="8" width="8.5462962962963" style="5" customWidth="1"/>
    <col min="9" max="9" width="33" style="1" customWidth="1"/>
    <col min="10" max="10" width="5.09259259259259" style="1" customWidth="1"/>
    <col min="11" max="12" width="9" style="1"/>
    <col min="13" max="13" width="52.4537037037037" style="1" customWidth="1"/>
    <col min="14" max="16383" width="9" style="1"/>
  </cols>
  <sheetData>
    <row r="1" ht="24" customHeight="1" spans="1:13">
      <c r="A1" s="6" t="s">
        <v>20</v>
      </c>
      <c r="B1" s="6"/>
      <c r="C1" s="6"/>
      <c r="D1" s="6"/>
      <c r="E1" s="6"/>
      <c r="F1" s="7"/>
      <c r="G1" s="6"/>
      <c r="H1" s="6"/>
      <c r="I1" s="6"/>
      <c r="J1" s="6"/>
      <c r="K1" s="6"/>
      <c r="L1" s="42"/>
      <c r="M1" s="43"/>
    </row>
    <row r="2" ht="28" customHeight="1" spans="1:13">
      <c r="A2" s="8" t="s">
        <v>1</v>
      </c>
      <c r="B2" s="8"/>
      <c r="C2" s="8" t="s">
        <v>3</v>
      </c>
      <c r="D2" s="8"/>
      <c r="E2" s="8"/>
      <c r="F2" s="9"/>
      <c r="G2" s="8" t="s">
        <v>21</v>
      </c>
      <c r="H2" s="10"/>
      <c r="I2" s="8"/>
      <c r="J2" s="8"/>
      <c r="K2" s="8"/>
      <c r="L2" s="42"/>
      <c r="M2" s="43"/>
    </row>
    <row r="3" ht="39" customHeight="1" spans="1:13">
      <c r="A3" s="11" t="s">
        <v>5</v>
      </c>
      <c r="B3" s="11" t="s">
        <v>6</v>
      </c>
      <c r="C3" s="11" t="s">
        <v>7</v>
      </c>
      <c r="D3" s="11" t="s">
        <v>9</v>
      </c>
      <c r="E3" s="11" t="s">
        <v>22</v>
      </c>
      <c r="F3" s="12" t="s">
        <v>23</v>
      </c>
      <c r="G3" s="11" t="s">
        <v>24</v>
      </c>
      <c r="H3" s="13" t="s">
        <v>23</v>
      </c>
      <c r="I3" s="11" t="s">
        <v>25</v>
      </c>
      <c r="J3" s="12" t="s">
        <v>23</v>
      </c>
      <c r="K3" s="11" t="s">
        <v>18</v>
      </c>
      <c r="L3" s="14" t="s">
        <v>3</v>
      </c>
      <c r="M3" s="43"/>
    </row>
    <row r="4" outlineLevel="2" spans="1:13">
      <c r="A4" s="14">
        <v>1</v>
      </c>
      <c r="B4" s="15" t="s">
        <v>26</v>
      </c>
      <c r="C4" s="15">
        <v>15008129</v>
      </c>
      <c r="D4" s="14"/>
      <c r="E4" s="14" t="s">
        <v>27</v>
      </c>
      <c r="F4" s="16">
        <v>60</v>
      </c>
      <c r="G4" s="14"/>
      <c r="H4" s="17"/>
      <c r="I4" s="14" t="s">
        <v>28</v>
      </c>
      <c r="J4" s="14">
        <v>50</v>
      </c>
      <c r="K4" s="14"/>
      <c r="L4" s="15">
        <v>6</v>
      </c>
      <c r="M4" s="43"/>
    </row>
    <row r="5" outlineLevel="1" spans="1:13">
      <c r="A5" s="18"/>
      <c r="B5" s="19"/>
      <c r="C5" s="20" t="s">
        <v>29</v>
      </c>
      <c r="D5" s="18"/>
      <c r="E5" s="18"/>
      <c r="F5" s="21">
        <f>SUBTOTAL(9,F4)</f>
        <v>60</v>
      </c>
      <c r="G5" s="18"/>
      <c r="H5" s="22">
        <f>SUBTOTAL(9,H4)</f>
        <v>0</v>
      </c>
      <c r="I5" s="18"/>
      <c r="J5" s="18">
        <f>SUBTOTAL(9,J4)</f>
        <v>50</v>
      </c>
      <c r="K5" s="18"/>
      <c r="L5" s="19"/>
      <c r="M5" s="43"/>
    </row>
    <row r="6" s="2" customFormat="1" ht="51.5" customHeight="1" outlineLevel="2" spans="1:13">
      <c r="A6" s="14">
        <v>2</v>
      </c>
      <c r="B6" s="15" t="s">
        <v>30</v>
      </c>
      <c r="C6" s="15">
        <v>16008071</v>
      </c>
      <c r="D6" s="14"/>
      <c r="E6" s="14" t="s">
        <v>27</v>
      </c>
      <c r="F6" s="16">
        <v>60</v>
      </c>
      <c r="G6" s="14"/>
      <c r="H6" s="17"/>
      <c r="I6" s="14" t="s">
        <v>28</v>
      </c>
      <c r="J6" s="14">
        <v>50</v>
      </c>
      <c r="K6" s="14"/>
      <c r="L6" s="15">
        <v>6</v>
      </c>
      <c r="M6" s="44"/>
    </row>
    <row r="7" s="2" customFormat="1" ht="51.5" customHeight="1" outlineLevel="1" spans="1:13">
      <c r="A7" s="18"/>
      <c r="B7" s="19"/>
      <c r="C7" s="20" t="s">
        <v>31</v>
      </c>
      <c r="D7" s="18"/>
      <c r="E7" s="18"/>
      <c r="F7" s="21">
        <f>SUBTOTAL(9,F6)</f>
        <v>60</v>
      </c>
      <c r="G7" s="18"/>
      <c r="H7" s="22">
        <f>SUBTOTAL(9,H6)</f>
        <v>0</v>
      </c>
      <c r="I7" s="18"/>
      <c r="J7" s="18">
        <f>SUBTOTAL(9,J6)</f>
        <v>50</v>
      </c>
      <c r="K7" s="18"/>
      <c r="L7" s="19"/>
      <c r="M7" s="44"/>
    </row>
    <row r="8" s="2" customFormat="1" outlineLevel="2" spans="1:13">
      <c r="A8" s="14">
        <v>3</v>
      </c>
      <c r="B8" s="15" t="s">
        <v>32</v>
      </c>
      <c r="C8" s="15">
        <v>16008080</v>
      </c>
      <c r="D8" s="14"/>
      <c r="E8" s="14" t="s">
        <v>27</v>
      </c>
      <c r="F8" s="16">
        <v>60</v>
      </c>
      <c r="G8" s="14"/>
      <c r="H8" s="17"/>
      <c r="I8" s="14" t="s">
        <v>28</v>
      </c>
      <c r="J8" s="14">
        <v>50</v>
      </c>
      <c r="K8" s="14"/>
      <c r="L8" s="15">
        <v>6</v>
      </c>
      <c r="M8" s="44"/>
    </row>
    <row r="9" s="2" customFormat="1" outlineLevel="1" spans="1:13">
      <c r="A9" s="18"/>
      <c r="B9" s="19"/>
      <c r="C9" s="20" t="s">
        <v>33</v>
      </c>
      <c r="D9" s="18"/>
      <c r="E9" s="18"/>
      <c r="F9" s="21">
        <f>SUBTOTAL(9,F8)</f>
        <v>60</v>
      </c>
      <c r="G9" s="18"/>
      <c r="H9" s="22">
        <f>SUBTOTAL(9,H8)</f>
        <v>0</v>
      </c>
      <c r="I9" s="18"/>
      <c r="J9" s="18">
        <f>SUBTOTAL(9,J8)</f>
        <v>50</v>
      </c>
      <c r="K9" s="18"/>
      <c r="L9" s="19"/>
      <c r="M9" s="44"/>
    </row>
    <row r="10" s="2" customFormat="1" outlineLevel="2" spans="1:13">
      <c r="A10" s="14">
        <v>4</v>
      </c>
      <c r="B10" s="15" t="s">
        <v>34</v>
      </c>
      <c r="C10" s="15">
        <v>16999162</v>
      </c>
      <c r="D10" s="14"/>
      <c r="E10" s="14" t="s">
        <v>27</v>
      </c>
      <c r="F10" s="16">
        <v>60</v>
      </c>
      <c r="G10" s="14"/>
      <c r="H10" s="17"/>
      <c r="I10" s="14" t="s">
        <v>28</v>
      </c>
      <c r="J10" s="14">
        <v>50</v>
      </c>
      <c r="K10" s="14"/>
      <c r="L10" s="15">
        <v>6</v>
      </c>
      <c r="M10" s="44"/>
    </row>
    <row r="11" s="2" customFormat="1" outlineLevel="1" spans="1:13">
      <c r="A11" s="18"/>
      <c r="B11" s="19"/>
      <c r="C11" s="20" t="s">
        <v>35</v>
      </c>
      <c r="D11" s="18"/>
      <c r="E11" s="18"/>
      <c r="F11" s="21">
        <f>SUBTOTAL(9,F10)</f>
        <v>60</v>
      </c>
      <c r="G11" s="18"/>
      <c r="H11" s="22">
        <f>SUBTOTAL(9,H10)</f>
        <v>0</v>
      </c>
      <c r="I11" s="18"/>
      <c r="J11" s="18">
        <f>SUBTOTAL(9,J10)</f>
        <v>50</v>
      </c>
      <c r="K11" s="18"/>
      <c r="L11" s="19"/>
      <c r="M11" s="44"/>
    </row>
    <row r="12" s="2" customFormat="1" outlineLevel="2" spans="1:13">
      <c r="A12" s="14">
        <v>5</v>
      </c>
      <c r="B12" s="15" t="s">
        <v>36</v>
      </c>
      <c r="C12" s="15">
        <v>17008008</v>
      </c>
      <c r="D12" s="14"/>
      <c r="E12" s="14" t="s">
        <v>27</v>
      </c>
      <c r="F12" s="16">
        <v>60</v>
      </c>
      <c r="G12" s="14"/>
      <c r="H12" s="17"/>
      <c r="I12" s="14" t="s">
        <v>28</v>
      </c>
      <c r="J12" s="14">
        <v>50</v>
      </c>
      <c r="K12" s="14"/>
      <c r="L12" s="15">
        <v>6</v>
      </c>
      <c r="M12" s="44"/>
    </row>
    <row r="13" s="2" customFormat="1" outlineLevel="2" spans="1:13">
      <c r="A13" s="14">
        <v>6</v>
      </c>
      <c r="B13" s="23" t="s">
        <v>36</v>
      </c>
      <c r="C13" s="23">
        <v>17008008</v>
      </c>
      <c r="D13" s="23"/>
      <c r="E13" s="11" t="s">
        <v>37</v>
      </c>
      <c r="F13" s="24">
        <v>6</v>
      </c>
      <c r="G13" s="25"/>
      <c r="H13" s="26"/>
      <c r="I13" s="25"/>
      <c r="J13" s="23"/>
      <c r="K13" s="23"/>
      <c r="L13" s="23">
        <v>6</v>
      </c>
      <c r="M13" s="44"/>
    </row>
    <row r="14" s="2" customFormat="1" ht="57.6" outlineLevel="2" spans="1:13">
      <c r="A14" s="14">
        <v>7</v>
      </c>
      <c r="B14" s="23" t="s">
        <v>36</v>
      </c>
      <c r="C14" s="23">
        <v>17008008</v>
      </c>
      <c r="D14" s="23"/>
      <c r="E14" s="11" t="s">
        <v>38</v>
      </c>
      <c r="F14" s="24">
        <v>4</v>
      </c>
      <c r="G14" s="25"/>
      <c r="H14" s="26"/>
      <c r="I14" s="25" t="s">
        <v>39</v>
      </c>
      <c r="J14" s="23">
        <v>1</v>
      </c>
      <c r="K14" s="23"/>
      <c r="L14" s="23">
        <v>6</v>
      </c>
      <c r="M14" s="44"/>
    </row>
    <row r="15" s="2" customFormat="1" ht="57.6" outlineLevel="2" spans="1:13">
      <c r="A15" s="14">
        <v>112</v>
      </c>
      <c r="B15" s="23" t="s">
        <v>36</v>
      </c>
      <c r="C15" s="23">
        <v>17008008</v>
      </c>
      <c r="D15" s="23">
        <f>SUM(A15:B15)</f>
        <v>112</v>
      </c>
      <c r="E15" s="25" t="s">
        <v>40</v>
      </c>
      <c r="F15" s="24">
        <v>4</v>
      </c>
      <c r="G15" s="27" t="s">
        <v>41</v>
      </c>
      <c r="H15" s="26">
        <v>3.5</v>
      </c>
      <c r="I15" s="25" t="s">
        <v>42</v>
      </c>
      <c r="J15" s="23">
        <v>3</v>
      </c>
      <c r="K15" s="23"/>
      <c r="L15" s="23">
        <v>6</v>
      </c>
      <c r="M15" s="44"/>
    </row>
    <row r="16" s="2" customFormat="1" ht="21.5" customHeight="1" outlineLevel="2" spans="1:13">
      <c r="A16" s="14">
        <v>113</v>
      </c>
      <c r="B16" s="23" t="s">
        <v>36</v>
      </c>
      <c r="C16" s="23">
        <v>17008008</v>
      </c>
      <c r="D16" s="23">
        <f>SUM(A16:B16)</f>
        <v>113</v>
      </c>
      <c r="E16" s="25" t="s">
        <v>43</v>
      </c>
      <c r="F16" s="24">
        <v>4</v>
      </c>
      <c r="G16" s="25" t="s">
        <v>44</v>
      </c>
      <c r="H16" s="26">
        <v>1.125</v>
      </c>
      <c r="I16" s="25" t="s">
        <v>45</v>
      </c>
      <c r="J16" s="23">
        <v>1.5</v>
      </c>
      <c r="K16" s="23"/>
      <c r="L16" s="23">
        <v>6</v>
      </c>
      <c r="M16" s="44"/>
    </row>
    <row r="17" s="2" customFormat="1" ht="36" customHeight="1" outlineLevel="2" spans="1:13">
      <c r="A17" s="14">
        <v>8</v>
      </c>
      <c r="B17" s="23" t="s">
        <v>36</v>
      </c>
      <c r="C17" s="23">
        <v>17008008</v>
      </c>
      <c r="D17" s="23"/>
      <c r="E17" s="11" t="s">
        <v>46</v>
      </c>
      <c r="F17" s="24">
        <v>3</v>
      </c>
      <c r="G17" s="25"/>
      <c r="H17" s="26"/>
      <c r="I17" s="25"/>
      <c r="J17" s="23"/>
      <c r="K17" s="23"/>
      <c r="L17" s="23">
        <v>6</v>
      </c>
      <c r="M17" s="44"/>
    </row>
    <row r="18" s="2" customFormat="1" ht="72" outlineLevel="2" spans="1:13">
      <c r="A18" s="14">
        <v>114</v>
      </c>
      <c r="B18" s="23" t="s">
        <v>36</v>
      </c>
      <c r="C18" s="23">
        <v>17008008</v>
      </c>
      <c r="D18" s="23">
        <f>SUM(A18:B18)</f>
        <v>114</v>
      </c>
      <c r="E18" s="25" t="s">
        <v>47</v>
      </c>
      <c r="F18" s="24">
        <v>2</v>
      </c>
      <c r="G18" s="27" t="s">
        <v>48</v>
      </c>
      <c r="H18" s="26">
        <v>4.5</v>
      </c>
      <c r="I18" s="25" t="s">
        <v>49</v>
      </c>
      <c r="J18" s="23">
        <v>10</v>
      </c>
      <c r="K18" s="23"/>
      <c r="L18" s="23">
        <v>6</v>
      </c>
      <c r="M18" s="44"/>
    </row>
    <row r="19" s="2" customFormat="1" ht="38.9" customHeight="1" outlineLevel="2" spans="1:13">
      <c r="A19" s="14">
        <v>115</v>
      </c>
      <c r="B19" s="23" t="s">
        <v>36</v>
      </c>
      <c r="C19" s="23">
        <v>17008008</v>
      </c>
      <c r="D19" s="23">
        <f>SUM(A19:B19)</f>
        <v>115</v>
      </c>
      <c r="E19" s="25" t="s">
        <v>50</v>
      </c>
      <c r="F19" s="24">
        <v>1</v>
      </c>
      <c r="G19" s="27" t="s">
        <v>51</v>
      </c>
      <c r="H19" s="26">
        <v>4.5</v>
      </c>
      <c r="I19" s="25" t="s">
        <v>52</v>
      </c>
      <c r="J19" s="23">
        <v>6</v>
      </c>
      <c r="K19" s="23"/>
      <c r="L19" s="23">
        <v>6</v>
      </c>
      <c r="M19" s="44"/>
    </row>
    <row r="20" s="2" customFormat="1" ht="38.9" customHeight="1" outlineLevel="1" spans="1:13">
      <c r="A20" s="18"/>
      <c r="B20" s="28"/>
      <c r="C20" s="29" t="s">
        <v>53</v>
      </c>
      <c r="D20" s="28"/>
      <c r="E20" s="30"/>
      <c r="F20" s="31">
        <f>SUBTOTAL(9,F12:F19)</f>
        <v>84</v>
      </c>
      <c r="G20" s="32"/>
      <c r="H20" s="33">
        <f>SUBTOTAL(9,H12:H19)</f>
        <v>13.625</v>
      </c>
      <c r="I20" s="30"/>
      <c r="J20" s="28">
        <f>SUBTOTAL(9,J12:J19)</f>
        <v>71.5</v>
      </c>
      <c r="K20" s="28"/>
      <c r="L20" s="28"/>
      <c r="M20" s="44"/>
    </row>
    <row r="21" s="2" customFormat="1" outlineLevel="2" spans="1:13">
      <c r="A21" s="14">
        <v>9</v>
      </c>
      <c r="B21" s="15" t="s">
        <v>54</v>
      </c>
      <c r="C21" s="15">
        <v>17008010</v>
      </c>
      <c r="D21" s="14"/>
      <c r="E21" s="14" t="s">
        <v>27</v>
      </c>
      <c r="F21" s="16">
        <v>60</v>
      </c>
      <c r="G21" s="14"/>
      <c r="H21" s="17"/>
      <c r="I21" s="14" t="s">
        <v>28</v>
      </c>
      <c r="J21" s="14">
        <v>50</v>
      </c>
      <c r="K21" s="14"/>
      <c r="L21" s="15">
        <v>6</v>
      </c>
      <c r="M21" s="44"/>
    </row>
    <row r="22" s="2" customFormat="1" ht="51.15" customHeight="1" outlineLevel="2" spans="1:13">
      <c r="A22" s="14">
        <v>10</v>
      </c>
      <c r="B22" s="34" t="s">
        <v>54</v>
      </c>
      <c r="C22" s="14">
        <v>17008010</v>
      </c>
      <c r="D22" s="14"/>
      <c r="E22" s="11" t="s">
        <v>55</v>
      </c>
      <c r="F22" s="35">
        <v>2</v>
      </c>
      <c r="G22" s="11"/>
      <c r="H22" s="17"/>
      <c r="I22" s="14"/>
      <c r="J22" s="14"/>
      <c r="K22" s="14"/>
      <c r="L22" s="23">
        <v>6</v>
      </c>
      <c r="M22" s="44"/>
    </row>
    <row r="23" s="2" customFormat="1" ht="51.15" customHeight="1" outlineLevel="2" spans="1:13">
      <c r="A23" s="14">
        <v>11</v>
      </c>
      <c r="B23" s="34" t="s">
        <v>54</v>
      </c>
      <c r="C23" s="14">
        <v>17008010</v>
      </c>
      <c r="D23" s="14"/>
      <c r="E23" s="14" t="s">
        <v>56</v>
      </c>
      <c r="F23" s="35">
        <v>1</v>
      </c>
      <c r="G23" s="11"/>
      <c r="H23" s="17"/>
      <c r="I23" s="14"/>
      <c r="J23" s="14"/>
      <c r="K23" s="14"/>
      <c r="L23" s="23">
        <v>6</v>
      </c>
      <c r="M23" s="44"/>
    </row>
    <row r="24" s="2" customFormat="1" ht="51.15" customHeight="1" outlineLevel="2" spans="1:13">
      <c r="A24" s="14">
        <v>12</v>
      </c>
      <c r="B24" s="34" t="s">
        <v>54</v>
      </c>
      <c r="C24" s="14">
        <v>17008010</v>
      </c>
      <c r="D24" s="14"/>
      <c r="E24" s="14" t="s">
        <v>57</v>
      </c>
      <c r="F24" s="35">
        <v>1</v>
      </c>
      <c r="G24" s="11"/>
      <c r="H24" s="17"/>
      <c r="I24" s="14"/>
      <c r="J24" s="14"/>
      <c r="K24" s="14"/>
      <c r="L24" s="23">
        <v>6</v>
      </c>
      <c r="M24" s="44"/>
    </row>
    <row r="25" s="2" customFormat="1" ht="51.15" customHeight="1" outlineLevel="1" spans="1:13">
      <c r="A25" s="18"/>
      <c r="B25" s="36"/>
      <c r="C25" s="37" t="s">
        <v>58</v>
      </c>
      <c r="D25" s="18"/>
      <c r="E25" s="18"/>
      <c r="F25" s="38">
        <f>SUBTOTAL(9,F21:F24)</f>
        <v>64</v>
      </c>
      <c r="G25" s="39"/>
      <c r="H25" s="22">
        <f>SUBTOTAL(9,H21:H24)</f>
        <v>0</v>
      </c>
      <c r="I25" s="18"/>
      <c r="J25" s="18">
        <f>SUBTOTAL(9,J21:J24)</f>
        <v>50</v>
      </c>
      <c r="K25" s="18"/>
      <c r="L25" s="28"/>
      <c r="M25" s="44"/>
    </row>
    <row r="26" s="2" customFormat="1" ht="51.15" customHeight="1" outlineLevel="2" spans="1:13">
      <c r="A26" s="14">
        <v>13</v>
      </c>
      <c r="B26" s="15" t="s">
        <v>59</v>
      </c>
      <c r="C26" s="15">
        <v>17008011</v>
      </c>
      <c r="D26" s="14"/>
      <c r="E26" s="14" t="s">
        <v>27</v>
      </c>
      <c r="F26" s="16">
        <v>60</v>
      </c>
      <c r="G26" s="14"/>
      <c r="H26" s="17"/>
      <c r="I26" s="14" t="s">
        <v>28</v>
      </c>
      <c r="J26" s="14">
        <v>50</v>
      </c>
      <c r="K26" s="14"/>
      <c r="L26" s="15">
        <v>6</v>
      </c>
      <c r="M26" s="44"/>
    </row>
    <row r="27" s="2" customFormat="1" ht="51.15" customHeight="1" outlineLevel="2" spans="1:13">
      <c r="A27" s="14">
        <v>14</v>
      </c>
      <c r="B27" s="34" t="s">
        <v>59</v>
      </c>
      <c r="C27" s="14">
        <v>17008011</v>
      </c>
      <c r="D27" s="14"/>
      <c r="E27" s="14" t="s">
        <v>57</v>
      </c>
      <c r="F27" s="35">
        <v>1</v>
      </c>
      <c r="G27" s="11"/>
      <c r="H27" s="17"/>
      <c r="I27" s="14"/>
      <c r="J27" s="14"/>
      <c r="K27" s="14"/>
      <c r="L27" s="23">
        <v>6</v>
      </c>
      <c r="M27" s="44"/>
    </row>
    <row r="28" s="2" customFormat="1" ht="51.15" customHeight="1" outlineLevel="1" spans="1:13">
      <c r="A28" s="18"/>
      <c r="B28" s="36"/>
      <c r="C28" s="37" t="s">
        <v>60</v>
      </c>
      <c r="D28" s="18"/>
      <c r="E28" s="18"/>
      <c r="F28" s="38">
        <f>SUBTOTAL(9,F26:F27)</f>
        <v>61</v>
      </c>
      <c r="G28" s="39"/>
      <c r="H28" s="22">
        <f>SUBTOTAL(9,H26:H27)</f>
        <v>0</v>
      </c>
      <c r="I28" s="18"/>
      <c r="J28" s="18">
        <f>SUBTOTAL(9,J26:J27)</f>
        <v>50</v>
      </c>
      <c r="K28" s="18"/>
      <c r="L28" s="28"/>
      <c r="M28" s="44"/>
    </row>
    <row r="29" s="2" customFormat="1" ht="51.15" customHeight="1" outlineLevel="2" spans="1:13">
      <c r="A29" s="14">
        <v>15</v>
      </c>
      <c r="B29" s="15" t="s">
        <v>61</v>
      </c>
      <c r="C29" s="15">
        <v>17008015</v>
      </c>
      <c r="D29" s="14"/>
      <c r="E29" s="14" t="s">
        <v>27</v>
      </c>
      <c r="F29" s="16">
        <v>60</v>
      </c>
      <c r="G29" s="14"/>
      <c r="H29" s="17"/>
      <c r="I29" s="14" t="s">
        <v>28</v>
      </c>
      <c r="J29" s="14">
        <v>50</v>
      </c>
      <c r="K29" s="14"/>
      <c r="L29" s="15">
        <v>6</v>
      </c>
      <c r="M29" s="44"/>
    </row>
    <row r="30" s="2" customFormat="1" ht="64.5" customHeight="1" outlineLevel="2" spans="1:13">
      <c r="A30" s="14">
        <v>16</v>
      </c>
      <c r="B30" s="34" t="s">
        <v>61</v>
      </c>
      <c r="C30" s="14">
        <v>17008015</v>
      </c>
      <c r="D30" s="14"/>
      <c r="E30" s="14" t="s">
        <v>57</v>
      </c>
      <c r="F30" s="35">
        <v>1</v>
      </c>
      <c r="G30" s="11"/>
      <c r="H30" s="17"/>
      <c r="I30" s="14"/>
      <c r="J30" s="14"/>
      <c r="K30" s="14"/>
      <c r="L30" s="23">
        <v>6</v>
      </c>
      <c r="M30" s="44"/>
    </row>
    <row r="31" s="2" customFormat="1" ht="64.5" customHeight="1" outlineLevel="1" spans="1:13">
      <c r="A31" s="18"/>
      <c r="B31" s="36"/>
      <c r="C31" s="37" t="s">
        <v>62</v>
      </c>
      <c r="D31" s="18"/>
      <c r="E31" s="18"/>
      <c r="F31" s="38">
        <f>SUBTOTAL(9,F29:F30)</f>
        <v>61</v>
      </c>
      <c r="G31" s="39"/>
      <c r="H31" s="22">
        <f>SUBTOTAL(9,H29:H30)</f>
        <v>0</v>
      </c>
      <c r="I31" s="18"/>
      <c r="J31" s="18">
        <f>SUBTOTAL(9,J29:J30)</f>
        <v>50</v>
      </c>
      <c r="K31" s="18"/>
      <c r="L31" s="28"/>
      <c r="M31" s="44"/>
    </row>
    <row r="32" s="2" customFormat="1" ht="43.5" customHeight="1" outlineLevel="2" spans="1:13">
      <c r="A32" s="14">
        <v>17</v>
      </c>
      <c r="B32" s="15" t="s">
        <v>63</v>
      </c>
      <c r="C32" s="15">
        <v>17008022</v>
      </c>
      <c r="D32" s="14"/>
      <c r="E32" s="14" t="s">
        <v>27</v>
      </c>
      <c r="F32" s="16">
        <v>60</v>
      </c>
      <c r="G32" s="14"/>
      <c r="H32" s="17"/>
      <c r="I32" s="14" t="s">
        <v>28</v>
      </c>
      <c r="J32" s="14">
        <v>50</v>
      </c>
      <c r="K32" s="14"/>
      <c r="L32" s="15">
        <v>6</v>
      </c>
      <c r="M32" s="44"/>
    </row>
    <row r="33" s="2" customFormat="1" ht="37.5" customHeight="1" outlineLevel="2" spans="1:13">
      <c r="A33" s="14">
        <v>18</v>
      </c>
      <c r="B33" s="34" t="s">
        <v>63</v>
      </c>
      <c r="C33" s="14">
        <v>17008022</v>
      </c>
      <c r="D33" s="14"/>
      <c r="E33" s="14" t="s">
        <v>57</v>
      </c>
      <c r="F33" s="35">
        <v>1</v>
      </c>
      <c r="G33" s="11"/>
      <c r="H33" s="17"/>
      <c r="I33" s="14"/>
      <c r="J33" s="14"/>
      <c r="K33" s="14"/>
      <c r="L33" s="23">
        <v>6</v>
      </c>
      <c r="M33" s="44"/>
    </row>
    <row r="34" s="2" customFormat="1" outlineLevel="2" spans="1:13">
      <c r="A34" s="14">
        <v>19</v>
      </c>
      <c r="B34" s="34" t="s">
        <v>63</v>
      </c>
      <c r="C34" s="14">
        <v>17008022</v>
      </c>
      <c r="D34" s="14"/>
      <c r="E34" s="14" t="s">
        <v>56</v>
      </c>
      <c r="F34" s="35">
        <v>1</v>
      </c>
      <c r="G34" s="11"/>
      <c r="H34" s="17"/>
      <c r="I34" s="14"/>
      <c r="J34" s="14"/>
      <c r="K34" s="14"/>
      <c r="L34" s="23">
        <v>6</v>
      </c>
      <c r="M34" s="44"/>
    </row>
    <row r="35" s="2" customFormat="1" outlineLevel="1" spans="1:13">
      <c r="A35" s="18"/>
      <c r="B35" s="36"/>
      <c r="C35" s="37" t="s">
        <v>64</v>
      </c>
      <c r="D35" s="18"/>
      <c r="E35" s="18"/>
      <c r="F35" s="38">
        <f>SUBTOTAL(9,F32:F34)</f>
        <v>62</v>
      </c>
      <c r="G35" s="39"/>
      <c r="H35" s="22">
        <f>SUBTOTAL(9,H32:H34)</f>
        <v>0</v>
      </c>
      <c r="I35" s="18"/>
      <c r="J35" s="18">
        <f>SUBTOTAL(9,J32:J34)</f>
        <v>50</v>
      </c>
      <c r="K35" s="18"/>
      <c r="L35" s="28"/>
      <c r="M35" s="44"/>
    </row>
    <row r="36" s="2" customFormat="1" outlineLevel="2" spans="1:13">
      <c r="A36" s="14">
        <v>20</v>
      </c>
      <c r="B36" s="15" t="s">
        <v>65</v>
      </c>
      <c r="C36" s="15">
        <v>17008024</v>
      </c>
      <c r="D36" s="14"/>
      <c r="E36" s="14" t="s">
        <v>27</v>
      </c>
      <c r="F36" s="16">
        <v>60</v>
      </c>
      <c r="G36" s="14"/>
      <c r="H36" s="17"/>
      <c r="I36" s="14" t="s">
        <v>28</v>
      </c>
      <c r="J36" s="14">
        <v>50</v>
      </c>
      <c r="K36" s="14"/>
      <c r="L36" s="15">
        <v>6</v>
      </c>
      <c r="M36" s="44"/>
    </row>
    <row r="37" s="2" customFormat="1" outlineLevel="2" spans="1:13">
      <c r="A37" s="14">
        <v>21</v>
      </c>
      <c r="B37" s="34" t="s">
        <v>65</v>
      </c>
      <c r="C37" s="14">
        <v>17008024</v>
      </c>
      <c r="D37" s="14"/>
      <c r="E37" s="14" t="s">
        <v>57</v>
      </c>
      <c r="F37" s="35">
        <v>1</v>
      </c>
      <c r="G37" s="11"/>
      <c r="H37" s="17"/>
      <c r="I37" s="14"/>
      <c r="J37" s="14"/>
      <c r="K37" s="14"/>
      <c r="L37" s="23">
        <v>6</v>
      </c>
      <c r="M37" s="44"/>
    </row>
    <row r="38" s="2" customFormat="1" outlineLevel="1" spans="1:13">
      <c r="A38" s="18"/>
      <c r="B38" s="36"/>
      <c r="C38" s="37" t="s">
        <v>66</v>
      </c>
      <c r="D38" s="18"/>
      <c r="E38" s="18"/>
      <c r="F38" s="38">
        <f>SUBTOTAL(9,F36:F37)</f>
        <v>61</v>
      </c>
      <c r="G38" s="39"/>
      <c r="H38" s="22">
        <f>SUBTOTAL(9,H36:H37)</f>
        <v>0</v>
      </c>
      <c r="I38" s="18"/>
      <c r="J38" s="18">
        <f>SUBTOTAL(9,J36:J37)</f>
        <v>50</v>
      </c>
      <c r="K38" s="18"/>
      <c r="L38" s="28"/>
      <c r="M38" s="44"/>
    </row>
    <row r="39" s="2" customFormat="1" outlineLevel="2" spans="1:13">
      <c r="A39" s="14">
        <v>22</v>
      </c>
      <c r="B39" s="15" t="s">
        <v>67</v>
      </c>
      <c r="C39" s="15">
        <v>17008026</v>
      </c>
      <c r="D39" s="14"/>
      <c r="E39" s="14" t="s">
        <v>27</v>
      </c>
      <c r="F39" s="16">
        <v>60</v>
      </c>
      <c r="G39" s="14"/>
      <c r="H39" s="17"/>
      <c r="I39" s="14" t="s">
        <v>28</v>
      </c>
      <c r="J39" s="14">
        <v>50</v>
      </c>
      <c r="K39" s="14"/>
      <c r="L39" s="15">
        <v>6</v>
      </c>
      <c r="M39" s="44"/>
    </row>
    <row r="40" s="2" customFormat="1" outlineLevel="1" spans="1:13">
      <c r="A40" s="18"/>
      <c r="B40" s="19"/>
      <c r="C40" s="20" t="s">
        <v>68</v>
      </c>
      <c r="D40" s="18"/>
      <c r="E40" s="18"/>
      <c r="F40" s="21">
        <f>SUBTOTAL(9,F39)</f>
        <v>60</v>
      </c>
      <c r="G40" s="18"/>
      <c r="H40" s="22">
        <f>SUBTOTAL(9,H39)</f>
        <v>0</v>
      </c>
      <c r="I40" s="18"/>
      <c r="J40" s="18">
        <f>SUBTOTAL(9,J39)</f>
        <v>50</v>
      </c>
      <c r="K40" s="18"/>
      <c r="L40" s="19"/>
      <c r="M40" s="44"/>
    </row>
    <row r="41" s="2" customFormat="1" outlineLevel="2" spans="1:13">
      <c r="A41" s="14">
        <v>23</v>
      </c>
      <c r="B41" s="15" t="s">
        <v>69</v>
      </c>
      <c r="C41" s="15">
        <v>17008032</v>
      </c>
      <c r="D41" s="14"/>
      <c r="E41" s="14" t="s">
        <v>27</v>
      </c>
      <c r="F41" s="16">
        <v>60</v>
      </c>
      <c r="G41" s="14"/>
      <c r="H41" s="17"/>
      <c r="I41" s="14" t="s">
        <v>28</v>
      </c>
      <c r="J41" s="14">
        <v>50</v>
      </c>
      <c r="K41" s="14"/>
      <c r="L41" s="15">
        <v>6</v>
      </c>
      <c r="M41" s="44"/>
    </row>
    <row r="42" s="2" customFormat="1" outlineLevel="2" spans="1:13">
      <c r="A42" s="14">
        <v>24</v>
      </c>
      <c r="B42" s="23" t="s">
        <v>69</v>
      </c>
      <c r="C42" s="23">
        <v>17008032</v>
      </c>
      <c r="D42" s="23"/>
      <c r="E42" s="11" t="s">
        <v>70</v>
      </c>
      <c r="F42" s="24">
        <v>3</v>
      </c>
      <c r="G42" s="25"/>
      <c r="H42" s="26"/>
      <c r="I42" s="25"/>
      <c r="J42" s="23"/>
      <c r="K42" s="23"/>
      <c r="L42" s="23">
        <v>6</v>
      </c>
      <c r="M42" s="44"/>
    </row>
    <row r="43" s="2" customFormat="1" ht="53.4" customHeight="1" outlineLevel="2" spans="1:13">
      <c r="A43" s="14">
        <v>25</v>
      </c>
      <c r="B43" s="23" t="s">
        <v>69</v>
      </c>
      <c r="C43" s="23">
        <v>17008032</v>
      </c>
      <c r="D43" s="23"/>
      <c r="E43" s="11" t="s">
        <v>46</v>
      </c>
      <c r="F43" s="24">
        <v>3</v>
      </c>
      <c r="G43" s="25"/>
      <c r="H43" s="26"/>
      <c r="I43" s="25"/>
      <c r="J43" s="23"/>
      <c r="K43" s="23"/>
      <c r="L43" s="23">
        <v>6</v>
      </c>
      <c r="M43" s="44"/>
    </row>
    <row r="44" s="2" customFormat="1" ht="53.4" customHeight="1" outlineLevel="1" spans="1:13">
      <c r="A44" s="18"/>
      <c r="B44" s="28"/>
      <c r="C44" s="29" t="s">
        <v>71</v>
      </c>
      <c r="D44" s="28"/>
      <c r="E44" s="39"/>
      <c r="F44" s="31">
        <f>SUBTOTAL(9,F41:F43)</f>
        <v>66</v>
      </c>
      <c r="G44" s="30"/>
      <c r="H44" s="33">
        <f>SUBTOTAL(9,H41:H43)</f>
        <v>0</v>
      </c>
      <c r="I44" s="30"/>
      <c r="J44" s="28">
        <f>SUBTOTAL(9,J41:J43)</f>
        <v>50</v>
      </c>
      <c r="K44" s="28"/>
      <c r="L44" s="28"/>
      <c r="M44" s="44"/>
    </row>
    <row r="45" s="2" customFormat="1" ht="53.4" customHeight="1" outlineLevel="2" spans="1:13">
      <c r="A45" s="14">
        <v>26</v>
      </c>
      <c r="B45" s="15" t="s">
        <v>72</v>
      </c>
      <c r="C45" s="15">
        <v>17008034</v>
      </c>
      <c r="D45" s="14"/>
      <c r="E45" s="14" t="s">
        <v>27</v>
      </c>
      <c r="F45" s="16">
        <v>60</v>
      </c>
      <c r="G45" s="14"/>
      <c r="H45" s="17"/>
      <c r="I45" s="14" t="s">
        <v>28</v>
      </c>
      <c r="J45" s="14">
        <v>50</v>
      </c>
      <c r="K45" s="14"/>
      <c r="L45" s="15">
        <v>6</v>
      </c>
      <c r="M45" s="44"/>
    </row>
    <row r="46" s="2" customFormat="1" ht="53.4" customHeight="1" outlineLevel="2" spans="1:13">
      <c r="A46" s="14">
        <v>27</v>
      </c>
      <c r="B46" s="14" t="s">
        <v>72</v>
      </c>
      <c r="C46" s="14">
        <v>17008034</v>
      </c>
      <c r="D46" s="14"/>
      <c r="E46" s="14" t="s">
        <v>73</v>
      </c>
      <c r="F46" s="35">
        <v>4</v>
      </c>
      <c r="G46" s="11"/>
      <c r="H46" s="17"/>
      <c r="I46" s="14"/>
      <c r="J46" s="14"/>
      <c r="K46" s="14"/>
      <c r="L46" s="23">
        <v>6</v>
      </c>
      <c r="M46" s="44"/>
    </row>
    <row r="47" s="2" customFormat="1" ht="53.4" customHeight="1" outlineLevel="1" spans="1:13">
      <c r="A47" s="18"/>
      <c r="B47" s="18"/>
      <c r="C47" s="37" t="s">
        <v>74</v>
      </c>
      <c r="D47" s="18"/>
      <c r="E47" s="18"/>
      <c r="F47" s="38">
        <f>SUBTOTAL(9,F45:F46)</f>
        <v>64</v>
      </c>
      <c r="G47" s="39"/>
      <c r="H47" s="22">
        <f>SUBTOTAL(9,H45:H46)</f>
        <v>0</v>
      </c>
      <c r="I47" s="18"/>
      <c r="J47" s="18">
        <f>SUBTOTAL(9,J45:J46)</f>
        <v>50</v>
      </c>
      <c r="K47" s="18"/>
      <c r="L47" s="28"/>
      <c r="M47" s="44"/>
    </row>
    <row r="48" s="2" customFormat="1" ht="53.4" customHeight="1" outlineLevel="2" spans="1:13">
      <c r="A48" s="14">
        <v>28</v>
      </c>
      <c r="B48" s="15" t="s">
        <v>75</v>
      </c>
      <c r="C48" s="15">
        <v>17008037</v>
      </c>
      <c r="D48" s="14"/>
      <c r="E48" s="14" t="s">
        <v>27</v>
      </c>
      <c r="F48" s="16">
        <v>60</v>
      </c>
      <c r="G48" s="14"/>
      <c r="H48" s="17"/>
      <c r="I48" s="14" t="s">
        <v>28</v>
      </c>
      <c r="J48" s="14">
        <v>50</v>
      </c>
      <c r="K48" s="14"/>
      <c r="L48" s="15">
        <v>6</v>
      </c>
      <c r="M48" s="44"/>
    </row>
    <row r="49" s="2" customFormat="1" ht="53.4" customHeight="1" outlineLevel="1" spans="1:13">
      <c r="A49" s="18"/>
      <c r="B49" s="19"/>
      <c r="C49" s="20" t="s">
        <v>76</v>
      </c>
      <c r="D49" s="18"/>
      <c r="E49" s="18"/>
      <c r="F49" s="21">
        <f>SUBTOTAL(9,F48)</f>
        <v>60</v>
      </c>
      <c r="G49" s="18"/>
      <c r="H49" s="22">
        <f>SUBTOTAL(9,H48)</f>
        <v>0</v>
      </c>
      <c r="I49" s="18"/>
      <c r="J49" s="18">
        <f>SUBTOTAL(9,J48)</f>
        <v>50</v>
      </c>
      <c r="K49" s="18"/>
      <c r="L49" s="19"/>
      <c r="M49" s="44"/>
    </row>
    <row r="50" s="2" customFormat="1" ht="53.4" customHeight="1" outlineLevel="2" spans="1:13">
      <c r="A50" s="14">
        <v>29</v>
      </c>
      <c r="B50" s="15" t="s">
        <v>77</v>
      </c>
      <c r="C50" s="15">
        <v>17008038</v>
      </c>
      <c r="D50" s="14"/>
      <c r="E50" s="14" t="s">
        <v>27</v>
      </c>
      <c r="F50" s="16">
        <v>60</v>
      </c>
      <c r="G50" s="14"/>
      <c r="H50" s="17"/>
      <c r="I50" s="14" t="s">
        <v>28</v>
      </c>
      <c r="J50" s="14">
        <v>50</v>
      </c>
      <c r="K50" s="14"/>
      <c r="L50" s="15">
        <v>6</v>
      </c>
      <c r="M50" s="44"/>
    </row>
    <row r="51" s="2" customFormat="1" ht="20.9" customHeight="1" outlineLevel="2" spans="1:13">
      <c r="A51" s="14">
        <v>30</v>
      </c>
      <c r="B51" s="34" t="s">
        <v>77</v>
      </c>
      <c r="C51" s="14">
        <v>17008038</v>
      </c>
      <c r="D51" s="14"/>
      <c r="E51" s="14" t="s">
        <v>57</v>
      </c>
      <c r="F51" s="35">
        <v>1</v>
      </c>
      <c r="G51" s="11"/>
      <c r="H51" s="17"/>
      <c r="I51" s="14"/>
      <c r="J51" s="14"/>
      <c r="K51" s="14"/>
      <c r="L51" s="23">
        <v>6</v>
      </c>
      <c r="M51" s="44"/>
    </row>
    <row r="52" s="2" customFormat="1" ht="20.9" customHeight="1" outlineLevel="1" spans="1:13">
      <c r="A52" s="18"/>
      <c r="B52" s="36"/>
      <c r="C52" s="37" t="s">
        <v>78</v>
      </c>
      <c r="D52" s="18"/>
      <c r="E52" s="18"/>
      <c r="F52" s="38">
        <f>SUBTOTAL(9,F50:F51)</f>
        <v>61</v>
      </c>
      <c r="G52" s="39"/>
      <c r="H52" s="22">
        <f>SUBTOTAL(9,H50:H51)</f>
        <v>0</v>
      </c>
      <c r="I52" s="18"/>
      <c r="J52" s="18">
        <f>SUBTOTAL(9,J50:J51)</f>
        <v>50</v>
      </c>
      <c r="K52" s="18"/>
      <c r="L52" s="28"/>
      <c r="M52" s="44"/>
    </row>
    <row r="53" s="2" customFormat="1" ht="20.9" customHeight="1" outlineLevel="2" spans="1:13">
      <c r="A53" s="14">
        <v>31</v>
      </c>
      <c r="B53" s="15" t="s">
        <v>79</v>
      </c>
      <c r="C53" s="15">
        <v>17008040</v>
      </c>
      <c r="D53" s="14"/>
      <c r="E53" s="14" t="s">
        <v>27</v>
      </c>
      <c r="F53" s="16">
        <v>60</v>
      </c>
      <c r="G53" s="14"/>
      <c r="H53" s="17"/>
      <c r="I53" s="14" t="s">
        <v>28</v>
      </c>
      <c r="J53" s="14">
        <v>50</v>
      </c>
      <c r="K53" s="14"/>
      <c r="L53" s="15">
        <v>6</v>
      </c>
      <c r="M53" s="44"/>
    </row>
    <row r="54" s="2" customFormat="1" ht="29" customHeight="1" outlineLevel="2" spans="1:13">
      <c r="A54" s="14">
        <v>32</v>
      </c>
      <c r="B54" s="34" t="s">
        <v>79</v>
      </c>
      <c r="C54" s="14">
        <v>17008040</v>
      </c>
      <c r="D54" s="14"/>
      <c r="E54" s="14" t="s">
        <v>57</v>
      </c>
      <c r="F54" s="35">
        <v>1</v>
      </c>
      <c r="G54" s="11"/>
      <c r="H54" s="17"/>
      <c r="I54" s="14"/>
      <c r="J54" s="14"/>
      <c r="K54" s="14"/>
      <c r="L54" s="23">
        <v>6</v>
      </c>
      <c r="M54" s="44"/>
    </row>
    <row r="55" s="2" customFormat="1" ht="29" customHeight="1" outlineLevel="1" spans="1:13">
      <c r="A55" s="18"/>
      <c r="B55" s="36"/>
      <c r="C55" s="37" t="s">
        <v>80</v>
      </c>
      <c r="D55" s="18"/>
      <c r="E55" s="18"/>
      <c r="F55" s="38">
        <f>SUBTOTAL(9,F53:F54)</f>
        <v>61</v>
      </c>
      <c r="G55" s="39"/>
      <c r="H55" s="22">
        <f>SUBTOTAL(9,H53:H54)</f>
        <v>0</v>
      </c>
      <c r="I55" s="18"/>
      <c r="J55" s="18">
        <f>SUBTOTAL(9,J53:J54)</f>
        <v>50</v>
      </c>
      <c r="K55" s="18"/>
      <c r="L55" s="28"/>
      <c r="M55" s="44"/>
    </row>
    <row r="56" s="2" customFormat="1" ht="20.9" customHeight="1" outlineLevel="2" spans="1:13">
      <c r="A56" s="14">
        <v>33</v>
      </c>
      <c r="B56" s="15" t="s">
        <v>81</v>
      </c>
      <c r="C56" s="15">
        <v>17008044</v>
      </c>
      <c r="D56" s="14"/>
      <c r="E56" s="14" t="s">
        <v>27</v>
      </c>
      <c r="F56" s="16">
        <v>60</v>
      </c>
      <c r="G56" s="14"/>
      <c r="H56" s="17"/>
      <c r="I56" s="14" t="s">
        <v>28</v>
      </c>
      <c r="J56" s="14">
        <v>50</v>
      </c>
      <c r="K56" s="14"/>
      <c r="L56" s="15">
        <v>6</v>
      </c>
      <c r="M56" s="44"/>
    </row>
    <row r="57" s="2" customFormat="1" ht="20.9" customHeight="1" outlineLevel="2" spans="1:13">
      <c r="A57" s="14">
        <v>34</v>
      </c>
      <c r="B57" s="14" t="s">
        <v>81</v>
      </c>
      <c r="C57" s="14">
        <v>17008044</v>
      </c>
      <c r="D57" s="14"/>
      <c r="E57" s="11"/>
      <c r="F57" s="40"/>
      <c r="G57" s="11" t="s">
        <v>82</v>
      </c>
      <c r="H57" s="17">
        <v>6</v>
      </c>
      <c r="I57" s="14"/>
      <c r="J57" s="14"/>
      <c r="K57" s="14"/>
      <c r="L57" s="23">
        <v>6</v>
      </c>
      <c r="M57" s="44"/>
    </row>
    <row r="58" s="2" customFormat="1" ht="20.9" customHeight="1" outlineLevel="1" spans="1:13">
      <c r="A58" s="18"/>
      <c r="B58" s="18"/>
      <c r="C58" s="37" t="s">
        <v>83</v>
      </c>
      <c r="D58" s="18"/>
      <c r="E58" s="39"/>
      <c r="F58" s="41">
        <f>SUBTOTAL(9,F56:F57)</f>
        <v>60</v>
      </c>
      <c r="G58" s="39"/>
      <c r="H58" s="22">
        <f>SUBTOTAL(9,H56:H57)</f>
        <v>6</v>
      </c>
      <c r="I58" s="18"/>
      <c r="J58" s="18">
        <f>SUBTOTAL(9,J56:J57)</f>
        <v>50</v>
      </c>
      <c r="K58" s="18"/>
      <c r="L58" s="28"/>
      <c r="M58" s="44"/>
    </row>
    <row r="59" s="2" customFormat="1" ht="20.9" customHeight="1" outlineLevel="2" spans="1:13">
      <c r="A59" s="14">
        <v>35</v>
      </c>
      <c r="B59" s="15" t="s">
        <v>84</v>
      </c>
      <c r="C59" s="15">
        <v>17008045</v>
      </c>
      <c r="D59" s="14"/>
      <c r="E59" s="14" t="s">
        <v>27</v>
      </c>
      <c r="F59" s="16">
        <v>60</v>
      </c>
      <c r="G59" s="14"/>
      <c r="H59" s="17"/>
      <c r="I59" s="14" t="s">
        <v>28</v>
      </c>
      <c r="J59" s="14">
        <v>50</v>
      </c>
      <c r="K59" s="14"/>
      <c r="L59" s="15">
        <v>6</v>
      </c>
      <c r="M59" s="44"/>
    </row>
    <row r="60" s="2" customFormat="1" ht="20.9" customHeight="1" outlineLevel="1" spans="1:13">
      <c r="A60" s="18"/>
      <c r="B60" s="19"/>
      <c r="C60" s="20" t="s">
        <v>85</v>
      </c>
      <c r="D60" s="18"/>
      <c r="E60" s="18"/>
      <c r="F60" s="21">
        <f>SUBTOTAL(9,F59)</f>
        <v>60</v>
      </c>
      <c r="G60" s="18"/>
      <c r="H60" s="22">
        <f>SUBTOTAL(9,H59)</f>
        <v>0</v>
      </c>
      <c r="I60" s="18"/>
      <c r="J60" s="18">
        <f>SUBTOTAL(9,J59)</f>
        <v>50</v>
      </c>
      <c r="K60" s="18"/>
      <c r="L60" s="19"/>
      <c r="M60" s="44"/>
    </row>
    <row r="61" s="2" customFormat="1" ht="20.9" customHeight="1" outlineLevel="2" spans="1:13">
      <c r="A61" s="14">
        <v>36</v>
      </c>
      <c r="B61" s="15" t="s">
        <v>86</v>
      </c>
      <c r="C61" s="15">
        <v>17008047</v>
      </c>
      <c r="D61" s="14"/>
      <c r="E61" s="14" t="s">
        <v>27</v>
      </c>
      <c r="F61" s="16">
        <v>60</v>
      </c>
      <c r="G61" s="14"/>
      <c r="H61" s="17"/>
      <c r="I61" s="14" t="s">
        <v>28</v>
      </c>
      <c r="J61" s="14">
        <v>50</v>
      </c>
      <c r="K61" s="14"/>
      <c r="L61" s="15">
        <v>6</v>
      </c>
      <c r="M61" s="44"/>
    </row>
    <row r="62" s="2" customFormat="1" ht="20.9" customHeight="1" outlineLevel="1" spans="1:13">
      <c r="A62" s="18"/>
      <c r="B62" s="19"/>
      <c r="C62" s="20" t="s">
        <v>87</v>
      </c>
      <c r="D62" s="18"/>
      <c r="E62" s="18"/>
      <c r="F62" s="21">
        <f>SUBTOTAL(9,F61)</f>
        <v>60</v>
      </c>
      <c r="G62" s="18"/>
      <c r="H62" s="22">
        <f>SUBTOTAL(9,H61)</f>
        <v>0</v>
      </c>
      <c r="I62" s="18"/>
      <c r="J62" s="18">
        <f>SUBTOTAL(9,J61)</f>
        <v>50</v>
      </c>
      <c r="K62" s="18"/>
      <c r="L62" s="19"/>
      <c r="M62" s="44"/>
    </row>
    <row r="63" s="2" customFormat="1" ht="20.9" customHeight="1" outlineLevel="2" spans="1:13">
      <c r="A63" s="14">
        <v>37</v>
      </c>
      <c r="B63" s="15" t="s">
        <v>88</v>
      </c>
      <c r="C63" s="15">
        <v>17008052</v>
      </c>
      <c r="D63" s="14"/>
      <c r="E63" s="14" t="s">
        <v>27</v>
      </c>
      <c r="F63" s="16">
        <v>60</v>
      </c>
      <c r="G63" s="14"/>
      <c r="H63" s="17"/>
      <c r="I63" s="14" t="s">
        <v>28</v>
      </c>
      <c r="J63" s="14">
        <v>50</v>
      </c>
      <c r="K63" s="14"/>
      <c r="L63" s="15">
        <v>6</v>
      </c>
      <c r="M63" s="44"/>
    </row>
    <row r="64" s="2" customFormat="1" ht="20.9" customHeight="1" outlineLevel="1" spans="1:13">
      <c r="A64" s="18"/>
      <c r="B64" s="19"/>
      <c r="C64" s="20" t="s">
        <v>89</v>
      </c>
      <c r="D64" s="18"/>
      <c r="E64" s="18"/>
      <c r="F64" s="21">
        <f>SUBTOTAL(9,F63)</f>
        <v>60</v>
      </c>
      <c r="G64" s="18"/>
      <c r="H64" s="22">
        <f>SUBTOTAL(9,H63)</f>
        <v>0</v>
      </c>
      <c r="I64" s="18"/>
      <c r="J64" s="18">
        <f>SUBTOTAL(9,J63)</f>
        <v>50</v>
      </c>
      <c r="K64" s="18"/>
      <c r="L64" s="19"/>
      <c r="M64" s="44"/>
    </row>
    <row r="65" s="2" customFormat="1" ht="20.9" customHeight="1" outlineLevel="2" spans="1:13">
      <c r="A65" s="14">
        <v>38</v>
      </c>
      <c r="B65" s="15" t="s">
        <v>90</v>
      </c>
      <c r="C65" s="15">
        <v>17008055</v>
      </c>
      <c r="D65" s="14"/>
      <c r="E65" s="14" t="s">
        <v>27</v>
      </c>
      <c r="F65" s="16">
        <v>60</v>
      </c>
      <c r="G65" s="14"/>
      <c r="H65" s="17"/>
      <c r="I65" s="14" t="s">
        <v>28</v>
      </c>
      <c r="J65" s="14">
        <v>50</v>
      </c>
      <c r="K65" s="14"/>
      <c r="L65" s="15">
        <v>6</v>
      </c>
      <c r="M65" s="44"/>
    </row>
    <row r="66" s="2" customFormat="1" ht="20.9" customHeight="1" outlineLevel="1" spans="1:13">
      <c r="A66" s="18"/>
      <c r="B66" s="19"/>
      <c r="C66" s="20" t="s">
        <v>91</v>
      </c>
      <c r="D66" s="18"/>
      <c r="E66" s="18"/>
      <c r="F66" s="21">
        <f>SUBTOTAL(9,F65)</f>
        <v>60</v>
      </c>
      <c r="G66" s="18"/>
      <c r="H66" s="22">
        <f>SUBTOTAL(9,H65)</f>
        <v>0</v>
      </c>
      <c r="I66" s="18"/>
      <c r="J66" s="18">
        <f>SUBTOTAL(9,J65)</f>
        <v>50</v>
      </c>
      <c r="K66" s="18"/>
      <c r="L66" s="19"/>
      <c r="M66" s="44"/>
    </row>
    <row r="67" s="2" customFormat="1" ht="20.9" customHeight="1" outlineLevel="2" spans="1:13">
      <c r="A67" s="14">
        <v>39</v>
      </c>
      <c r="B67" s="15" t="s">
        <v>92</v>
      </c>
      <c r="C67" s="15">
        <v>17008062</v>
      </c>
      <c r="D67" s="14"/>
      <c r="E67" s="14" t="s">
        <v>27</v>
      </c>
      <c r="F67" s="16">
        <v>60</v>
      </c>
      <c r="G67" s="14"/>
      <c r="H67" s="17"/>
      <c r="I67" s="14" t="s">
        <v>28</v>
      </c>
      <c r="J67" s="14">
        <v>50</v>
      </c>
      <c r="K67" s="14"/>
      <c r="L67" s="15">
        <v>6</v>
      </c>
      <c r="M67" s="44"/>
    </row>
    <row r="68" s="2" customFormat="1" ht="20.9" customHeight="1" outlineLevel="2" spans="1:13">
      <c r="A68" s="14">
        <v>40</v>
      </c>
      <c r="B68" s="34" t="s">
        <v>92</v>
      </c>
      <c r="C68" s="14">
        <v>17008062</v>
      </c>
      <c r="D68" s="14"/>
      <c r="E68" s="14" t="s">
        <v>57</v>
      </c>
      <c r="F68" s="35">
        <v>1</v>
      </c>
      <c r="G68" s="11"/>
      <c r="H68" s="17"/>
      <c r="I68" s="14"/>
      <c r="J68" s="14"/>
      <c r="K68" s="14"/>
      <c r="L68" s="23">
        <v>6</v>
      </c>
      <c r="M68" s="44"/>
    </row>
    <row r="69" s="2" customFormat="1" ht="20.9" customHeight="1" outlineLevel="1" spans="1:13">
      <c r="A69" s="18"/>
      <c r="B69" s="36"/>
      <c r="C69" s="37" t="s">
        <v>93</v>
      </c>
      <c r="D69" s="18"/>
      <c r="E69" s="18"/>
      <c r="F69" s="38">
        <f>SUBTOTAL(9,F67:F68)</f>
        <v>61</v>
      </c>
      <c r="G69" s="39"/>
      <c r="H69" s="22">
        <f>SUBTOTAL(9,H67:H68)</f>
        <v>0</v>
      </c>
      <c r="I69" s="18"/>
      <c r="J69" s="18">
        <f>SUBTOTAL(9,J67:J68)</f>
        <v>50</v>
      </c>
      <c r="K69" s="18"/>
      <c r="L69" s="28"/>
      <c r="M69" s="44"/>
    </row>
    <row r="70" s="2" customFormat="1" ht="20.9" customHeight="1" outlineLevel="2" spans="1:13">
      <c r="A70" s="14">
        <v>41</v>
      </c>
      <c r="B70" s="15" t="s">
        <v>94</v>
      </c>
      <c r="C70" s="15">
        <v>17008065</v>
      </c>
      <c r="D70" s="14"/>
      <c r="E70" s="14" t="s">
        <v>27</v>
      </c>
      <c r="F70" s="16">
        <v>60</v>
      </c>
      <c r="G70" s="14"/>
      <c r="H70" s="17"/>
      <c r="I70" s="14" t="s">
        <v>28</v>
      </c>
      <c r="J70" s="14">
        <v>50</v>
      </c>
      <c r="K70" s="14"/>
      <c r="L70" s="15">
        <v>6</v>
      </c>
      <c r="M70" s="44"/>
    </row>
    <row r="71" s="2" customFormat="1" ht="20.9" customHeight="1" outlineLevel="2" spans="1:13">
      <c r="A71" s="14">
        <v>42</v>
      </c>
      <c r="B71" s="14" t="s">
        <v>94</v>
      </c>
      <c r="C71" s="14">
        <v>17008065</v>
      </c>
      <c r="D71" s="14"/>
      <c r="E71" s="11" t="s">
        <v>37</v>
      </c>
      <c r="F71" s="35">
        <v>6</v>
      </c>
      <c r="G71" s="11"/>
      <c r="H71" s="17"/>
      <c r="I71" s="11"/>
      <c r="J71" s="14"/>
      <c r="K71" s="14"/>
      <c r="L71" s="14">
        <v>6</v>
      </c>
      <c r="M71" s="44"/>
    </row>
    <row r="72" s="2" customFormat="1" ht="20.9" customHeight="1" outlineLevel="2" spans="1:13">
      <c r="A72" s="14">
        <v>43</v>
      </c>
      <c r="B72" s="14" t="s">
        <v>94</v>
      </c>
      <c r="C72" s="14">
        <v>17008065</v>
      </c>
      <c r="D72" s="14"/>
      <c r="E72" s="11" t="s">
        <v>95</v>
      </c>
      <c r="F72" s="35">
        <v>4</v>
      </c>
      <c r="G72" s="11" t="s">
        <v>96</v>
      </c>
      <c r="H72" s="17">
        <v>4.5</v>
      </c>
      <c r="I72" s="11" t="s">
        <v>97</v>
      </c>
      <c r="J72" s="14">
        <v>4</v>
      </c>
      <c r="K72" s="14"/>
      <c r="L72" s="14">
        <v>6</v>
      </c>
      <c r="M72" s="44"/>
    </row>
    <row r="73" s="2" customFormat="1" ht="20.9" customHeight="1" outlineLevel="2" spans="1:13">
      <c r="A73" s="14">
        <v>44</v>
      </c>
      <c r="B73" s="14" t="s">
        <v>94</v>
      </c>
      <c r="C73" s="14">
        <v>17008065</v>
      </c>
      <c r="D73" s="14"/>
      <c r="E73" s="11" t="s">
        <v>98</v>
      </c>
      <c r="F73" s="35">
        <v>4</v>
      </c>
      <c r="G73" s="14"/>
      <c r="H73" s="17"/>
      <c r="I73" s="11" t="s">
        <v>99</v>
      </c>
      <c r="J73" s="14">
        <v>2</v>
      </c>
      <c r="K73" s="14"/>
      <c r="L73" s="14">
        <v>6</v>
      </c>
      <c r="M73" s="44"/>
    </row>
    <row r="74" s="2" customFormat="1" ht="20.9" customHeight="1" outlineLevel="2" spans="1:13">
      <c r="A74" s="14">
        <v>45</v>
      </c>
      <c r="B74" s="14" t="s">
        <v>94</v>
      </c>
      <c r="C74" s="14">
        <v>17008065</v>
      </c>
      <c r="D74" s="14"/>
      <c r="E74" s="11" t="s">
        <v>100</v>
      </c>
      <c r="F74" s="35">
        <v>4</v>
      </c>
      <c r="G74" s="11"/>
      <c r="H74" s="17"/>
      <c r="I74" s="14"/>
      <c r="J74" s="14"/>
      <c r="K74" s="14"/>
      <c r="L74" s="14">
        <v>6</v>
      </c>
      <c r="M74" s="44"/>
    </row>
    <row r="75" s="2" customFormat="1" ht="20" customHeight="1" outlineLevel="2" spans="1:13">
      <c r="A75" s="14">
        <v>46</v>
      </c>
      <c r="B75" s="14" t="s">
        <v>94</v>
      </c>
      <c r="C75" s="14">
        <v>17008065</v>
      </c>
      <c r="D75" s="14"/>
      <c r="E75" s="11" t="s">
        <v>101</v>
      </c>
      <c r="F75" s="35">
        <v>2</v>
      </c>
      <c r="G75" s="11" t="s">
        <v>102</v>
      </c>
      <c r="H75" s="17">
        <v>4</v>
      </c>
      <c r="I75" s="11" t="s">
        <v>103</v>
      </c>
      <c r="J75" s="14">
        <v>3</v>
      </c>
      <c r="K75" s="14"/>
      <c r="L75" s="14">
        <v>6</v>
      </c>
      <c r="M75" s="44"/>
    </row>
    <row r="76" s="2" customFormat="1" ht="20" customHeight="1" outlineLevel="1" spans="1:13">
      <c r="A76" s="18"/>
      <c r="B76" s="18"/>
      <c r="C76" s="37" t="s">
        <v>104</v>
      </c>
      <c r="D76" s="18"/>
      <c r="E76" s="39"/>
      <c r="F76" s="38">
        <f>SUBTOTAL(9,F70:F75)</f>
        <v>80</v>
      </c>
      <c r="G76" s="39"/>
      <c r="H76" s="22">
        <f>SUBTOTAL(9,H70:H75)</f>
        <v>8.5</v>
      </c>
      <c r="I76" s="39"/>
      <c r="J76" s="18">
        <f>SUBTOTAL(9,J70:J75)</f>
        <v>59</v>
      </c>
      <c r="K76" s="18"/>
      <c r="L76" s="18"/>
      <c r="M76" s="44"/>
    </row>
    <row r="77" s="2" customFormat="1" ht="20.9" customHeight="1" outlineLevel="2" spans="1:13">
      <c r="A77" s="14">
        <v>47</v>
      </c>
      <c r="B77" s="15" t="s">
        <v>105</v>
      </c>
      <c r="C77" s="15">
        <v>17008066</v>
      </c>
      <c r="D77" s="14"/>
      <c r="E77" s="14" t="s">
        <v>27</v>
      </c>
      <c r="F77" s="16">
        <v>60</v>
      </c>
      <c r="G77" s="14"/>
      <c r="H77" s="17"/>
      <c r="I77" s="14" t="s">
        <v>28</v>
      </c>
      <c r="J77" s="14">
        <v>50</v>
      </c>
      <c r="K77" s="14"/>
      <c r="L77" s="15">
        <v>6</v>
      </c>
      <c r="M77" s="44"/>
    </row>
    <row r="78" s="2" customFormat="1" ht="20.9" customHeight="1" outlineLevel="1" spans="1:13">
      <c r="A78" s="18"/>
      <c r="B78" s="19"/>
      <c r="C78" s="20" t="s">
        <v>106</v>
      </c>
      <c r="D78" s="18"/>
      <c r="E78" s="18"/>
      <c r="F78" s="21">
        <f>SUBTOTAL(9,F77)</f>
        <v>60</v>
      </c>
      <c r="G78" s="18"/>
      <c r="H78" s="22">
        <f>SUBTOTAL(9,H77)</f>
        <v>0</v>
      </c>
      <c r="I78" s="18"/>
      <c r="J78" s="18">
        <f>SUBTOTAL(9,J77)</f>
        <v>50</v>
      </c>
      <c r="K78" s="18"/>
      <c r="L78" s="19"/>
      <c r="M78" s="44"/>
    </row>
    <row r="79" s="2" customFormat="1" ht="20.9" customHeight="1" outlineLevel="2" spans="1:13">
      <c r="A79" s="14">
        <v>48</v>
      </c>
      <c r="B79" s="15" t="s">
        <v>107</v>
      </c>
      <c r="C79" s="15">
        <v>17008067</v>
      </c>
      <c r="D79" s="14"/>
      <c r="E79" s="14" t="s">
        <v>27</v>
      </c>
      <c r="F79" s="16">
        <v>60</v>
      </c>
      <c r="G79" s="14"/>
      <c r="H79" s="17"/>
      <c r="I79" s="14" t="s">
        <v>28</v>
      </c>
      <c r="J79" s="14">
        <v>50</v>
      </c>
      <c r="K79" s="14"/>
      <c r="L79" s="15">
        <v>6</v>
      </c>
      <c r="M79" s="44"/>
    </row>
    <row r="80" s="2" customFormat="1" ht="20.9" customHeight="1" outlineLevel="2" spans="1:13">
      <c r="A80" s="14">
        <v>49</v>
      </c>
      <c r="B80" s="45" t="s">
        <v>107</v>
      </c>
      <c r="C80" s="46">
        <v>17008067</v>
      </c>
      <c r="D80" s="14"/>
      <c r="E80" s="14" t="s">
        <v>108</v>
      </c>
      <c r="F80" s="35">
        <v>2</v>
      </c>
      <c r="G80" s="11"/>
      <c r="H80" s="17"/>
      <c r="I80" s="14"/>
      <c r="J80" s="14"/>
      <c r="K80" s="14"/>
      <c r="L80" s="23">
        <v>6</v>
      </c>
      <c r="M80" s="44"/>
    </row>
    <row r="81" s="2" customFormat="1" ht="20.9" customHeight="1" outlineLevel="2" spans="1:13">
      <c r="A81" s="14">
        <v>50</v>
      </c>
      <c r="B81" s="45" t="s">
        <v>107</v>
      </c>
      <c r="C81" s="46">
        <v>17008067</v>
      </c>
      <c r="D81" s="14"/>
      <c r="E81" s="14" t="s">
        <v>56</v>
      </c>
      <c r="F81" s="35">
        <v>1</v>
      </c>
      <c r="G81" s="11"/>
      <c r="H81" s="17"/>
      <c r="I81" s="14"/>
      <c r="J81" s="14"/>
      <c r="K81" s="14"/>
      <c r="L81" s="23">
        <v>6</v>
      </c>
      <c r="M81" s="44"/>
    </row>
    <row r="82" s="2" customFormat="1" ht="20.9" customHeight="1" outlineLevel="1" spans="1:13">
      <c r="A82" s="18"/>
      <c r="B82" s="47"/>
      <c r="C82" s="48" t="s">
        <v>109</v>
      </c>
      <c r="D82" s="18"/>
      <c r="E82" s="18"/>
      <c r="F82" s="38">
        <f>SUBTOTAL(9,F79:F81)</f>
        <v>63</v>
      </c>
      <c r="G82" s="39"/>
      <c r="H82" s="22">
        <f>SUBTOTAL(9,H79:H81)</f>
        <v>0</v>
      </c>
      <c r="I82" s="18"/>
      <c r="J82" s="18">
        <f>SUBTOTAL(9,J79:J81)</f>
        <v>50</v>
      </c>
      <c r="K82" s="18"/>
      <c r="L82" s="28"/>
      <c r="M82" s="44"/>
    </row>
    <row r="83" s="2" customFormat="1" ht="20.9" customHeight="1" outlineLevel="2" spans="1:13">
      <c r="A83" s="14">
        <v>51</v>
      </c>
      <c r="B83" s="15" t="s">
        <v>110</v>
      </c>
      <c r="C83" s="15">
        <v>17008068</v>
      </c>
      <c r="D83" s="14"/>
      <c r="E83" s="14" t="s">
        <v>27</v>
      </c>
      <c r="F83" s="16">
        <v>60</v>
      </c>
      <c r="G83" s="14"/>
      <c r="H83" s="17"/>
      <c r="I83" s="14" t="s">
        <v>28</v>
      </c>
      <c r="J83" s="14">
        <v>50</v>
      </c>
      <c r="K83" s="14"/>
      <c r="L83" s="15">
        <v>6</v>
      </c>
      <c r="M83" s="44"/>
    </row>
    <row r="84" s="2" customFormat="1" ht="20.9" customHeight="1" outlineLevel="1" spans="1:13">
      <c r="A84" s="18"/>
      <c r="B84" s="19"/>
      <c r="C84" s="20" t="s">
        <v>111</v>
      </c>
      <c r="D84" s="18"/>
      <c r="E84" s="18"/>
      <c r="F84" s="21">
        <f>SUBTOTAL(9,F83)</f>
        <v>60</v>
      </c>
      <c r="G84" s="18"/>
      <c r="H84" s="22">
        <f>SUBTOTAL(9,H83)</f>
        <v>0</v>
      </c>
      <c r="I84" s="18"/>
      <c r="J84" s="18">
        <f>SUBTOTAL(9,J83)</f>
        <v>50</v>
      </c>
      <c r="K84" s="18"/>
      <c r="L84" s="19"/>
      <c r="M84" s="44"/>
    </row>
    <row r="85" s="2" customFormat="1" ht="20.9" customHeight="1" outlineLevel="2" spans="1:13">
      <c r="A85" s="14">
        <v>52</v>
      </c>
      <c r="B85" s="15" t="s">
        <v>112</v>
      </c>
      <c r="C85" s="15">
        <v>17008069</v>
      </c>
      <c r="D85" s="14"/>
      <c r="E85" s="14" t="s">
        <v>27</v>
      </c>
      <c r="F85" s="16">
        <v>60</v>
      </c>
      <c r="G85" s="14"/>
      <c r="H85" s="17"/>
      <c r="I85" s="14" t="s">
        <v>28</v>
      </c>
      <c r="J85" s="14">
        <v>50</v>
      </c>
      <c r="K85" s="14"/>
      <c r="L85" s="15">
        <v>6</v>
      </c>
      <c r="M85" s="44"/>
    </row>
    <row r="86" s="2" customFormat="1" ht="20.9" customHeight="1" outlineLevel="2" spans="1:13">
      <c r="A86" s="14">
        <v>53</v>
      </c>
      <c r="B86" s="14" t="s">
        <v>112</v>
      </c>
      <c r="C86" s="14">
        <v>17008069</v>
      </c>
      <c r="D86" s="14"/>
      <c r="E86" s="11" t="s">
        <v>108</v>
      </c>
      <c r="F86" s="35">
        <v>2</v>
      </c>
      <c r="G86" s="11"/>
      <c r="H86" s="17"/>
      <c r="I86" s="14"/>
      <c r="J86" s="14"/>
      <c r="K86" s="14"/>
      <c r="L86" s="23">
        <v>6</v>
      </c>
      <c r="M86" s="44"/>
    </row>
    <row r="87" s="2" customFormat="1" ht="20.9" customHeight="1" outlineLevel="2" spans="1:13">
      <c r="A87" s="14">
        <v>54</v>
      </c>
      <c r="B87" s="14" t="s">
        <v>112</v>
      </c>
      <c r="C87" s="14">
        <v>17008069</v>
      </c>
      <c r="D87" s="14"/>
      <c r="E87" s="11" t="s">
        <v>113</v>
      </c>
      <c r="F87" s="35">
        <v>1</v>
      </c>
      <c r="G87" s="14"/>
      <c r="H87" s="17"/>
      <c r="I87" s="14"/>
      <c r="J87" s="14"/>
      <c r="K87" s="14"/>
      <c r="L87" s="23">
        <v>6</v>
      </c>
      <c r="M87" s="44"/>
    </row>
    <row r="88" s="2" customFormat="1" ht="20.9" customHeight="1" outlineLevel="2" spans="1:13">
      <c r="A88" s="14">
        <v>55</v>
      </c>
      <c r="B88" s="14" t="s">
        <v>112</v>
      </c>
      <c r="C88" s="14">
        <v>17008069</v>
      </c>
      <c r="D88" s="14"/>
      <c r="E88" s="11" t="s">
        <v>114</v>
      </c>
      <c r="F88" s="35">
        <v>0</v>
      </c>
      <c r="G88" s="11" t="s">
        <v>115</v>
      </c>
      <c r="H88" s="17">
        <v>0</v>
      </c>
      <c r="I88" s="14"/>
      <c r="J88" s="14"/>
      <c r="K88" s="14"/>
      <c r="L88" s="23">
        <v>6</v>
      </c>
      <c r="M88" s="44"/>
    </row>
    <row r="89" s="2" customFormat="1" ht="20.9" customHeight="1" outlineLevel="1" spans="1:13">
      <c r="A89" s="18"/>
      <c r="B89" s="18"/>
      <c r="C89" s="37" t="s">
        <v>116</v>
      </c>
      <c r="D89" s="18"/>
      <c r="E89" s="39"/>
      <c r="F89" s="38">
        <f>SUBTOTAL(9,F85:F88)</f>
        <v>63</v>
      </c>
      <c r="G89" s="39"/>
      <c r="H89" s="22">
        <f>SUBTOTAL(9,H85:H88)</f>
        <v>0</v>
      </c>
      <c r="I89" s="18"/>
      <c r="J89" s="18">
        <f>SUBTOTAL(9,J85:J88)</f>
        <v>50</v>
      </c>
      <c r="K89" s="18"/>
      <c r="L89" s="28"/>
      <c r="M89" s="44"/>
    </row>
    <row r="90" s="2" customFormat="1" ht="20.9" customHeight="1" outlineLevel="2" spans="1:13">
      <c r="A90" s="14">
        <v>56</v>
      </c>
      <c r="B90" s="15" t="s">
        <v>117</v>
      </c>
      <c r="C90" s="15">
        <v>17008072</v>
      </c>
      <c r="D90" s="14"/>
      <c r="E90" s="14" t="s">
        <v>27</v>
      </c>
      <c r="F90" s="16">
        <v>60</v>
      </c>
      <c r="G90" s="14"/>
      <c r="H90" s="17"/>
      <c r="I90" s="14" t="s">
        <v>28</v>
      </c>
      <c r="J90" s="14">
        <v>50</v>
      </c>
      <c r="K90" s="14"/>
      <c r="L90" s="15">
        <v>6</v>
      </c>
      <c r="M90" s="44"/>
    </row>
    <row r="91" s="2" customFormat="1" ht="20.9" customHeight="1" outlineLevel="1" spans="1:13">
      <c r="A91" s="18"/>
      <c r="B91" s="19"/>
      <c r="C91" s="20" t="s">
        <v>118</v>
      </c>
      <c r="D91" s="18"/>
      <c r="E91" s="18"/>
      <c r="F91" s="21">
        <f>SUBTOTAL(9,F90)</f>
        <v>60</v>
      </c>
      <c r="G91" s="18"/>
      <c r="H91" s="22">
        <f>SUBTOTAL(9,H90)</f>
        <v>0</v>
      </c>
      <c r="I91" s="18"/>
      <c r="J91" s="18">
        <f>SUBTOTAL(9,J90)</f>
        <v>50</v>
      </c>
      <c r="K91" s="18"/>
      <c r="L91" s="19"/>
      <c r="M91" s="44"/>
    </row>
    <row r="92" s="2" customFormat="1" ht="20.9" customHeight="1" outlineLevel="2" spans="1:13">
      <c r="A92" s="14">
        <v>57</v>
      </c>
      <c r="B92" s="15" t="s">
        <v>119</v>
      </c>
      <c r="C92" s="15">
        <v>17008074</v>
      </c>
      <c r="D92" s="14"/>
      <c r="E92" s="14" t="s">
        <v>27</v>
      </c>
      <c r="F92" s="16">
        <v>60</v>
      </c>
      <c r="G92" s="14"/>
      <c r="H92" s="17"/>
      <c r="I92" s="14" t="s">
        <v>28</v>
      </c>
      <c r="J92" s="14">
        <v>50</v>
      </c>
      <c r="K92" s="14"/>
      <c r="L92" s="15">
        <v>6</v>
      </c>
      <c r="M92" s="44"/>
    </row>
    <row r="93" s="2" customFormat="1" ht="37.5" customHeight="1" outlineLevel="2" spans="1:13">
      <c r="A93" s="14">
        <v>58</v>
      </c>
      <c r="B93" s="14" t="s">
        <v>119</v>
      </c>
      <c r="C93" s="14">
        <v>17008074</v>
      </c>
      <c r="D93" s="14"/>
      <c r="E93" s="11" t="s">
        <v>70</v>
      </c>
      <c r="F93" s="35">
        <v>3</v>
      </c>
      <c r="G93" s="11" t="s">
        <v>120</v>
      </c>
      <c r="H93" s="17">
        <v>6</v>
      </c>
      <c r="I93" s="14"/>
      <c r="J93" s="14"/>
      <c r="K93" s="14"/>
      <c r="L93" s="23">
        <v>6</v>
      </c>
      <c r="M93" s="44"/>
    </row>
    <row r="94" s="2" customFormat="1" ht="78.25" customHeight="1" outlineLevel="2" spans="1:13">
      <c r="A94" s="14">
        <v>59</v>
      </c>
      <c r="B94" s="14" t="s">
        <v>119</v>
      </c>
      <c r="C94" s="14">
        <v>17008074</v>
      </c>
      <c r="D94" s="14"/>
      <c r="E94" s="11" t="s">
        <v>121</v>
      </c>
      <c r="F94" s="35">
        <v>2</v>
      </c>
      <c r="G94" s="11"/>
      <c r="H94" s="17"/>
      <c r="I94" s="14"/>
      <c r="J94" s="14"/>
      <c r="K94" s="14"/>
      <c r="L94" s="23">
        <v>6</v>
      </c>
      <c r="M94" s="44"/>
    </row>
    <row r="95" s="2" customFormat="1" ht="55.75" customHeight="1" outlineLevel="2" spans="1:13">
      <c r="A95" s="14">
        <v>60</v>
      </c>
      <c r="B95" s="14" t="s">
        <v>119</v>
      </c>
      <c r="C95" s="14">
        <v>17008074</v>
      </c>
      <c r="D95" s="14"/>
      <c r="E95" s="14" t="s">
        <v>108</v>
      </c>
      <c r="F95" s="35">
        <v>2</v>
      </c>
      <c r="G95" s="11"/>
      <c r="H95" s="17"/>
      <c r="I95" s="14"/>
      <c r="J95" s="14"/>
      <c r="K95" s="14"/>
      <c r="L95" s="23">
        <v>6</v>
      </c>
      <c r="M95" s="44"/>
    </row>
    <row r="96" s="2" customFormat="1" ht="55.75" customHeight="1" outlineLevel="1" spans="1:13">
      <c r="A96" s="18"/>
      <c r="B96" s="18"/>
      <c r="C96" s="37" t="s">
        <v>122</v>
      </c>
      <c r="D96" s="18"/>
      <c r="E96" s="18"/>
      <c r="F96" s="38">
        <f>SUBTOTAL(9,F92:F95)</f>
        <v>67</v>
      </c>
      <c r="G96" s="39"/>
      <c r="H96" s="22">
        <f>SUBTOTAL(9,H92:H95)</f>
        <v>6</v>
      </c>
      <c r="I96" s="18"/>
      <c r="J96" s="18">
        <f>SUBTOTAL(9,J92:J95)</f>
        <v>50</v>
      </c>
      <c r="K96" s="18"/>
      <c r="L96" s="28"/>
      <c r="M96" s="44"/>
    </row>
    <row r="97" s="2" customFormat="1" ht="42.25" customHeight="1" outlineLevel="2" spans="1:13">
      <c r="A97" s="14">
        <v>61</v>
      </c>
      <c r="B97" s="15" t="s">
        <v>123</v>
      </c>
      <c r="C97" s="15">
        <v>17008075</v>
      </c>
      <c r="D97" s="14"/>
      <c r="E97" s="14" t="s">
        <v>27</v>
      </c>
      <c r="F97" s="16">
        <v>60</v>
      </c>
      <c r="G97" s="14"/>
      <c r="H97" s="17"/>
      <c r="I97" s="14" t="s">
        <v>28</v>
      </c>
      <c r="J97" s="14">
        <v>50</v>
      </c>
      <c r="K97" s="14"/>
      <c r="L97" s="15">
        <v>6</v>
      </c>
      <c r="M97" s="44"/>
    </row>
    <row r="98" s="2" customFormat="1" ht="42.25" customHeight="1" outlineLevel="2" spans="1:13">
      <c r="A98" s="14">
        <v>62</v>
      </c>
      <c r="B98" s="34" t="s">
        <v>123</v>
      </c>
      <c r="C98" s="14">
        <v>17008075</v>
      </c>
      <c r="D98" s="14"/>
      <c r="E98" s="14" t="s">
        <v>57</v>
      </c>
      <c r="F98" s="35">
        <v>1</v>
      </c>
      <c r="G98" s="11"/>
      <c r="H98" s="17"/>
      <c r="I98" s="14"/>
      <c r="J98" s="14"/>
      <c r="K98" s="14"/>
      <c r="L98" s="23">
        <v>6</v>
      </c>
      <c r="M98" s="44"/>
    </row>
    <row r="99" s="2" customFormat="1" ht="42.25" customHeight="1" outlineLevel="1" spans="1:13">
      <c r="A99" s="18"/>
      <c r="B99" s="36"/>
      <c r="C99" s="37" t="s">
        <v>124</v>
      </c>
      <c r="D99" s="18"/>
      <c r="E99" s="18"/>
      <c r="F99" s="38">
        <f>SUBTOTAL(9,F97:F98)</f>
        <v>61</v>
      </c>
      <c r="G99" s="39"/>
      <c r="H99" s="22">
        <f>SUBTOTAL(9,H97:H98)</f>
        <v>0</v>
      </c>
      <c r="I99" s="18"/>
      <c r="J99" s="18">
        <f>SUBTOTAL(9,J97:J98)</f>
        <v>50</v>
      </c>
      <c r="K99" s="18"/>
      <c r="L99" s="28"/>
      <c r="M99" s="44"/>
    </row>
    <row r="100" s="2" customFormat="1" ht="42.25" customHeight="1" outlineLevel="2" spans="1:13">
      <c r="A100" s="14">
        <v>63</v>
      </c>
      <c r="B100" s="15" t="s">
        <v>125</v>
      </c>
      <c r="C100" s="15">
        <v>17008076</v>
      </c>
      <c r="D100" s="14"/>
      <c r="E100" s="14" t="s">
        <v>27</v>
      </c>
      <c r="F100" s="16">
        <v>60</v>
      </c>
      <c r="G100" s="14"/>
      <c r="H100" s="17"/>
      <c r="I100" s="14" t="s">
        <v>28</v>
      </c>
      <c r="J100" s="14">
        <v>50</v>
      </c>
      <c r="K100" s="14"/>
      <c r="L100" s="15">
        <v>6</v>
      </c>
      <c r="M100" s="44"/>
    </row>
    <row r="101" s="2" customFormat="1" ht="42.25" customHeight="1" outlineLevel="2" spans="1:13">
      <c r="A101" s="14">
        <v>64</v>
      </c>
      <c r="B101" s="34" t="s">
        <v>125</v>
      </c>
      <c r="C101" s="14">
        <v>17008076</v>
      </c>
      <c r="D101" s="14"/>
      <c r="E101" s="14" t="s">
        <v>57</v>
      </c>
      <c r="F101" s="35">
        <v>1</v>
      </c>
      <c r="G101" s="11"/>
      <c r="H101" s="17"/>
      <c r="I101" s="14"/>
      <c r="J101" s="14"/>
      <c r="K101" s="14"/>
      <c r="L101" s="23">
        <v>6</v>
      </c>
      <c r="M101" s="44"/>
    </row>
    <row r="102" s="2" customFormat="1" ht="42.25" customHeight="1" outlineLevel="1" spans="1:13">
      <c r="A102" s="18"/>
      <c r="B102" s="36"/>
      <c r="C102" s="37" t="s">
        <v>126</v>
      </c>
      <c r="D102" s="18"/>
      <c r="E102" s="18"/>
      <c r="F102" s="38">
        <f>SUBTOTAL(9,F100:F101)</f>
        <v>61</v>
      </c>
      <c r="G102" s="39"/>
      <c r="H102" s="22">
        <f>SUBTOTAL(9,H100:H101)</f>
        <v>0</v>
      </c>
      <c r="I102" s="18"/>
      <c r="J102" s="18">
        <f>SUBTOTAL(9,J100:J101)</f>
        <v>50</v>
      </c>
      <c r="K102" s="18"/>
      <c r="L102" s="28"/>
      <c r="M102" s="44"/>
    </row>
    <row r="103" s="2" customFormat="1" ht="49.25" customHeight="1" outlineLevel="2" spans="1:13">
      <c r="A103" s="14">
        <v>65</v>
      </c>
      <c r="B103" s="15" t="s">
        <v>127</v>
      </c>
      <c r="C103" s="15">
        <v>17008082</v>
      </c>
      <c r="D103" s="14"/>
      <c r="E103" s="14" t="s">
        <v>27</v>
      </c>
      <c r="F103" s="16">
        <v>60</v>
      </c>
      <c r="G103" s="14"/>
      <c r="H103" s="17"/>
      <c r="I103" s="14" t="s">
        <v>28</v>
      </c>
      <c r="J103" s="14">
        <v>50</v>
      </c>
      <c r="K103" s="14"/>
      <c r="L103" s="15">
        <v>6</v>
      </c>
      <c r="M103" s="44"/>
    </row>
    <row r="104" s="2" customFormat="1" ht="49.25" customHeight="1" outlineLevel="2" spans="1:13">
      <c r="A104" s="14">
        <v>66</v>
      </c>
      <c r="B104" s="14" t="s">
        <v>127</v>
      </c>
      <c r="C104" s="46">
        <v>17008082</v>
      </c>
      <c r="D104" s="14"/>
      <c r="E104" s="14" t="s">
        <v>108</v>
      </c>
      <c r="F104" s="35">
        <v>2</v>
      </c>
      <c r="G104" s="11"/>
      <c r="H104" s="17"/>
      <c r="I104" s="14"/>
      <c r="J104" s="14"/>
      <c r="K104" s="14"/>
      <c r="L104" s="23">
        <v>6</v>
      </c>
      <c r="M104" s="44"/>
    </row>
    <row r="105" s="2" customFormat="1" ht="49.25" customHeight="1" outlineLevel="1" spans="1:13">
      <c r="A105" s="18"/>
      <c r="B105" s="18"/>
      <c r="C105" s="48" t="s">
        <v>128</v>
      </c>
      <c r="D105" s="18"/>
      <c r="E105" s="18"/>
      <c r="F105" s="38">
        <f>SUBTOTAL(9,F103:F104)</f>
        <v>62</v>
      </c>
      <c r="G105" s="39"/>
      <c r="H105" s="22">
        <f>SUBTOTAL(9,H103:H104)</f>
        <v>0</v>
      </c>
      <c r="I105" s="18"/>
      <c r="J105" s="18">
        <f>SUBTOTAL(9,J103:J104)</f>
        <v>50</v>
      </c>
      <c r="K105" s="18"/>
      <c r="L105" s="28"/>
      <c r="M105" s="44"/>
    </row>
    <row r="106" s="2" customFormat="1" outlineLevel="2" spans="1:13">
      <c r="A106" s="14">
        <v>67</v>
      </c>
      <c r="B106" s="15" t="s">
        <v>129</v>
      </c>
      <c r="C106" s="15">
        <v>17008085</v>
      </c>
      <c r="D106" s="14"/>
      <c r="E106" s="14" t="s">
        <v>27</v>
      </c>
      <c r="F106" s="16">
        <v>60</v>
      </c>
      <c r="G106" s="14"/>
      <c r="H106" s="17"/>
      <c r="I106" s="14" t="s">
        <v>28</v>
      </c>
      <c r="J106" s="14">
        <v>50</v>
      </c>
      <c r="K106" s="14"/>
      <c r="L106" s="15">
        <v>6</v>
      </c>
      <c r="M106" s="44"/>
    </row>
    <row r="107" s="2" customFormat="1" ht="43.2" outlineLevel="2" spans="1:13">
      <c r="A107" s="14">
        <v>68</v>
      </c>
      <c r="B107" s="14" t="s">
        <v>129</v>
      </c>
      <c r="C107" s="14">
        <v>17008085</v>
      </c>
      <c r="D107" s="14"/>
      <c r="E107" s="11" t="s">
        <v>130</v>
      </c>
      <c r="F107" s="35">
        <v>6</v>
      </c>
      <c r="G107" s="11"/>
      <c r="H107" s="17"/>
      <c r="I107" s="14"/>
      <c r="J107" s="14"/>
      <c r="K107" s="14"/>
      <c r="L107" s="23">
        <v>6</v>
      </c>
      <c r="M107" s="44"/>
    </row>
    <row r="108" s="2" customFormat="1" ht="60" customHeight="1" outlineLevel="2" spans="1:13">
      <c r="A108" s="14">
        <v>69</v>
      </c>
      <c r="B108" s="14" t="s">
        <v>129</v>
      </c>
      <c r="C108" s="14">
        <v>17008085</v>
      </c>
      <c r="D108" s="14"/>
      <c r="E108" s="14" t="s">
        <v>131</v>
      </c>
      <c r="F108" s="35">
        <v>5</v>
      </c>
      <c r="G108" s="11"/>
      <c r="H108" s="17"/>
      <c r="I108" s="14"/>
      <c r="J108" s="14"/>
      <c r="K108" s="14"/>
      <c r="L108" s="23">
        <v>6</v>
      </c>
      <c r="M108" s="44"/>
    </row>
    <row r="109" s="2" customFormat="1" ht="77.15" customHeight="1" outlineLevel="2" spans="1:13">
      <c r="A109" s="14">
        <v>70</v>
      </c>
      <c r="B109" s="14" t="s">
        <v>129</v>
      </c>
      <c r="C109" s="14">
        <v>17008085</v>
      </c>
      <c r="D109" s="14"/>
      <c r="E109" s="11" t="s">
        <v>132</v>
      </c>
      <c r="F109" s="35">
        <v>4</v>
      </c>
      <c r="G109" s="27" t="s">
        <v>133</v>
      </c>
      <c r="H109" s="26">
        <v>2.25</v>
      </c>
      <c r="I109" s="25" t="s">
        <v>45</v>
      </c>
      <c r="J109" s="23">
        <v>1.5</v>
      </c>
      <c r="K109" s="14"/>
      <c r="L109" s="23">
        <v>6</v>
      </c>
      <c r="M109" s="44"/>
    </row>
    <row r="110" s="2" customFormat="1" ht="86.4" outlineLevel="2" spans="1:13">
      <c r="A110" s="14">
        <v>71</v>
      </c>
      <c r="B110" s="14" t="s">
        <v>129</v>
      </c>
      <c r="C110" s="14">
        <v>17008085</v>
      </c>
      <c r="D110" s="14"/>
      <c r="E110" s="11" t="s">
        <v>43</v>
      </c>
      <c r="F110" s="35">
        <v>4</v>
      </c>
      <c r="G110" s="27" t="s">
        <v>134</v>
      </c>
      <c r="H110" s="26">
        <v>8</v>
      </c>
      <c r="I110" s="11" t="s">
        <v>135</v>
      </c>
      <c r="J110" s="14">
        <v>6</v>
      </c>
      <c r="K110" s="14"/>
      <c r="L110" s="23">
        <v>6</v>
      </c>
      <c r="M110" s="44"/>
    </row>
    <row r="111" s="2" customFormat="1" ht="51.75" customHeight="1" outlineLevel="2" spans="1:13">
      <c r="A111" s="14">
        <v>72</v>
      </c>
      <c r="B111" s="14" t="s">
        <v>129</v>
      </c>
      <c r="C111" s="14">
        <v>17008085</v>
      </c>
      <c r="D111" s="14"/>
      <c r="E111" s="11" t="s">
        <v>136</v>
      </c>
      <c r="F111" s="35">
        <v>4</v>
      </c>
      <c r="G111" s="27" t="s">
        <v>137</v>
      </c>
      <c r="H111" s="26">
        <v>2.25</v>
      </c>
      <c r="I111" s="11" t="s">
        <v>138</v>
      </c>
      <c r="J111" s="14">
        <v>3</v>
      </c>
      <c r="K111" s="14"/>
      <c r="L111" s="23">
        <v>6</v>
      </c>
      <c r="M111" s="44"/>
    </row>
    <row r="112" s="2" customFormat="1" ht="74" customHeight="1" outlineLevel="2" spans="1:13">
      <c r="A112" s="14">
        <v>73</v>
      </c>
      <c r="B112" s="14" t="s">
        <v>129</v>
      </c>
      <c r="C112" s="14">
        <v>17008085</v>
      </c>
      <c r="D112" s="14"/>
      <c r="E112" s="11" t="s">
        <v>70</v>
      </c>
      <c r="F112" s="35">
        <v>3</v>
      </c>
      <c r="G112" s="25" t="s">
        <v>139</v>
      </c>
      <c r="H112" s="26">
        <v>2.25</v>
      </c>
      <c r="I112" s="11" t="s">
        <v>140</v>
      </c>
      <c r="J112" s="14">
        <v>3</v>
      </c>
      <c r="K112" s="14"/>
      <c r="L112" s="23">
        <v>6</v>
      </c>
      <c r="M112" s="44"/>
    </row>
    <row r="113" s="2" customFormat="1" ht="60" customHeight="1" outlineLevel="2" spans="1:13">
      <c r="A113" s="14">
        <v>74</v>
      </c>
      <c r="B113" s="14" t="s">
        <v>129</v>
      </c>
      <c r="C113" s="14">
        <v>17008085</v>
      </c>
      <c r="D113" s="14"/>
      <c r="E113" s="14" t="s">
        <v>56</v>
      </c>
      <c r="F113" s="35">
        <v>1</v>
      </c>
      <c r="G113" s="11"/>
      <c r="H113" s="17"/>
      <c r="I113" s="14"/>
      <c r="J113" s="14"/>
      <c r="K113" s="14"/>
      <c r="L113" s="23">
        <v>6</v>
      </c>
      <c r="M113" s="44"/>
    </row>
    <row r="114" s="2" customFormat="1" ht="60" customHeight="1" outlineLevel="1" spans="1:13">
      <c r="A114" s="18"/>
      <c r="B114" s="18"/>
      <c r="C114" s="37" t="s">
        <v>141</v>
      </c>
      <c r="D114" s="18"/>
      <c r="E114" s="18"/>
      <c r="F114" s="38">
        <f>SUBTOTAL(9,F106:F113)</f>
        <v>87</v>
      </c>
      <c r="G114" s="39"/>
      <c r="H114" s="22">
        <f>SUBTOTAL(9,H106:H113)</f>
        <v>14.75</v>
      </c>
      <c r="I114" s="18"/>
      <c r="J114" s="18">
        <f>SUBTOTAL(9,J106:J113)</f>
        <v>63.5</v>
      </c>
      <c r="K114" s="18"/>
      <c r="L114" s="28"/>
      <c r="M114" s="44"/>
    </row>
    <row r="115" s="2" customFormat="1" ht="86.25" customHeight="1" outlineLevel="2" spans="1:13">
      <c r="A115" s="14">
        <v>75</v>
      </c>
      <c r="B115" s="15" t="s">
        <v>142</v>
      </c>
      <c r="C115" s="15">
        <v>17008086</v>
      </c>
      <c r="D115" s="14"/>
      <c r="E115" s="14" t="s">
        <v>27</v>
      </c>
      <c r="F115" s="16">
        <v>60</v>
      </c>
      <c r="G115" s="14"/>
      <c r="H115" s="17"/>
      <c r="I115" s="14" t="s">
        <v>28</v>
      </c>
      <c r="J115" s="14">
        <v>50</v>
      </c>
      <c r="K115" s="14"/>
      <c r="L115" s="15">
        <v>6</v>
      </c>
      <c r="M115" s="44"/>
    </row>
    <row r="116" s="2" customFormat="1" ht="86.25" customHeight="1" outlineLevel="1" spans="1:13">
      <c r="A116" s="18"/>
      <c r="B116" s="19"/>
      <c r="C116" s="20" t="s">
        <v>143</v>
      </c>
      <c r="D116" s="18"/>
      <c r="E116" s="18"/>
      <c r="F116" s="21">
        <f>SUBTOTAL(9,F115)</f>
        <v>60</v>
      </c>
      <c r="G116" s="18"/>
      <c r="H116" s="22">
        <f>SUBTOTAL(9,H115)</f>
        <v>0</v>
      </c>
      <c r="I116" s="18"/>
      <c r="J116" s="18">
        <f>SUBTOTAL(9,J115)</f>
        <v>50</v>
      </c>
      <c r="K116" s="18"/>
      <c r="L116" s="19"/>
      <c r="M116" s="44"/>
    </row>
    <row r="117" s="2" customFormat="1" ht="37.5" customHeight="1" outlineLevel="2" spans="1:13">
      <c r="A117" s="14">
        <v>76</v>
      </c>
      <c r="B117" s="15" t="s">
        <v>144</v>
      </c>
      <c r="C117" s="15">
        <v>17008088</v>
      </c>
      <c r="D117" s="14"/>
      <c r="E117" s="14" t="s">
        <v>27</v>
      </c>
      <c r="F117" s="16">
        <v>60</v>
      </c>
      <c r="G117" s="14"/>
      <c r="H117" s="17"/>
      <c r="I117" s="14" t="s">
        <v>28</v>
      </c>
      <c r="J117" s="14">
        <v>50</v>
      </c>
      <c r="K117" s="14"/>
      <c r="L117" s="15">
        <v>6</v>
      </c>
      <c r="M117" s="44"/>
    </row>
    <row r="118" s="2" customFormat="1" ht="28.15" customHeight="1" outlineLevel="2" spans="1:13">
      <c r="A118" s="14">
        <v>77</v>
      </c>
      <c r="B118" s="34" t="s">
        <v>144</v>
      </c>
      <c r="C118" s="14">
        <v>17008088</v>
      </c>
      <c r="D118" s="14"/>
      <c r="E118" s="11" t="s">
        <v>145</v>
      </c>
      <c r="F118" s="35">
        <v>4</v>
      </c>
      <c r="G118" s="11"/>
      <c r="H118" s="17"/>
      <c r="I118" s="14"/>
      <c r="J118" s="14"/>
      <c r="K118" s="14"/>
      <c r="L118" s="23">
        <v>6</v>
      </c>
      <c r="M118" s="44"/>
    </row>
    <row r="119" s="2" customFormat="1" ht="36.15" customHeight="1" outlineLevel="2" spans="1:13">
      <c r="A119" s="14">
        <v>78</v>
      </c>
      <c r="B119" s="34" t="s">
        <v>144</v>
      </c>
      <c r="C119" s="14">
        <v>17008088</v>
      </c>
      <c r="D119" s="14"/>
      <c r="E119" s="14" t="s">
        <v>108</v>
      </c>
      <c r="F119" s="35">
        <v>2</v>
      </c>
      <c r="G119" s="11"/>
      <c r="H119" s="17"/>
      <c r="I119" s="14"/>
      <c r="J119" s="14"/>
      <c r="K119" s="14"/>
      <c r="L119" s="23">
        <v>6</v>
      </c>
      <c r="M119" s="44"/>
    </row>
    <row r="120" s="2" customFormat="1" ht="36.15" customHeight="1" outlineLevel="1" spans="1:13">
      <c r="A120" s="18"/>
      <c r="B120" s="36"/>
      <c r="C120" s="37" t="s">
        <v>146</v>
      </c>
      <c r="D120" s="18"/>
      <c r="E120" s="18"/>
      <c r="F120" s="38">
        <f>SUBTOTAL(9,F117:F119)</f>
        <v>66</v>
      </c>
      <c r="G120" s="39"/>
      <c r="H120" s="22">
        <f>SUBTOTAL(9,H117:H119)</f>
        <v>0</v>
      </c>
      <c r="I120" s="18"/>
      <c r="J120" s="18">
        <f>SUBTOTAL(9,J117:J119)</f>
        <v>50</v>
      </c>
      <c r="K120" s="18"/>
      <c r="L120" s="28"/>
      <c r="M120" s="44"/>
    </row>
    <row r="121" s="2" customFormat="1" ht="35" customHeight="1" outlineLevel="2" spans="1:13">
      <c r="A121" s="14">
        <v>79</v>
      </c>
      <c r="B121" s="15" t="s">
        <v>147</v>
      </c>
      <c r="C121" s="15">
        <v>17008091</v>
      </c>
      <c r="D121" s="14"/>
      <c r="E121" s="14" t="s">
        <v>27</v>
      </c>
      <c r="F121" s="16">
        <v>60</v>
      </c>
      <c r="G121" s="14"/>
      <c r="H121" s="17"/>
      <c r="I121" s="14" t="s">
        <v>28</v>
      </c>
      <c r="J121" s="14">
        <v>50</v>
      </c>
      <c r="K121" s="14"/>
      <c r="L121" s="15">
        <v>6</v>
      </c>
      <c r="M121" s="44"/>
    </row>
    <row r="122" s="2" customFormat="1" ht="43.2" outlineLevel="2" spans="1:13">
      <c r="A122" s="14">
        <v>80</v>
      </c>
      <c r="B122" s="11" t="s">
        <v>147</v>
      </c>
      <c r="C122" s="49">
        <v>17008091</v>
      </c>
      <c r="D122" s="11"/>
      <c r="E122" s="11" t="s">
        <v>148</v>
      </c>
      <c r="F122" s="11">
        <v>6</v>
      </c>
      <c r="G122" s="11"/>
      <c r="H122" s="50"/>
      <c r="I122" s="11"/>
      <c r="J122" s="11"/>
      <c r="K122" s="11"/>
      <c r="L122" s="14">
        <v>6</v>
      </c>
      <c r="M122" s="44"/>
    </row>
    <row r="123" s="2" customFormat="1" ht="72" outlineLevel="2" spans="1:13">
      <c r="A123" s="14">
        <v>81</v>
      </c>
      <c r="B123" s="11" t="s">
        <v>147</v>
      </c>
      <c r="C123" s="49">
        <v>17008091</v>
      </c>
      <c r="D123" s="11"/>
      <c r="E123" s="11" t="s">
        <v>37</v>
      </c>
      <c r="F123" s="11">
        <v>6</v>
      </c>
      <c r="G123" s="11" t="s">
        <v>149</v>
      </c>
      <c r="H123" s="50">
        <v>0</v>
      </c>
      <c r="I123" s="11" t="s">
        <v>150</v>
      </c>
      <c r="J123" s="11">
        <v>2</v>
      </c>
      <c r="K123" s="11"/>
      <c r="L123" s="14">
        <v>6</v>
      </c>
      <c r="M123" s="44"/>
    </row>
    <row r="124" s="2" customFormat="1" ht="86.4" outlineLevel="2" spans="1:13">
      <c r="A124" s="14">
        <v>82</v>
      </c>
      <c r="B124" s="11" t="s">
        <v>147</v>
      </c>
      <c r="C124" s="49">
        <v>17008091</v>
      </c>
      <c r="D124" s="11"/>
      <c r="E124" s="11" t="s">
        <v>151</v>
      </c>
      <c r="F124" s="11">
        <v>4</v>
      </c>
      <c r="G124" s="11" t="s">
        <v>152</v>
      </c>
      <c r="H124" s="50">
        <v>8</v>
      </c>
      <c r="I124" s="11" t="s">
        <v>153</v>
      </c>
      <c r="J124" s="11">
        <v>8</v>
      </c>
      <c r="K124" s="11"/>
      <c r="L124" s="14">
        <v>6</v>
      </c>
      <c r="M124" s="44"/>
    </row>
    <row r="125" s="2" customFormat="1" ht="52.5" customHeight="1" outlineLevel="2" spans="1:13">
      <c r="A125" s="14">
        <v>83</v>
      </c>
      <c r="B125" s="11" t="s">
        <v>147</v>
      </c>
      <c r="C125" s="49">
        <v>17008091</v>
      </c>
      <c r="D125" s="11"/>
      <c r="E125" s="11" t="s">
        <v>100</v>
      </c>
      <c r="F125" s="11">
        <v>4</v>
      </c>
      <c r="G125" s="11" t="s">
        <v>154</v>
      </c>
      <c r="H125" s="50">
        <v>0.5625</v>
      </c>
      <c r="I125" s="11"/>
      <c r="J125" s="11"/>
      <c r="K125" s="11"/>
      <c r="L125" s="14">
        <v>6</v>
      </c>
      <c r="M125" s="44"/>
    </row>
    <row r="126" s="2" customFormat="1" ht="78.25" customHeight="1" outlineLevel="2" spans="1:13">
      <c r="A126" s="14">
        <v>84</v>
      </c>
      <c r="B126" s="11" t="s">
        <v>147</v>
      </c>
      <c r="C126" s="49">
        <v>17008091</v>
      </c>
      <c r="D126" s="11"/>
      <c r="E126" s="11" t="s">
        <v>155</v>
      </c>
      <c r="F126" s="11">
        <v>0</v>
      </c>
      <c r="G126" s="11" t="s">
        <v>156</v>
      </c>
      <c r="H126" s="51">
        <v>3.5</v>
      </c>
      <c r="I126" s="11" t="s">
        <v>157</v>
      </c>
      <c r="J126" s="11">
        <v>5</v>
      </c>
      <c r="K126" s="11"/>
      <c r="L126" s="14">
        <v>6</v>
      </c>
      <c r="M126" s="44"/>
    </row>
    <row r="127" s="2" customFormat="1" ht="78.25" customHeight="1" outlineLevel="1" spans="1:13">
      <c r="A127" s="18"/>
      <c r="B127" s="39"/>
      <c r="C127" s="52" t="s">
        <v>158</v>
      </c>
      <c r="D127" s="39"/>
      <c r="E127" s="39"/>
      <c r="F127" s="39">
        <f>SUBTOTAL(9,F121:F126)</f>
        <v>80</v>
      </c>
      <c r="G127" s="39"/>
      <c r="H127" s="53">
        <f>SUBTOTAL(9,H121:H126)</f>
        <v>12.0625</v>
      </c>
      <c r="I127" s="39"/>
      <c r="J127" s="39">
        <f>SUBTOTAL(9,J121:J126)</f>
        <v>65</v>
      </c>
      <c r="K127" s="39"/>
      <c r="L127" s="18"/>
      <c r="M127" s="44"/>
    </row>
    <row r="128" s="2" customFormat="1" outlineLevel="2" spans="1:13">
      <c r="A128" s="14">
        <v>85</v>
      </c>
      <c r="B128" s="15" t="s">
        <v>159</v>
      </c>
      <c r="C128" s="15">
        <v>17008096</v>
      </c>
      <c r="D128" s="14"/>
      <c r="E128" s="14" t="s">
        <v>27</v>
      </c>
      <c r="F128" s="16">
        <v>60</v>
      </c>
      <c r="G128" s="14"/>
      <c r="H128" s="17"/>
      <c r="I128" s="14" t="s">
        <v>28</v>
      </c>
      <c r="J128" s="14">
        <v>50</v>
      </c>
      <c r="K128" s="14"/>
      <c r="L128" s="15">
        <v>6</v>
      </c>
      <c r="M128" s="44"/>
    </row>
    <row r="129" s="2" customFormat="1" ht="67.5" customHeight="1" outlineLevel="2" spans="1:13">
      <c r="A129" s="14">
        <v>86</v>
      </c>
      <c r="B129" s="14" t="s">
        <v>159</v>
      </c>
      <c r="C129" s="14">
        <v>17008096</v>
      </c>
      <c r="D129" s="14"/>
      <c r="E129" s="11" t="s">
        <v>160</v>
      </c>
      <c r="F129" s="35">
        <v>7</v>
      </c>
      <c r="G129" s="11" t="s">
        <v>161</v>
      </c>
      <c r="H129" s="17">
        <v>4.5</v>
      </c>
      <c r="I129" s="11" t="s">
        <v>162</v>
      </c>
      <c r="J129" s="14">
        <v>2.5</v>
      </c>
      <c r="K129" s="14"/>
      <c r="L129" s="23">
        <v>6</v>
      </c>
      <c r="M129" s="44"/>
    </row>
    <row r="130" s="2" customFormat="1" ht="59" customHeight="1" outlineLevel="2" spans="1:13">
      <c r="A130" s="14">
        <v>87</v>
      </c>
      <c r="B130" s="14" t="s">
        <v>159</v>
      </c>
      <c r="C130" s="14">
        <v>17008096</v>
      </c>
      <c r="D130" s="14"/>
      <c r="E130" s="14" t="s">
        <v>163</v>
      </c>
      <c r="F130" s="35">
        <v>4</v>
      </c>
      <c r="G130" s="11" t="s">
        <v>164</v>
      </c>
      <c r="H130" s="17">
        <v>8</v>
      </c>
      <c r="I130" s="11" t="s">
        <v>165</v>
      </c>
      <c r="J130" s="14">
        <v>4</v>
      </c>
      <c r="K130" s="14"/>
      <c r="L130" s="23">
        <v>6</v>
      </c>
      <c r="M130" s="44"/>
    </row>
    <row r="131" s="2" customFormat="1" ht="59" customHeight="1" outlineLevel="2" spans="1:13">
      <c r="A131" s="14">
        <v>88</v>
      </c>
      <c r="B131" s="14" t="s">
        <v>159</v>
      </c>
      <c r="C131" s="14">
        <v>17008096</v>
      </c>
      <c r="D131" s="14"/>
      <c r="E131" s="11" t="s">
        <v>108</v>
      </c>
      <c r="F131" s="35">
        <v>2</v>
      </c>
      <c r="G131" s="11" t="s">
        <v>166</v>
      </c>
      <c r="H131" s="17">
        <v>0</v>
      </c>
      <c r="I131" s="11" t="s">
        <v>167</v>
      </c>
      <c r="J131" s="14">
        <v>1</v>
      </c>
      <c r="K131" s="14"/>
      <c r="L131" s="23">
        <v>6</v>
      </c>
      <c r="M131" s="44"/>
    </row>
    <row r="132" s="2" customFormat="1" ht="59" customHeight="1" outlineLevel="1" spans="1:13">
      <c r="A132" s="18"/>
      <c r="B132" s="18"/>
      <c r="C132" s="37" t="s">
        <v>168</v>
      </c>
      <c r="D132" s="18"/>
      <c r="E132" s="39"/>
      <c r="F132" s="38">
        <f>SUBTOTAL(9,F128:F131)</f>
        <v>73</v>
      </c>
      <c r="G132" s="39"/>
      <c r="H132" s="22">
        <f>SUBTOTAL(9,H128:H131)</f>
        <v>12.5</v>
      </c>
      <c r="I132" s="39"/>
      <c r="J132" s="18">
        <f>SUBTOTAL(9,J128:J131)</f>
        <v>57.5</v>
      </c>
      <c r="K132" s="18"/>
      <c r="L132" s="28"/>
      <c r="M132" s="44"/>
    </row>
    <row r="133" s="2" customFormat="1" ht="59" customHeight="1" outlineLevel="2" spans="1:13">
      <c r="A133" s="14">
        <v>89</v>
      </c>
      <c r="B133" s="15" t="s">
        <v>169</v>
      </c>
      <c r="C133" s="15">
        <v>17008107</v>
      </c>
      <c r="D133" s="14"/>
      <c r="E133" s="14" t="s">
        <v>27</v>
      </c>
      <c r="F133" s="16">
        <v>60</v>
      </c>
      <c r="G133" s="14"/>
      <c r="H133" s="17"/>
      <c r="I133" s="14" t="s">
        <v>28</v>
      </c>
      <c r="J133" s="14">
        <v>50</v>
      </c>
      <c r="K133" s="14"/>
      <c r="L133" s="15">
        <v>6</v>
      </c>
      <c r="M133" s="44"/>
    </row>
    <row r="134" s="2" customFormat="1" ht="59" customHeight="1" outlineLevel="2" spans="1:13">
      <c r="A134" s="14">
        <v>90</v>
      </c>
      <c r="B134" s="34" t="s">
        <v>169</v>
      </c>
      <c r="C134" s="14">
        <v>17008107</v>
      </c>
      <c r="D134" s="14"/>
      <c r="E134" s="14" t="s">
        <v>108</v>
      </c>
      <c r="F134" s="35">
        <v>2</v>
      </c>
      <c r="G134" s="11"/>
      <c r="H134" s="17"/>
      <c r="I134" s="14"/>
      <c r="J134" s="14"/>
      <c r="K134" s="14"/>
      <c r="L134" s="23">
        <v>6</v>
      </c>
      <c r="M134" s="44"/>
    </row>
    <row r="135" s="2" customFormat="1" ht="59" customHeight="1" outlineLevel="1" spans="1:13">
      <c r="A135" s="18"/>
      <c r="B135" s="36"/>
      <c r="C135" s="37" t="s">
        <v>170</v>
      </c>
      <c r="D135" s="18"/>
      <c r="E135" s="18"/>
      <c r="F135" s="38">
        <f>SUBTOTAL(9,F133:F134)</f>
        <v>62</v>
      </c>
      <c r="G135" s="39"/>
      <c r="H135" s="22">
        <f>SUBTOTAL(9,H133:H134)</f>
        <v>0</v>
      </c>
      <c r="I135" s="18"/>
      <c r="J135" s="18">
        <f>SUBTOTAL(9,J133:J134)</f>
        <v>50</v>
      </c>
      <c r="K135" s="18"/>
      <c r="L135" s="28"/>
      <c r="M135" s="44"/>
    </row>
    <row r="136" s="2" customFormat="1" ht="59" customHeight="1" outlineLevel="2" spans="1:13">
      <c r="A136" s="14">
        <v>91</v>
      </c>
      <c r="B136" s="15" t="s">
        <v>171</v>
      </c>
      <c r="C136" s="15">
        <v>17008112</v>
      </c>
      <c r="D136" s="14"/>
      <c r="E136" s="14" t="s">
        <v>27</v>
      </c>
      <c r="F136" s="16">
        <v>60</v>
      </c>
      <c r="G136" s="14"/>
      <c r="H136" s="17"/>
      <c r="I136" s="14" t="s">
        <v>28</v>
      </c>
      <c r="J136" s="14">
        <v>50</v>
      </c>
      <c r="K136" s="14"/>
      <c r="L136" s="15">
        <v>6</v>
      </c>
      <c r="M136" s="44"/>
    </row>
    <row r="137" s="2" customFormat="1" ht="59" customHeight="1" outlineLevel="2" spans="1:13">
      <c r="A137" s="14">
        <v>92</v>
      </c>
      <c r="B137" s="34" t="s">
        <v>171</v>
      </c>
      <c r="C137" s="14">
        <v>17008112</v>
      </c>
      <c r="D137" s="14"/>
      <c r="E137" s="14" t="s">
        <v>46</v>
      </c>
      <c r="F137" s="35">
        <v>3</v>
      </c>
      <c r="G137" s="11"/>
      <c r="H137" s="17"/>
      <c r="I137" s="14"/>
      <c r="J137" s="14"/>
      <c r="K137" s="14"/>
      <c r="L137" s="23">
        <v>6</v>
      </c>
      <c r="M137" s="44"/>
    </row>
    <row r="138" s="2" customFormat="1" ht="59" customHeight="1" outlineLevel="2" spans="1:13">
      <c r="A138" s="14">
        <v>93</v>
      </c>
      <c r="B138" s="34" t="s">
        <v>171</v>
      </c>
      <c r="C138" s="14">
        <v>17008112</v>
      </c>
      <c r="D138" s="14"/>
      <c r="E138" s="14" t="s">
        <v>56</v>
      </c>
      <c r="F138" s="35">
        <v>1</v>
      </c>
      <c r="G138" s="11"/>
      <c r="H138" s="17"/>
      <c r="I138" s="14"/>
      <c r="J138" s="14"/>
      <c r="K138" s="14"/>
      <c r="L138" s="23">
        <v>6</v>
      </c>
      <c r="M138" s="44"/>
    </row>
    <row r="139" s="2" customFormat="1" ht="59" customHeight="1" outlineLevel="1" spans="1:13">
      <c r="A139" s="18"/>
      <c r="B139" s="36"/>
      <c r="C139" s="37" t="s">
        <v>172</v>
      </c>
      <c r="D139" s="18"/>
      <c r="E139" s="18"/>
      <c r="F139" s="38">
        <f>SUBTOTAL(9,F136:F138)</f>
        <v>64</v>
      </c>
      <c r="G139" s="39"/>
      <c r="H139" s="22">
        <f>SUBTOTAL(9,H136:H138)</f>
        <v>0</v>
      </c>
      <c r="I139" s="18"/>
      <c r="J139" s="18">
        <f>SUBTOTAL(9,J136:J138)</f>
        <v>50</v>
      </c>
      <c r="K139" s="18"/>
      <c r="L139" s="28"/>
      <c r="M139" s="44"/>
    </row>
    <row r="140" s="2" customFormat="1" ht="67.5" customHeight="1" outlineLevel="2" spans="1:13">
      <c r="A140" s="14">
        <v>94</v>
      </c>
      <c r="B140" s="15" t="s">
        <v>173</v>
      </c>
      <c r="C140" s="15">
        <v>17008113</v>
      </c>
      <c r="D140" s="14"/>
      <c r="E140" s="14" t="s">
        <v>27</v>
      </c>
      <c r="F140" s="16">
        <v>60</v>
      </c>
      <c r="G140" s="14"/>
      <c r="H140" s="17"/>
      <c r="I140" s="14" t="s">
        <v>28</v>
      </c>
      <c r="J140" s="14">
        <v>50</v>
      </c>
      <c r="K140" s="14"/>
      <c r="L140" s="15">
        <v>6</v>
      </c>
      <c r="M140" s="44"/>
    </row>
    <row r="141" s="2" customFormat="1" ht="67.5" customHeight="1" outlineLevel="1" spans="1:13">
      <c r="A141" s="18"/>
      <c r="B141" s="19"/>
      <c r="C141" s="20" t="s">
        <v>174</v>
      </c>
      <c r="D141" s="18"/>
      <c r="E141" s="18"/>
      <c r="F141" s="21">
        <f>SUBTOTAL(9,F140)</f>
        <v>60</v>
      </c>
      <c r="G141" s="18"/>
      <c r="H141" s="22">
        <f>SUBTOTAL(9,H140)</f>
        <v>0</v>
      </c>
      <c r="I141" s="18"/>
      <c r="J141" s="18">
        <f>SUBTOTAL(9,J140)</f>
        <v>50</v>
      </c>
      <c r="K141" s="18"/>
      <c r="L141" s="19"/>
      <c r="M141" s="44"/>
    </row>
    <row r="142" s="2" customFormat="1" outlineLevel="2" spans="1:13">
      <c r="A142" s="14">
        <v>95</v>
      </c>
      <c r="B142" s="15" t="s">
        <v>175</v>
      </c>
      <c r="C142" s="15">
        <v>17008115</v>
      </c>
      <c r="D142" s="14"/>
      <c r="E142" s="14" t="s">
        <v>27</v>
      </c>
      <c r="F142" s="16">
        <v>60</v>
      </c>
      <c r="G142" s="14"/>
      <c r="H142" s="17"/>
      <c r="I142" s="14" t="s">
        <v>28</v>
      </c>
      <c r="J142" s="14">
        <v>50</v>
      </c>
      <c r="K142" s="14"/>
      <c r="L142" s="15">
        <v>6</v>
      </c>
      <c r="M142" s="44"/>
    </row>
    <row r="143" s="2" customFormat="1" outlineLevel="1" spans="1:13">
      <c r="A143" s="18"/>
      <c r="B143" s="19"/>
      <c r="C143" s="20" t="s">
        <v>176</v>
      </c>
      <c r="D143" s="18"/>
      <c r="E143" s="18"/>
      <c r="F143" s="21">
        <f>SUBTOTAL(9,F142)</f>
        <v>60</v>
      </c>
      <c r="G143" s="18"/>
      <c r="H143" s="22">
        <f>SUBTOTAL(9,H142)</f>
        <v>0</v>
      </c>
      <c r="I143" s="18"/>
      <c r="J143" s="18">
        <f>SUBTOTAL(9,J142)</f>
        <v>50</v>
      </c>
      <c r="K143" s="18"/>
      <c r="L143" s="19"/>
      <c r="M143" s="44"/>
    </row>
    <row r="144" s="2" customFormat="1" ht="46" customHeight="1" outlineLevel="2" spans="1:13">
      <c r="A144" s="14">
        <v>96</v>
      </c>
      <c r="B144" s="15" t="s">
        <v>177</v>
      </c>
      <c r="C144" s="15">
        <v>17008122</v>
      </c>
      <c r="D144" s="14"/>
      <c r="E144" s="14" t="s">
        <v>27</v>
      </c>
      <c r="F144" s="16">
        <v>60</v>
      </c>
      <c r="G144" s="14"/>
      <c r="H144" s="17"/>
      <c r="I144" s="14" t="s">
        <v>28</v>
      </c>
      <c r="J144" s="14">
        <v>50</v>
      </c>
      <c r="K144" s="14"/>
      <c r="L144" s="15">
        <v>6</v>
      </c>
      <c r="M144" s="44"/>
    </row>
    <row r="145" s="2" customFormat="1" ht="46.25" customHeight="1" outlineLevel="2" spans="1:13">
      <c r="A145" s="14">
        <v>97</v>
      </c>
      <c r="B145" s="34" t="s">
        <v>177</v>
      </c>
      <c r="C145" s="14">
        <v>17008122</v>
      </c>
      <c r="D145" s="14"/>
      <c r="E145" s="14" t="s">
        <v>108</v>
      </c>
      <c r="F145" s="35">
        <v>2</v>
      </c>
      <c r="G145" s="11"/>
      <c r="H145" s="17"/>
      <c r="I145" s="14"/>
      <c r="J145" s="14"/>
      <c r="K145" s="14"/>
      <c r="L145" s="23">
        <v>6</v>
      </c>
      <c r="M145" s="44"/>
    </row>
    <row r="146" s="2" customFormat="1" ht="46.25" customHeight="1" outlineLevel="1" spans="1:13">
      <c r="A146" s="18"/>
      <c r="B146" s="36"/>
      <c r="C146" s="37" t="s">
        <v>178</v>
      </c>
      <c r="D146" s="18"/>
      <c r="E146" s="18"/>
      <c r="F146" s="38">
        <f>SUBTOTAL(9,F144:F145)</f>
        <v>62</v>
      </c>
      <c r="G146" s="39"/>
      <c r="H146" s="22">
        <f>SUBTOTAL(9,H144:H145)</f>
        <v>0</v>
      </c>
      <c r="I146" s="18"/>
      <c r="J146" s="18">
        <f>SUBTOTAL(9,J144:J145)</f>
        <v>50</v>
      </c>
      <c r="K146" s="18"/>
      <c r="L146" s="28"/>
      <c r="M146" s="44"/>
    </row>
    <row r="147" s="2" customFormat="1" ht="46.25" customHeight="1" outlineLevel="2" spans="1:13">
      <c r="A147" s="14">
        <v>98</v>
      </c>
      <c r="B147" s="15" t="s">
        <v>179</v>
      </c>
      <c r="C147" s="15">
        <v>17008123</v>
      </c>
      <c r="D147" s="14"/>
      <c r="E147" s="14" t="s">
        <v>27</v>
      </c>
      <c r="F147" s="16">
        <v>60</v>
      </c>
      <c r="G147" s="14"/>
      <c r="H147" s="17"/>
      <c r="I147" s="14" t="s">
        <v>28</v>
      </c>
      <c r="J147" s="14">
        <v>50</v>
      </c>
      <c r="K147" s="14"/>
      <c r="L147" s="15">
        <v>6</v>
      </c>
      <c r="M147" s="44"/>
    </row>
    <row r="148" s="2" customFormat="1" ht="137.75" customHeight="1" outlineLevel="2" spans="1:13">
      <c r="A148" s="14">
        <v>99</v>
      </c>
      <c r="B148" s="34" t="s">
        <v>179</v>
      </c>
      <c r="C148" s="14">
        <v>17008123</v>
      </c>
      <c r="D148" s="14"/>
      <c r="E148" s="14" t="s">
        <v>57</v>
      </c>
      <c r="F148" s="35">
        <v>1</v>
      </c>
      <c r="G148" s="11"/>
      <c r="H148" s="17"/>
      <c r="I148" s="14"/>
      <c r="J148" s="14"/>
      <c r="K148" s="14"/>
      <c r="L148" s="23">
        <v>6</v>
      </c>
      <c r="M148" s="44"/>
    </row>
    <row r="149" s="2" customFormat="1" ht="137.75" customHeight="1" outlineLevel="1" spans="1:13">
      <c r="A149" s="18"/>
      <c r="B149" s="36"/>
      <c r="C149" s="37" t="s">
        <v>180</v>
      </c>
      <c r="D149" s="18"/>
      <c r="E149" s="18"/>
      <c r="F149" s="38">
        <f>SUBTOTAL(9,F147:F148)</f>
        <v>61</v>
      </c>
      <c r="G149" s="39"/>
      <c r="H149" s="22">
        <f>SUBTOTAL(9,H147:H148)</f>
        <v>0</v>
      </c>
      <c r="I149" s="18"/>
      <c r="J149" s="18">
        <f>SUBTOTAL(9,J147:J148)</f>
        <v>50</v>
      </c>
      <c r="K149" s="18"/>
      <c r="L149" s="28"/>
      <c r="M149" s="44"/>
    </row>
    <row r="150" s="2" customFormat="1" ht="137.75" customHeight="1" outlineLevel="2" spans="1:13">
      <c r="A150" s="14">
        <v>100</v>
      </c>
      <c r="B150" s="15" t="s">
        <v>181</v>
      </c>
      <c r="C150" s="15">
        <v>17008127</v>
      </c>
      <c r="D150" s="14"/>
      <c r="E150" s="14" t="s">
        <v>27</v>
      </c>
      <c r="F150" s="16">
        <v>60</v>
      </c>
      <c r="G150" s="14"/>
      <c r="H150" s="17"/>
      <c r="I150" s="14" t="s">
        <v>28</v>
      </c>
      <c r="J150" s="14">
        <v>50</v>
      </c>
      <c r="K150" s="14"/>
      <c r="L150" s="15">
        <v>6</v>
      </c>
      <c r="M150" s="44"/>
    </row>
    <row r="151" s="2" customFormat="1" ht="137.75" customHeight="1" outlineLevel="1" spans="1:13">
      <c r="A151" s="18"/>
      <c r="B151" s="19"/>
      <c r="C151" s="20" t="s">
        <v>182</v>
      </c>
      <c r="D151" s="18"/>
      <c r="E151" s="18"/>
      <c r="F151" s="21">
        <f>SUBTOTAL(9,F150)</f>
        <v>60</v>
      </c>
      <c r="G151" s="18"/>
      <c r="H151" s="22">
        <f>SUBTOTAL(9,H150)</f>
        <v>0</v>
      </c>
      <c r="I151" s="18"/>
      <c r="J151" s="18">
        <f>SUBTOTAL(9,J150)</f>
        <v>50</v>
      </c>
      <c r="K151" s="18"/>
      <c r="L151" s="19"/>
      <c r="M151" s="44"/>
    </row>
    <row r="152" s="2" customFormat="1" ht="137.75" customHeight="1" outlineLevel="2" spans="1:13">
      <c r="A152" s="14">
        <v>101</v>
      </c>
      <c r="B152" s="15" t="s">
        <v>183</v>
      </c>
      <c r="C152" s="15">
        <v>17008130</v>
      </c>
      <c r="D152" s="14"/>
      <c r="E152" s="14" t="s">
        <v>27</v>
      </c>
      <c r="F152" s="16">
        <v>60</v>
      </c>
      <c r="G152" s="14"/>
      <c r="H152" s="17"/>
      <c r="I152" s="14" t="s">
        <v>28</v>
      </c>
      <c r="J152" s="14">
        <v>50</v>
      </c>
      <c r="K152" s="14"/>
      <c r="L152" s="15">
        <v>6</v>
      </c>
      <c r="M152" s="44"/>
    </row>
    <row r="153" s="2" customFormat="1" ht="137.75" customHeight="1" outlineLevel="1" spans="1:13">
      <c r="A153" s="18"/>
      <c r="B153" s="19"/>
      <c r="C153" s="20" t="s">
        <v>184</v>
      </c>
      <c r="D153" s="18"/>
      <c r="E153" s="18"/>
      <c r="F153" s="21">
        <f>SUBTOTAL(9,F152)</f>
        <v>60</v>
      </c>
      <c r="G153" s="18"/>
      <c r="H153" s="22">
        <f>SUBTOTAL(9,H152)</f>
        <v>0</v>
      </c>
      <c r="I153" s="18"/>
      <c r="J153" s="18">
        <f>SUBTOTAL(9,J152)</f>
        <v>50</v>
      </c>
      <c r="K153" s="18"/>
      <c r="L153" s="19"/>
      <c r="M153" s="44"/>
    </row>
    <row r="154" s="2" customFormat="1" ht="75" customHeight="1" outlineLevel="2" spans="1:13">
      <c r="A154" s="14">
        <v>102</v>
      </c>
      <c r="B154" s="15" t="s">
        <v>185</v>
      </c>
      <c r="C154" s="15">
        <v>17145022</v>
      </c>
      <c r="D154" s="14"/>
      <c r="E154" s="14" t="s">
        <v>27</v>
      </c>
      <c r="F154" s="16">
        <v>60</v>
      </c>
      <c r="G154" s="14"/>
      <c r="H154" s="17"/>
      <c r="I154" s="14" t="s">
        <v>28</v>
      </c>
      <c r="J154" s="14">
        <v>50</v>
      </c>
      <c r="K154" s="14"/>
      <c r="L154" s="15">
        <v>6</v>
      </c>
      <c r="M154" s="44"/>
    </row>
    <row r="155" s="2" customFormat="1" ht="75" customHeight="1" outlineLevel="1" spans="1:13">
      <c r="A155" s="18"/>
      <c r="B155" s="19"/>
      <c r="C155" s="20" t="s">
        <v>186</v>
      </c>
      <c r="D155" s="18"/>
      <c r="E155" s="18"/>
      <c r="F155" s="21">
        <f>SUBTOTAL(9,F154)</f>
        <v>60</v>
      </c>
      <c r="G155" s="18"/>
      <c r="H155" s="22">
        <f>SUBTOTAL(9,H154)</f>
        <v>0</v>
      </c>
      <c r="I155" s="18"/>
      <c r="J155" s="18">
        <f>SUBTOTAL(9,J154)</f>
        <v>50</v>
      </c>
      <c r="K155" s="18"/>
      <c r="L155" s="19"/>
      <c r="M155" s="44"/>
    </row>
    <row r="156" s="2" customFormat="1" ht="131.25" customHeight="1" outlineLevel="2" spans="1:13">
      <c r="A156" s="14">
        <v>103</v>
      </c>
      <c r="B156" s="15" t="s">
        <v>187</v>
      </c>
      <c r="C156" s="15">
        <v>17176104</v>
      </c>
      <c r="D156" s="14"/>
      <c r="E156" s="14" t="s">
        <v>27</v>
      </c>
      <c r="F156" s="16">
        <v>60</v>
      </c>
      <c r="G156" s="14"/>
      <c r="H156" s="17"/>
      <c r="I156" s="14" t="s">
        <v>28</v>
      </c>
      <c r="J156" s="14">
        <v>50</v>
      </c>
      <c r="K156" s="14"/>
      <c r="L156" s="15">
        <v>6</v>
      </c>
      <c r="M156" s="44"/>
    </row>
    <row r="157" s="2" customFormat="1" ht="46.9" customHeight="1" outlineLevel="2" spans="1:13">
      <c r="A157" s="14">
        <v>104</v>
      </c>
      <c r="B157" s="34" t="s">
        <v>187</v>
      </c>
      <c r="C157" s="35">
        <v>17176104</v>
      </c>
      <c r="D157" s="14"/>
      <c r="E157" s="14" t="s">
        <v>57</v>
      </c>
      <c r="F157" s="35">
        <v>1</v>
      </c>
      <c r="G157" s="11"/>
      <c r="H157" s="17"/>
      <c r="I157" s="14"/>
      <c r="J157" s="14"/>
      <c r="K157" s="14"/>
      <c r="L157" s="23">
        <v>6</v>
      </c>
      <c r="M157" s="44"/>
    </row>
    <row r="158" s="2" customFormat="1" ht="46.9" customHeight="1" outlineLevel="1" spans="1:13">
      <c r="A158" s="18"/>
      <c r="B158" s="36"/>
      <c r="C158" s="54" t="s">
        <v>188</v>
      </c>
      <c r="D158" s="18"/>
      <c r="E158" s="18"/>
      <c r="F158" s="38">
        <f>SUBTOTAL(9,F156:F157)</f>
        <v>61</v>
      </c>
      <c r="G158" s="39"/>
      <c r="H158" s="22">
        <f>SUBTOTAL(9,H156:H157)</f>
        <v>0</v>
      </c>
      <c r="I158" s="18"/>
      <c r="J158" s="18">
        <f>SUBTOTAL(9,J156:J157)</f>
        <v>50</v>
      </c>
      <c r="K158" s="18"/>
      <c r="L158" s="28"/>
      <c r="M158" s="44"/>
    </row>
    <row r="159" s="2" customFormat="1" ht="46.9" customHeight="1" outlineLevel="2" spans="1:13">
      <c r="A159" s="14">
        <v>105</v>
      </c>
      <c r="B159" s="15" t="s">
        <v>189</v>
      </c>
      <c r="C159" s="15">
        <v>17176116</v>
      </c>
      <c r="D159" s="14"/>
      <c r="E159" s="14" t="s">
        <v>27</v>
      </c>
      <c r="F159" s="16">
        <v>60</v>
      </c>
      <c r="G159" s="14"/>
      <c r="H159" s="17"/>
      <c r="I159" s="14" t="s">
        <v>28</v>
      </c>
      <c r="J159" s="14">
        <v>50</v>
      </c>
      <c r="K159" s="14"/>
      <c r="L159" s="15">
        <v>6</v>
      </c>
      <c r="M159" s="44"/>
    </row>
    <row r="160" s="2" customFormat="1" ht="46.9" customHeight="1" outlineLevel="1" spans="1:13">
      <c r="A160" s="18"/>
      <c r="B160" s="19"/>
      <c r="C160" s="20" t="s">
        <v>190</v>
      </c>
      <c r="D160" s="18"/>
      <c r="E160" s="18"/>
      <c r="F160" s="21">
        <f>SUBTOTAL(9,F159)</f>
        <v>60</v>
      </c>
      <c r="G160" s="18"/>
      <c r="H160" s="22">
        <f>SUBTOTAL(9,H159)</f>
        <v>0</v>
      </c>
      <c r="I160" s="18"/>
      <c r="J160" s="18">
        <f>SUBTOTAL(9,J159)</f>
        <v>50</v>
      </c>
      <c r="K160" s="18"/>
      <c r="L160" s="19"/>
      <c r="M160" s="44"/>
    </row>
    <row r="161" s="2" customFormat="1" outlineLevel="2" spans="1:13">
      <c r="A161" s="14">
        <v>106</v>
      </c>
      <c r="B161" s="15" t="s">
        <v>191</v>
      </c>
      <c r="C161" s="15">
        <v>17180020</v>
      </c>
      <c r="D161" s="14"/>
      <c r="E161" s="14" t="s">
        <v>27</v>
      </c>
      <c r="F161" s="16">
        <v>60</v>
      </c>
      <c r="G161" s="14"/>
      <c r="H161" s="17"/>
      <c r="I161" s="14" t="s">
        <v>28</v>
      </c>
      <c r="J161" s="14">
        <v>50</v>
      </c>
      <c r="K161" s="14"/>
      <c r="L161" s="15">
        <v>6</v>
      </c>
      <c r="M161" s="44"/>
    </row>
    <row r="162" s="2" customFormat="1" outlineLevel="1" spans="1:13">
      <c r="A162" s="18"/>
      <c r="B162" s="19"/>
      <c r="C162" s="20" t="s">
        <v>192</v>
      </c>
      <c r="D162" s="18"/>
      <c r="E162" s="18"/>
      <c r="F162" s="21">
        <f>SUBTOTAL(9,F161)</f>
        <v>60</v>
      </c>
      <c r="G162" s="18"/>
      <c r="H162" s="22">
        <f>SUBTOTAL(9,H161)</f>
        <v>0</v>
      </c>
      <c r="I162" s="18"/>
      <c r="J162" s="18">
        <f>SUBTOTAL(9,J161)</f>
        <v>50</v>
      </c>
      <c r="K162" s="18"/>
      <c r="L162" s="19"/>
      <c r="M162" s="44"/>
    </row>
    <row r="163" s="2" customFormat="1" outlineLevel="2" spans="1:13">
      <c r="A163" s="14">
        <v>107</v>
      </c>
      <c r="B163" s="15" t="s">
        <v>193</v>
      </c>
      <c r="C163" s="15">
        <v>17180042</v>
      </c>
      <c r="D163" s="14"/>
      <c r="E163" s="14" t="s">
        <v>27</v>
      </c>
      <c r="F163" s="16">
        <v>60</v>
      </c>
      <c r="G163" s="14"/>
      <c r="H163" s="17"/>
      <c r="I163" s="14" t="s">
        <v>28</v>
      </c>
      <c r="J163" s="14">
        <v>50</v>
      </c>
      <c r="K163" s="14"/>
      <c r="L163" s="15">
        <v>6</v>
      </c>
      <c r="M163" s="44"/>
    </row>
    <row r="164" s="2" customFormat="1" outlineLevel="1" spans="1:13">
      <c r="A164" s="18"/>
      <c r="B164" s="19"/>
      <c r="C164" s="20" t="s">
        <v>194</v>
      </c>
      <c r="D164" s="18"/>
      <c r="E164" s="18"/>
      <c r="F164" s="21">
        <f>SUBTOTAL(9,F163)</f>
        <v>60</v>
      </c>
      <c r="G164" s="18"/>
      <c r="H164" s="22">
        <f>SUBTOTAL(9,H163)</f>
        <v>0</v>
      </c>
      <c r="I164" s="18"/>
      <c r="J164" s="18">
        <f>SUBTOTAL(9,J163)</f>
        <v>50</v>
      </c>
      <c r="K164" s="18"/>
      <c r="L164" s="19"/>
      <c r="M164" s="44"/>
    </row>
    <row r="165" s="2" customFormat="1" ht="19" customHeight="1" outlineLevel="2" spans="1:13">
      <c r="A165" s="14">
        <v>108</v>
      </c>
      <c r="B165" s="15" t="s">
        <v>195</v>
      </c>
      <c r="C165" s="15">
        <v>17185009</v>
      </c>
      <c r="D165" s="14"/>
      <c r="E165" s="14" t="s">
        <v>27</v>
      </c>
      <c r="F165" s="16">
        <v>60</v>
      </c>
      <c r="G165" s="14"/>
      <c r="H165" s="17"/>
      <c r="I165" s="14" t="s">
        <v>28</v>
      </c>
      <c r="J165" s="14">
        <v>50</v>
      </c>
      <c r="K165" s="14"/>
      <c r="L165" s="15">
        <v>6</v>
      </c>
      <c r="M165" s="44"/>
    </row>
    <row r="166" s="2" customFormat="1" ht="19" customHeight="1" outlineLevel="1" spans="1:13">
      <c r="A166" s="18"/>
      <c r="B166" s="19"/>
      <c r="C166" s="20" t="s">
        <v>196</v>
      </c>
      <c r="D166" s="18"/>
      <c r="E166" s="18"/>
      <c r="F166" s="21">
        <f>SUBTOTAL(9,F165)</f>
        <v>60</v>
      </c>
      <c r="G166" s="18"/>
      <c r="H166" s="22">
        <f>SUBTOTAL(9,H165)</f>
        <v>0</v>
      </c>
      <c r="I166" s="18"/>
      <c r="J166" s="18">
        <f>SUBTOTAL(9,J165)</f>
        <v>50</v>
      </c>
      <c r="K166" s="18"/>
      <c r="L166" s="19"/>
      <c r="M166" s="44"/>
    </row>
    <row r="167" s="2" customFormat="1" outlineLevel="2" spans="1:13">
      <c r="A167" s="14">
        <v>109</v>
      </c>
      <c r="B167" s="15" t="s">
        <v>197</v>
      </c>
      <c r="C167" s="15">
        <v>17999031</v>
      </c>
      <c r="D167" s="14"/>
      <c r="E167" s="14" t="s">
        <v>27</v>
      </c>
      <c r="F167" s="16">
        <v>60</v>
      </c>
      <c r="G167" s="14"/>
      <c r="H167" s="17"/>
      <c r="I167" s="14" t="s">
        <v>28</v>
      </c>
      <c r="J167" s="14">
        <v>50</v>
      </c>
      <c r="K167" s="14"/>
      <c r="L167" s="15">
        <v>6</v>
      </c>
      <c r="M167" s="44"/>
    </row>
    <row r="168" s="2" customFormat="1" outlineLevel="1" spans="1:13">
      <c r="A168" s="18"/>
      <c r="B168" s="19"/>
      <c r="C168" s="20" t="s">
        <v>198</v>
      </c>
      <c r="D168" s="18"/>
      <c r="E168" s="18"/>
      <c r="F168" s="21">
        <f>SUBTOTAL(9,F167)</f>
        <v>60</v>
      </c>
      <c r="G168" s="18"/>
      <c r="H168" s="22">
        <f>SUBTOTAL(9,H167)</f>
        <v>0</v>
      </c>
      <c r="I168" s="18"/>
      <c r="J168" s="18">
        <f>SUBTOTAL(9,J167)</f>
        <v>50</v>
      </c>
      <c r="K168" s="18"/>
      <c r="L168" s="19"/>
      <c r="M168" s="44"/>
    </row>
    <row r="169" s="2" customFormat="1" outlineLevel="2" spans="1:13">
      <c r="A169" s="14">
        <v>110</v>
      </c>
      <c r="B169" s="15" t="s">
        <v>199</v>
      </c>
      <c r="C169" s="15">
        <v>17999238</v>
      </c>
      <c r="D169" s="14"/>
      <c r="E169" s="14" t="s">
        <v>27</v>
      </c>
      <c r="F169" s="16">
        <v>60</v>
      </c>
      <c r="G169" s="14"/>
      <c r="H169" s="17"/>
      <c r="I169" s="14" t="s">
        <v>28</v>
      </c>
      <c r="J169" s="14">
        <v>50</v>
      </c>
      <c r="K169" s="14"/>
      <c r="L169" s="15">
        <v>6</v>
      </c>
      <c r="M169" s="44"/>
    </row>
    <row r="170" s="2" customFormat="1" outlineLevel="1" spans="1:13">
      <c r="A170" s="18"/>
      <c r="B170" s="19"/>
      <c r="C170" s="20" t="s">
        <v>200</v>
      </c>
      <c r="D170" s="18"/>
      <c r="E170" s="18"/>
      <c r="F170" s="21">
        <f>SUBTOTAL(9,F169)</f>
        <v>60</v>
      </c>
      <c r="G170" s="18"/>
      <c r="H170" s="22">
        <f>SUBTOTAL(9,H169)</f>
        <v>0</v>
      </c>
      <c r="I170" s="18"/>
      <c r="J170" s="18">
        <f>SUBTOTAL(9,J169)</f>
        <v>50</v>
      </c>
      <c r="K170" s="18"/>
      <c r="L170" s="19"/>
      <c r="M170" s="44"/>
    </row>
    <row r="171" s="2" customFormat="1" outlineLevel="2" spans="1:13">
      <c r="A171" s="14">
        <v>111</v>
      </c>
      <c r="B171" s="15" t="s">
        <v>201</v>
      </c>
      <c r="C171" s="15">
        <v>17999239</v>
      </c>
      <c r="D171" s="14"/>
      <c r="E171" s="14" t="s">
        <v>27</v>
      </c>
      <c r="F171" s="16">
        <v>60</v>
      </c>
      <c r="G171" s="14"/>
      <c r="H171" s="17"/>
      <c r="I171" s="14" t="s">
        <v>28</v>
      </c>
      <c r="J171" s="14">
        <v>50</v>
      </c>
      <c r="K171" s="14"/>
      <c r="L171" s="15">
        <v>6</v>
      </c>
      <c r="M171" s="44"/>
    </row>
    <row r="172" s="2" customFormat="1" outlineLevel="1" spans="1:13">
      <c r="A172" s="18"/>
      <c r="B172" s="19"/>
      <c r="C172" s="20" t="s">
        <v>202</v>
      </c>
      <c r="D172" s="18"/>
      <c r="E172" s="18"/>
      <c r="F172" s="21">
        <f>SUBTOTAL(9,F171)</f>
        <v>60</v>
      </c>
      <c r="G172" s="18"/>
      <c r="H172" s="22">
        <f>SUBTOTAL(9,H171)</f>
        <v>0</v>
      </c>
      <c r="I172" s="18"/>
      <c r="J172" s="18">
        <f>SUBTOTAL(9,J171)</f>
        <v>50</v>
      </c>
      <c r="K172" s="18"/>
      <c r="L172" s="19"/>
      <c r="M172" s="44"/>
    </row>
    <row r="173" s="2" customFormat="1" outlineLevel="2" spans="1:13">
      <c r="A173" s="14">
        <v>116</v>
      </c>
      <c r="B173" s="15" t="s">
        <v>203</v>
      </c>
      <c r="C173" s="15">
        <v>17008002</v>
      </c>
      <c r="D173" s="14"/>
      <c r="E173" s="14" t="s">
        <v>27</v>
      </c>
      <c r="F173" s="16">
        <v>60</v>
      </c>
      <c r="G173" s="14"/>
      <c r="H173" s="17"/>
      <c r="I173" s="14" t="s">
        <v>28</v>
      </c>
      <c r="J173" s="14">
        <v>50</v>
      </c>
      <c r="K173" s="14"/>
      <c r="L173" s="15">
        <v>7</v>
      </c>
      <c r="M173" s="44"/>
    </row>
    <row r="174" s="2" customFormat="1" outlineLevel="2" spans="1:13">
      <c r="A174" s="14">
        <v>117</v>
      </c>
      <c r="B174" s="14" t="s">
        <v>203</v>
      </c>
      <c r="C174" s="14">
        <v>17008002</v>
      </c>
      <c r="D174" s="14"/>
      <c r="E174" s="11" t="s">
        <v>204</v>
      </c>
      <c r="F174" s="35">
        <v>2</v>
      </c>
      <c r="G174" s="14"/>
      <c r="H174" s="17"/>
      <c r="I174" s="14"/>
      <c r="J174" s="14"/>
      <c r="K174" s="14"/>
      <c r="L174" s="14">
        <v>7</v>
      </c>
      <c r="M174" s="44"/>
    </row>
    <row r="175" s="2" customFormat="1" ht="57.6" outlineLevel="2" spans="1:13">
      <c r="A175" s="14">
        <v>118</v>
      </c>
      <c r="B175" s="14" t="s">
        <v>203</v>
      </c>
      <c r="C175" s="14">
        <v>17008002</v>
      </c>
      <c r="D175" s="14"/>
      <c r="E175" s="11" t="s">
        <v>205</v>
      </c>
      <c r="F175" s="35">
        <v>1</v>
      </c>
      <c r="G175" s="14"/>
      <c r="H175" s="17"/>
      <c r="I175" s="14"/>
      <c r="J175" s="14"/>
      <c r="K175" s="14"/>
      <c r="L175" s="14">
        <v>7</v>
      </c>
      <c r="M175" s="44"/>
    </row>
    <row r="176" s="2" customFormat="1" ht="43.2" outlineLevel="2" spans="1:13">
      <c r="A176" s="14">
        <v>119</v>
      </c>
      <c r="B176" s="14" t="s">
        <v>203</v>
      </c>
      <c r="C176" s="14">
        <v>17008002</v>
      </c>
      <c r="D176" s="14"/>
      <c r="E176" s="11" t="s">
        <v>206</v>
      </c>
      <c r="F176" s="35">
        <v>1</v>
      </c>
      <c r="G176" s="14"/>
      <c r="H176" s="17"/>
      <c r="I176" s="14"/>
      <c r="J176" s="14"/>
      <c r="K176" s="14"/>
      <c r="L176" s="14">
        <v>7</v>
      </c>
      <c r="M176" s="44"/>
    </row>
    <row r="177" s="2" customFormat="1" ht="72" outlineLevel="2" spans="1:13">
      <c r="A177" s="14">
        <v>120</v>
      </c>
      <c r="B177" s="14" t="s">
        <v>203</v>
      </c>
      <c r="C177" s="14">
        <v>17008002</v>
      </c>
      <c r="D177" s="14"/>
      <c r="E177" s="11" t="s">
        <v>207</v>
      </c>
      <c r="F177" s="35">
        <v>1</v>
      </c>
      <c r="G177" s="14"/>
      <c r="H177" s="17"/>
      <c r="I177" s="14"/>
      <c r="J177" s="14"/>
      <c r="K177" s="14"/>
      <c r="L177" s="14">
        <v>7</v>
      </c>
      <c r="M177" s="44"/>
    </row>
    <row r="178" s="2" customFormat="1" ht="100.8" outlineLevel="2" spans="1:13">
      <c r="A178" s="14">
        <v>121</v>
      </c>
      <c r="B178" s="14" t="s">
        <v>203</v>
      </c>
      <c r="C178" s="14">
        <v>17008002</v>
      </c>
      <c r="D178" s="14"/>
      <c r="E178" s="11" t="s">
        <v>208</v>
      </c>
      <c r="F178" s="40"/>
      <c r="G178" s="14"/>
      <c r="H178" s="17"/>
      <c r="I178" s="14"/>
      <c r="J178" s="14"/>
      <c r="K178" s="14"/>
      <c r="L178" s="15">
        <v>7</v>
      </c>
      <c r="M178" s="44"/>
    </row>
    <row r="179" s="2" customFormat="1" outlineLevel="1" spans="1:13">
      <c r="A179" s="18"/>
      <c r="B179" s="18"/>
      <c r="C179" s="37" t="s">
        <v>209</v>
      </c>
      <c r="D179" s="18"/>
      <c r="E179" s="39"/>
      <c r="F179" s="41">
        <f>SUBTOTAL(9,F173:F178)</f>
        <v>65</v>
      </c>
      <c r="G179" s="18"/>
      <c r="H179" s="22">
        <f>SUBTOTAL(9,H173:H178)</f>
        <v>0</v>
      </c>
      <c r="I179" s="18"/>
      <c r="J179" s="18">
        <f>SUBTOTAL(9,J173:J178)</f>
        <v>50</v>
      </c>
      <c r="K179" s="18"/>
      <c r="L179" s="19"/>
      <c r="M179" s="44"/>
    </row>
    <row r="180" s="2" customFormat="1" ht="54" customHeight="1" outlineLevel="2" spans="1:13">
      <c r="A180" s="14">
        <v>122</v>
      </c>
      <c r="B180" s="15" t="s">
        <v>210</v>
      </c>
      <c r="C180" s="15">
        <v>17008003</v>
      </c>
      <c r="D180" s="14"/>
      <c r="E180" s="14" t="s">
        <v>27</v>
      </c>
      <c r="F180" s="16">
        <v>60</v>
      </c>
      <c r="G180" s="14"/>
      <c r="H180" s="17"/>
      <c r="I180" s="14" t="s">
        <v>28</v>
      </c>
      <c r="J180" s="14">
        <v>50</v>
      </c>
      <c r="K180" s="14"/>
      <c r="L180" s="15">
        <v>7</v>
      </c>
      <c r="M180" s="44"/>
    </row>
    <row r="181" s="2" customFormat="1" ht="54" customHeight="1" outlineLevel="2" spans="1:13">
      <c r="A181" s="14">
        <v>123</v>
      </c>
      <c r="B181" s="34" t="s">
        <v>210</v>
      </c>
      <c r="C181" s="34">
        <v>17008003</v>
      </c>
      <c r="D181" s="14"/>
      <c r="E181" s="14" t="s">
        <v>204</v>
      </c>
      <c r="F181" s="35">
        <v>2</v>
      </c>
      <c r="G181" s="14"/>
      <c r="H181" s="17"/>
      <c r="I181" s="11"/>
      <c r="J181" s="14"/>
      <c r="K181" s="14"/>
      <c r="L181" s="14">
        <v>7</v>
      </c>
      <c r="M181" s="44"/>
    </row>
    <row r="182" s="2" customFormat="1" ht="54" customHeight="1" outlineLevel="1" spans="1:13">
      <c r="A182" s="18"/>
      <c r="B182" s="36"/>
      <c r="C182" s="55" t="s">
        <v>211</v>
      </c>
      <c r="D182" s="18"/>
      <c r="E182" s="18"/>
      <c r="F182" s="38">
        <f>SUBTOTAL(9,F180:F181)</f>
        <v>62</v>
      </c>
      <c r="G182" s="18"/>
      <c r="H182" s="22">
        <f>SUBTOTAL(9,H180:H181)</f>
        <v>0</v>
      </c>
      <c r="I182" s="39"/>
      <c r="J182" s="18">
        <f>SUBTOTAL(9,J180:J181)</f>
        <v>50</v>
      </c>
      <c r="K182" s="18"/>
      <c r="L182" s="18"/>
      <c r="M182" s="44"/>
    </row>
    <row r="183" s="2" customFormat="1" ht="21" customHeight="1" outlineLevel="2" spans="1:13">
      <c r="A183" s="14">
        <v>124</v>
      </c>
      <c r="B183" s="15" t="s">
        <v>212</v>
      </c>
      <c r="C183" s="15">
        <v>17008006</v>
      </c>
      <c r="D183" s="14"/>
      <c r="E183" s="14" t="s">
        <v>27</v>
      </c>
      <c r="F183" s="16">
        <v>60</v>
      </c>
      <c r="G183" s="14"/>
      <c r="H183" s="17"/>
      <c r="I183" s="14" t="s">
        <v>28</v>
      </c>
      <c r="J183" s="14">
        <v>50</v>
      </c>
      <c r="K183" s="14"/>
      <c r="L183" s="15">
        <v>7</v>
      </c>
      <c r="M183" s="44"/>
    </row>
    <row r="184" s="2" customFormat="1" ht="21" customHeight="1" outlineLevel="2" spans="1:13">
      <c r="A184" s="14">
        <v>125</v>
      </c>
      <c r="B184" s="34" t="s">
        <v>212</v>
      </c>
      <c r="C184" s="34">
        <v>17008006</v>
      </c>
      <c r="D184" s="14"/>
      <c r="E184" s="14" t="s">
        <v>204</v>
      </c>
      <c r="F184" s="35">
        <v>2</v>
      </c>
      <c r="G184" s="14"/>
      <c r="H184" s="17"/>
      <c r="I184" s="11"/>
      <c r="J184" s="14"/>
      <c r="K184" s="14"/>
      <c r="L184" s="14">
        <v>7</v>
      </c>
      <c r="M184" s="44"/>
    </row>
    <row r="185" s="2" customFormat="1" ht="21" customHeight="1" outlineLevel="1" spans="1:13">
      <c r="A185" s="18"/>
      <c r="B185" s="36"/>
      <c r="C185" s="55" t="s">
        <v>213</v>
      </c>
      <c r="D185" s="18"/>
      <c r="E185" s="18"/>
      <c r="F185" s="38">
        <f>SUBTOTAL(9,F183:F184)</f>
        <v>62</v>
      </c>
      <c r="G185" s="18"/>
      <c r="H185" s="22">
        <f>SUBTOTAL(9,H183:H184)</f>
        <v>0</v>
      </c>
      <c r="I185" s="39"/>
      <c r="J185" s="18">
        <f>SUBTOTAL(9,J183:J184)</f>
        <v>50</v>
      </c>
      <c r="K185" s="18"/>
      <c r="L185" s="18"/>
      <c r="M185" s="44"/>
    </row>
    <row r="186" s="2" customFormat="1" ht="24" customHeight="1" outlineLevel="2" spans="1:13">
      <c r="A186" s="14">
        <v>126</v>
      </c>
      <c r="B186" s="15" t="s">
        <v>214</v>
      </c>
      <c r="C186" s="15">
        <v>17008012</v>
      </c>
      <c r="D186" s="14"/>
      <c r="E186" s="14" t="s">
        <v>27</v>
      </c>
      <c r="F186" s="16">
        <v>60</v>
      </c>
      <c r="G186" s="14"/>
      <c r="H186" s="17"/>
      <c r="I186" s="14" t="s">
        <v>28</v>
      </c>
      <c r="J186" s="14">
        <v>50</v>
      </c>
      <c r="K186" s="14"/>
      <c r="L186" s="15">
        <v>7</v>
      </c>
      <c r="M186" s="44"/>
    </row>
    <row r="187" s="2" customFormat="1" ht="39.15" customHeight="1" outlineLevel="2" spans="1:13">
      <c r="A187" s="14">
        <v>127</v>
      </c>
      <c r="B187" s="34" t="s">
        <v>214</v>
      </c>
      <c r="C187" s="34">
        <v>17008012</v>
      </c>
      <c r="D187" s="14"/>
      <c r="E187" s="14" t="s">
        <v>204</v>
      </c>
      <c r="F187" s="35">
        <v>2</v>
      </c>
      <c r="G187" s="14"/>
      <c r="H187" s="17"/>
      <c r="I187" s="11"/>
      <c r="J187" s="14"/>
      <c r="K187" s="14"/>
      <c r="L187" s="14">
        <v>7</v>
      </c>
      <c r="M187" s="44"/>
    </row>
    <row r="188" s="2" customFormat="1" ht="39.15" customHeight="1" outlineLevel="1" spans="1:13">
      <c r="A188" s="18"/>
      <c r="B188" s="36"/>
      <c r="C188" s="55" t="s">
        <v>215</v>
      </c>
      <c r="D188" s="18"/>
      <c r="E188" s="18"/>
      <c r="F188" s="38">
        <f>SUBTOTAL(9,F186:F187)</f>
        <v>62</v>
      </c>
      <c r="G188" s="18"/>
      <c r="H188" s="22">
        <f>SUBTOTAL(9,H186:H187)</f>
        <v>0</v>
      </c>
      <c r="I188" s="39"/>
      <c r="J188" s="18">
        <f>SUBTOTAL(9,J186:J187)</f>
        <v>50</v>
      </c>
      <c r="K188" s="18"/>
      <c r="L188" s="18"/>
      <c r="M188" s="44"/>
    </row>
    <row r="189" s="2" customFormat="1" outlineLevel="2" spans="1:13">
      <c r="A189" s="14">
        <v>128</v>
      </c>
      <c r="B189" s="15" t="s">
        <v>216</v>
      </c>
      <c r="C189" s="15">
        <v>17008014</v>
      </c>
      <c r="D189" s="14"/>
      <c r="E189" s="14" t="s">
        <v>27</v>
      </c>
      <c r="F189" s="16">
        <v>60</v>
      </c>
      <c r="G189" s="14"/>
      <c r="H189" s="17"/>
      <c r="I189" s="14" t="s">
        <v>28</v>
      </c>
      <c r="J189" s="14">
        <v>50</v>
      </c>
      <c r="K189" s="14"/>
      <c r="L189" s="15">
        <v>7</v>
      </c>
      <c r="M189" s="44"/>
    </row>
    <row r="190" s="2" customFormat="1" outlineLevel="2" spans="1:13">
      <c r="A190" s="14">
        <v>129</v>
      </c>
      <c r="B190" s="34" t="s">
        <v>216</v>
      </c>
      <c r="C190" s="34">
        <v>17008014</v>
      </c>
      <c r="D190" s="14"/>
      <c r="E190" s="14" t="s">
        <v>204</v>
      </c>
      <c r="F190" s="35">
        <v>2</v>
      </c>
      <c r="G190" s="14"/>
      <c r="H190" s="17"/>
      <c r="I190" s="11"/>
      <c r="J190" s="14"/>
      <c r="K190" s="14"/>
      <c r="L190" s="14">
        <v>7</v>
      </c>
      <c r="M190" s="44"/>
    </row>
    <row r="191" s="2" customFormat="1" outlineLevel="1" spans="1:13">
      <c r="A191" s="18"/>
      <c r="B191" s="36"/>
      <c r="C191" s="55" t="s">
        <v>217</v>
      </c>
      <c r="D191" s="18"/>
      <c r="E191" s="18"/>
      <c r="F191" s="38">
        <f>SUBTOTAL(9,F189:F190)</f>
        <v>62</v>
      </c>
      <c r="G191" s="18"/>
      <c r="H191" s="22">
        <f>SUBTOTAL(9,H189:H190)</f>
        <v>0</v>
      </c>
      <c r="I191" s="39"/>
      <c r="J191" s="18">
        <f>SUBTOTAL(9,J189:J190)</f>
        <v>50</v>
      </c>
      <c r="K191" s="18"/>
      <c r="L191" s="18"/>
      <c r="M191" s="44"/>
    </row>
    <row r="192" s="2" customFormat="1" outlineLevel="2" spans="1:13">
      <c r="A192" s="14">
        <v>130</v>
      </c>
      <c r="B192" s="15" t="s">
        <v>218</v>
      </c>
      <c r="C192" s="15">
        <v>17008018</v>
      </c>
      <c r="D192" s="14"/>
      <c r="E192" s="14" t="s">
        <v>27</v>
      </c>
      <c r="F192" s="16">
        <v>60</v>
      </c>
      <c r="G192" s="14"/>
      <c r="H192" s="17"/>
      <c r="I192" s="14" t="s">
        <v>28</v>
      </c>
      <c r="J192" s="14">
        <v>50</v>
      </c>
      <c r="K192" s="14"/>
      <c r="L192" s="15">
        <v>7</v>
      </c>
      <c r="M192" s="44"/>
    </row>
    <row r="193" s="2" customFormat="1" outlineLevel="2" spans="1:13">
      <c r="A193" s="14">
        <v>131</v>
      </c>
      <c r="B193" s="34" t="s">
        <v>218</v>
      </c>
      <c r="C193" s="34">
        <v>17008018</v>
      </c>
      <c r="D193" s="14"/>
      <c r="E193" s="14" t="s">
        <v>219</v>
      </c>
      <c r="F193" s="35">
        <v>3</v>
      </c>
      <c r="G193" s="14"/>
      <c r="H193" s="17"/>
      <c r="I193" s="11"/>
      <c r="J193" s="14"/>
      <c r="K193" s="14"/>
      <c r="L193" s="14">
        <v>7</v>
      </c>
      <c r="M193" s="44"/>
    </row>
    <row r="194" s="2" customFormat="1" outlineLevel="1" spans="1:13">
      <c r="A194" s="18"/>
      <c r="B194" s="36"/>
      <c r="C194" s="55" t="s">
        <v>220</v>
      </c>
      <c r="D194" s="18"/>
      <c r="E194" s="18"/>
      <c r="F194" s="38">
        <f>SUBTOTAL(9,F192:F193)</f>
        <v>63</v>
      </c>
      <c r="G194" s="18"/>
      <c r="H194" s="22">
        <f>SUBTOTAL(9,H192:H193)</f>
        <v>0</v>
      </c>
      <c r="I194" s="39"/>
      <c r="J194" s="18">
        <f>SUBTOTAL(9,J192:J193)</f>
        <v>50</v>
      </c>
      <c r="K194" s="18"/>
      <c r="L194" s="18"/>
      <c r="M194" s="44"/>
    </row>
    <row r="195" s="2" customFormat="1" outlineLevel="2" spans="1:13">
      <c r="A195" s="14">
        <v>132</v>
      </c>
      <c r="B195" s="15" t="s">
        <v>221</v>
      </c>
      <c r="C195" s="15">
        <v>17008019</v>
      </c>
      <c r="D195" s="14"/>
      <c r="E195" s="14" t="s">
        <v>27</v>
      </c>
      <c r="F195" s="16">
        <v>60</v>
      </c>
      <c r="G195" s="14"/>
      <c r="H195" s="17"/>
      <c r="I195" s="14" t="s">
        <v>28</v>
      </c>
      <c r="J195" s="14">
        <v>50</v>
      </c>
      <c r="K195" s="14"/>
      <c r="L195" s="15">
        <v>7</v>
      </c>
      <c r="M195" s="44"/>
    </row>
    <row r="196" s="2" customFormat="1" ht="62" customHeight="1" outlineLevel="2" spans="1:13">
      <c r="A196" s="14">
        <v>133</v>
      </c>
      <c r="B196" s="14" t="s">
        <v>221</v>
      </c>
      <c r="C196" s="14">
        <v>17008019</v>
      </c>
      <c r="D196" s="14"/>
      <c r="E196" s="14" t="s">
        <v>222</v>
      </c>
      <c r="F196" s="35">
        <v>3</v>
      </c>
      <c r="G196" s="14"/>
      <c r="H196" s="17"/>
      <c r="I196" s="11"/>
      <c r="J196" s="14"/>
      <c r="K196" s="14"/>
      <c r="L196" s="14">
        <v>7</v>
      </c>
      <c r="M196" s="44"/>
    </row>
    <row r="197" s="2" customFormat="1" ht="79.15" customHeight="1" outlineLevel="2" spans="1:13">
      <c r="A197" s="14">
        <v>134</v>
      </c>
      <c r="B197" s="14" t="s">
        <v>221</v>
      </c>
      <c r="C197" s="14">
        <v>17008019</v>
      </c>
      <c r="D197" s="14"/>
      <c r="E197" s="14" t="s">
        <v>223</v>
      </c>
      <c r="F197" s="35">
        <v>1</v>
      </c>
      <c r="G197" s="14"/>
      <c r="H197" s="17"/>
      <c r="I197" s="11"/>
      <c r="J197" s="14"/>
      <c r="K197" s="14"/>
      <c r="L197" s="14">
        <v>7</v>
      </c>
      <c r="M197" s="44"/>
    </row>
    <row r="198" s="2" customFormat="1" ht="79.15" customHeight="1" outlineLevel="2" spans="1:13">
      <c r="A198" s="14">
        <v>135</v>
      </c>
      <c r="B198" s="14" t="s">
        <v>221</v>
      </c>
      <c r="C198" s="14">
        <v>17008019</v>
      </c>
      <c r="D198" s="14"/>
      <c r="E198" s="14"/>
      <c r="F198" s="40"/>
      <c r="G198" s="11"/>
      <c r="H198" s="17"/>
      <c r="I198" s="25" t="s">
        <v>224</v>
      </c>
      <c r="J198" s="14">
        <v>1.5</v>
      </c>
      <c r="K198" s="14"/>
      <c r="L198" s="14">
        <v>7</v>
      </c>
      <c r="M198" s="44"/>
    </row>
    <row r="199" s="2" customFormat="1" ht="63.4" customHeight="1" outlineLevel="2" spans="1:13">
      <c r="A199" s="14">
        <v>136</v>
      </c>
      <c r="B199" s="14" t="s">
        <v>221</v>
      </c>
      <c r="C199" s="14">
        <v>17008019</v>
      </c>
      <c r="D199" s="14"/>
      <c r="E199" s="14"/>
      <c r="F199" s="40"/>
      <c r="G199" s="14"/>
      <c r="H199" s="17"/>
      <c r="I199" s="11" t="s">
        <v>225</v>
      </c>
      <c r="J199" s="14">
        <v>4</v>
      </c>
      <c r="K199" s="14"/>
      <c r="L199" s="14">
        <v>7</v>
      </c>
      <c r="M199" s="44"/>
    </row>
    <row r="200" s="2" customFormat="1" ht="63.4" customHeight="1" outlineLevel="1" spans="1:13">
      <c r="A200" s="18"/>
      <c r="B200" s="18"/>
      <c r="C200" s="37" t="s">
        <v>226</v>
      </c>
      <c r="D200" s="18"/>
      <c r="E200" s="18"/>
      <c r="F200" s="41">
        <f>SUBTOTAL(9,F195:F199)</f>
        <v>64</v>
      </c>
      <c r="G200" s="18"/>
      <c r="H200" s="22">
        <f>SUBTOTAL(9,H195:H199)</f>
        <v>0</v>
      </c>
      <c r="I200" s="39"/>
      <c r="J200" s="18">
        <f>SUBTOTAL(9,J195:J199)</f>
        <v>55.5</v>
      </c>
      <c r="K200" s="18"/>
      <c r="L200" s="18"/>
      <c r="M200" s="44"/>
    </row>
    <row r="201" s="2" customFormat="1" ht="48" customHeight="1" outlineLevel="2" spans="1:13">
      <c r="A201" s="14">
        <v>137</v>
      </c>
      <c r="B201" s="15" t="s">
        <v>227</v>
      </c>
      <c r="C201" s="15">
        <v>17008025</v>
      </c>
      <c r="D201" s="14"/>
      <c r="E201" s="14" t="s">
        <v>27</v>
      </c>
      <c r="F201" s="16">
        <v>60</v>
      </c>
      <c r="G201" s="14"/>
      <c r="H201" s="17"/>
      <c r="I201" s="14" t="s">
        <v>28</v>
      </c>
      <c r="J201" s="14">
        <v>50</v>
      </c>
      <c r="K201" s="14"/>
      <c r="L201" s="15">
        <v>7</v>
      </c>
      <c r="M201" s="44"/>
    </row>
    <row r="202" s="2" customFormat="1" ht="48" customHeight="1" outlineLevel="2" spans="1:13">
      <c r="A202" s="14">
        <v>138</v>
      </c>
      <c r="B202" s="34" t="s">
        <v>227</v>
      </c>
      <c r="C202" s="34">
        <v>17008025</v>
      </c>
      <c r="D202" s="14"/>
      <c r="E202" s="14" t="s">
        <v>204</v>
      </c>
      <c r="F202" s="35">
        <v>2</v>
      </c>
      <c r="G202" s="14"/>
      <c r="H202" s="17"/>
      <c r="I202" s="11"/>
      <c r="J202" s="14"/>
      <c r="K202" s="14"/>
      <c r="L202" s="14">
        <v>7</v>
      </c>
      <c r="M202" s="44"/>
    </row>
    <row r="203" s="2" customFormat="1" ht="48" customHeight="1" outlineLevel="1" spans="1:13">
      <c r="A203" s="18"/>
      <c r="B203" s="36"/>
      <c r="C203" s="55" t="s">
        <v>228</v>
      </c>
      <c r="D203" s="18"/>
      <c r="E203" s="18"/>
      <c r="F203" s="38">
        <f>SUBTOTAL(9,F201:F202)</f>
        <v>62</v>
      </c>
      <c r="G203" s="18"/>
      <c r="H203" s="22">
        <f>SUBTOTAL(9,H201:H202)</f>
        <v>0</v>
      </c>
      <c r="I203" s="39"/>
      <c r="J203" s="18">
        <f>SUBTOTAL(9,J201:J202)</f>
        <v>50</v>
      </c>
      <c r="K203" s="18"/>
      <c r="L203" s="18"/>
      <c r="M203" s="44"/>
    </row>
    <row r="204" s="2" customFormat="1" ht="48" customHeight="1" outlineLevel="2" spans="1:13">
      <c r="A204" s="14">
        <v>139</v>
      </c>
      <c r="B204" s="15" t="s">
        <v>229</v>
      </c>
      <c r="C204" s="15">
        <v>17008027</v>
      </c>
      <c r="D204" s="14"/>
      <c r="E204" s="14" t="s">
        <v>27</v>
      </c>
      <c r="F204" s="16">
        <v>60</v>
      </c>
      <c r="G204" s="14"/>
      <c r="H204" s="17"/>
      <c r="I204" s="14" t="s">
        <v>28</v>
      </c>
      <c r="J204" s="14">
        <v>50</v>
      </c>
      <c r="K204" s="14"/>
      <c r="L204" s="15">
        <v>7</v>
      </c>
      <c r="M204" s="44"/>
    </row>
    <row r="205" s="2" customFormat="1" outlineLevel="2" spans="1:13">
      <c r="A205" s="14">
        <v>140</v>
      </c>
      <c r="B205" s="34" t="s">
        <v>229</v>
      </c>
      <c r="C205" s="34">
        <v>17008027</v>
      </c>
      <c r="D205" s="14"/>
      <c r="E205" s="14" t="s">
        <v>204</v>
      </c>
      <c r="F205" s="35">
        <v>2</v>
      </c>
      <c r="G205" s="14"/>
      <c r="H205" s="17"/>
      <c r="I205" s="11"/>
      <c r="J205" s="14"/>
      <c r="K205" s="14"/>
      <c r="L205" s="14">
        <v>7</v>
      </c>
      <c r="M205" s="44"/>
    </row>
    <row r="206" s="2" customFormat="1" outlineLevel="1" spans="1:13">
      <c r="A206" s="18"/>
      <c r="B206" s="36"/>
      <c r="C206" s="55" t="s">
        <v>230</v>
      </c>
      <c r="D206" s="18"/>
      <c r="E206" s="18"/>
      <c r="F206" s="38">
        <f>SUBTOTAL(9,F204:F205)</f>
        <v>62</v>
      </c>
      <c r="G206" s="18"/>
      <c r="H206" s="22">
        <f>SUBTOTAL(9,H204:H205)</f>
        <v>0</v>
      </c>
      <c r="I206" s="39"/>
      <c r="J206" s="18">
        <f>SUBTOTAL(9,J204:J205)</f>
        <v>50</v>
      </c>
      <c r="K206" s="18"/>
      <c r="L206" s="18"/>
      <c r="M206" s="44"/>
    </row>
    <row r="207" s="2" customFormat="1" ht="32.5" customHeight="1" outlineLevel="2" spans="1:13">
      <c r="A207" s="14">
        <v>141</v>
      </c>
      <c r="B207" s="15" t="s">
        <v>231</v>
      </c>
      <c r="C207" s="15">
        <v>17008029</v>
      </c>
      <c r="D207" s="14"/>
      <c r="E207" s="14" t="s">
        <v>27</v>
      </c>
      <c r="F207" s="16">
        <v>60</v>
      </c>
      <c r="G207" s="14"/>
      <c r="H207" s="17"/>
      <c r="I207" s="14" t="s">
        <v>28</v>
      </c>
      <c r="J207" s="14">
        <v>50</v>
      </c>
      <c r="K207" s="14"/>
      <c r="L207" s="15">
        <v>7</v>
      </c>
      <c r="M207" s="44"/>
    </row>
    <row r="208" s="2" customFormat="1" ht="28.8" outlineLevel="2" spans="1:13">
      <c r="A208" s="14">
        <v>142</v>
      </c>
      <c r="B208" s="14" t="s">
        <v>231</v>
      </c>
      <c r="C208" s="14">
        <v>17008029</v>
      </c>
      <c r="D208" s="14"/>
      <c r="E208" s="11" t="s">
        <v>232</v>
      </c>
      <c r="F208" s="35">
        <v>2</v>
      </c>
      <c r="G208" s="14"/>
      <c r="H208" s="17"/>
      <c r="I208" s="14"/>
      <c r="J208" s="14"/>
      <c r="K208" s="14"/>
      <c r="L208" s="14">
        <v>7</v>
      </c>
      <c r="M208" s="44"/>
    </row>
    <row r="209" s="2" customFormat="1" outlineLevel="2" spans="1:13">
      <c r="A209" s="14">
        <v>143</v>
      </c>
      <c r="B209" s="14" t="s">
        <v>231</v>
      </c>
      <c r="C209" s="14">
        <v>17008029</v>
      </c>
      <c r="D209" s="14"/>
      <c r="E209" s="11" t="s">
        <v>204</v>
      </c>
      <c r="F209" s="35">
        <v>2</v>
      </c>
      <c r="G209" s="14"/>
      <c r="H209" s="17"/>
      <c r="I209" s="14"/>
      <c r="J209" s="14"/>
      <c r="K209" s="14"/>
      <c r="L209" s="14">
        <v>7</v>
      </c>
      <c r="M209" s="44"/>
    </row>
    <row r="210" s="2" customFormat="1" ht="43.2" outlineLevel="2" spans="1:13">
      <c r="A210" s="14">
        <v>144</v>
      </c>
      <c r="B210" s="14" t="s">
        <v>231</v>
      </c>
      <c r="C210" s="14">
        <v>17008029</v>
      </c>
      <c r="D210" s="14"/>
      <c r="E210" s="11" t="s">
        <v>233</v>
      </c>
      <c r="F210" s="35">
        <v>1</v>
      </c>
      <c r="G210" s="14"/>
      <c r="H210" s="17"/>
      <c r="I210" s="14"/>
      <c r="J210" s="14"/>
      <c r="K210" s="14"/>
      <c r="L210" s="14">
        <v>7</v>
      </c>
      <c r="M210" s="44"/>
    </row>
    <row r="211" s="2" customFormat="1" ht="43.2" outlineLevel="2" spans="1:13">
      <c r="A211" s="14">
        <v>145</v>
      </c>
      <c r="B211" s="14" t="s">
        <v>231</v>
      </c>
      <c r="C211" s="14">
        <v>17008029</v>
      </c>
      <c r="D211" s="14"/>
      <c r="E211" s="11" t="s">
        <v>234</v>
      </c>
      <c r="F211" s="35">
        <v>1</v>
      </c>
      <c r="G211" s="14"/>
      <c r="H211" s="17"/>
      <c r="I211" s="14"/>
      <c r="J211" s="14"/>
      <c r="K211" s="14"/>
      <c r="L211" s="14">
        <v>7</v>
      </c>
      <c r="M211" s="44"/>
    </row>
    <row r="212" s="2" customFormat="1" outlineLevel="1" spans="1:13">
      <c r="A212" s="18"/>
      <c r="B212" s="18"/>
      <c r="C212" s="37" t="s">
        <v>235</v>
      </c>
      <c r="D212" s="18"/>
      <c r="E212" s="39"/>
      <c r="F212" s="38">
        <f>SUBTOTAL(9,F207:F211)</f>
        <v>66</v>
      </c>
      <c r="G212" s="18"/>
      <c r="H212" s="22">
        <f>SUBTOTAL(9,H207:H211)</f>
        <v>0</v>
      </c>
      <c r="I212" s="18"/>
      <c r="J212" s="18">
        <f>SUBTOTAL(9,J207:J211)</f>
        <v>50</v>
      </c>
      <c r="K212" s="18"/>
      <c r="L212" s="18"/>
      <c r="M212" s="44"/>
    </row>
    <row r="213" s="2" customFormat="1" ht="38.5" customHeight="1" outlineLevel="2" spans="1:13">
      <c r="A213" s="14">
        <v>146</v>
      </c>
      <c r="B213" s="15" t="s">
        <v>236</v>
      </c>
      <c r="C213" s="15">
        <v>17008030</v>
      </c>
      <c r="D213" s="14"/>
      <c r="E213" s="14" t="s">
        <v>27</v>
      </c>
      <c r="F213" s="16">
        <v>60</v>
      </c>
      <c r="G213" s="14"/>
      <c r="H213" s="17"/>
      <c r="I213" s="14" t="s">
        <v>28</v>
      </c>
      <c r="J213" s="14">
        <v>50</v>
      </c>
      <c r="K213" s="14"/>
      <c r="L213" s="15">
        <v>7</v>
      </c>
      <c r="M213" s="44"/>
    </row>
    <row r="214" s="2" customFormat="1" outlineLevel="2" spans="1:13">
      <c r="A214" s="14">
        <v>147</v>
      </c>
      <c r="B214" s="34" t="s">
        <v>236</v>
      </c>
      <c r="C214" s="34">
        <v>17008030</v>
      </c>
      <c r="D214" s="14"/>
      <c r="E214" s="14" t="s">
        <v>204</v>
      </c>
      <c r="F214" s="35">
        <v>2</v>
      </c>
      <c r="G214" s="14"/>
      <c r="H214" s="17"/>
      <c r="I214" s="11"/>
      <c r="J214" s="14"/>
      <c r="K214" s="14"/>
      <c r="L214" s="14">
        <v>7</v>
      </c>
      <c r="M214" s="44"/>
    </row>
    <row r="215" s="2" customFormat="1" outlineLevel="1" spans="1:13">
      <c r="A215" s="18"/>
      <c r="B215" s="36"/>
      <c r="C215" s="55" t="s">
        <v>237</v>
      </c>
      <c r="D215" s="18"/>
      <c r="E215" s="18"/>
      <c r="F215" s="38">
        <f>SUBTOTAL(9,F213:F214)</f>
        <v>62</v>
      </c>
      <c r="G215" s="18"/>
      <c r="H215" s="22">
        <f>SUBTOTAL(9,H213:H214)</f>
        <v>0</v>
      </c>
      <c r="I215" s="39"/>
      <c r="J215" s="18">
        <f>SUBTOTAL(9,J213:J214)</f>
        <v>50</v>
      </c>
      <c r="K215" s="18"/>
      <c r="L215" s="18"/>
      <c r="M215" s="44"/>
    </row>
    <row r="216" s="2" customFormat="1" outlineLevel="2" spans="1:13">
      <c r="A216" s="14">
        <v>148</v>
      </c>
      <c r="B216" s="15" t="s">
        <v>238</v>
      </c>
      <c r="C216" s="15">
        <v>17008033</v>
      </c>
      <c r="D216" s="14"/>
      <c r="E216" s="14" t="s">
        <v>27</v>
      </c>
      <c r="F216" s="16">
        <v>60</v>
      </c>
      <c r="G216" s="14"/>
      <c r="H216" s="17"/>
      <c r="I216" s="14" t="s">
        <v>28</v>
      </c>
      <c r="J216" s="14">
        <v>50</v>
      </c>
      <c r="K216" s="14"/>
      <c r="L216" s="15">
        <v>7</v>
      </c>
      <c r="M216" s="44"/>
    </row>
    <row r="217" s="2" customFormat="1" outlineLevel="2" spans="1:13">
      <c r="A217" s="14">
        <v>149</v>
      </c>
      <c r="B217" s="34" t="s">
        <v>238</v>
      </c>
      <c r="C217" s="34">
        <v>17008033</v>
      </c>
      <c r="D217" s="14"/>
      <c r="E217" s="14" t="s">
        <v>204</v>
      </c>
      <c r="F217" s="35">
        <v>2</v>
      </c>
      <c r="G217" s="14"/>
      <c r="H217" s="17"/>
      <c r="I217" s="11"/>
      <c r="J217" s="14"/>
      <c r="K217" s="14"/>
      <c r="L217" s="14">
        <v>7</v>
      </c>
      <c r="M217" s="44"/>
    </row>
    <row r="218" s="2" customFormat="1" outlineLevel="1" spans="1:13">
      <c r="A218" s="18"/>
      <c r="B218" s="36"/>
      <c r="C218" s="55" t="s">
        <v>239</v>
      </c>
      <c r="D218" s="18"/>
      <c r="E218" s="18"/>
      <c r="F218" s="38">
        <f>SUBTOTAL(9,F216:F217)</f>
        <v>62</v>
      </c>
      <c r="G218" s="18"/>
      <c r="H218" s="22">
        <f>SUBTOTAL(9,H216:H217)</f>
        <v>0</v>
      </c>
      <c r="I218" s="39"/>
      <c r="J218" s="18">
        <f>SUBTOTAL(9,J216:J217)</f>
        <v>50</v>
      </c>
      <c r="K218" s="18"/>
      <c r="L218" s="18"/>
      <c r="M218" s="44"/>
    </row>
    <row r="219" s="2" customFormat="1" ht="35.5" customHeight="1" outlineLevel="2" spans="1:13">
      <c r="A219" s="14">
        <v>150</v>
      </c>
      <c r="B219" s="15" t="s">
        <v>240</v>
      </c>
      <c r="C219" s="15">
        <v>17008036</v>
      </c>
      <c r="D219" s="14"/>
      <c r="E219" s="14" t="s">
        <v>27</v>
      </c>
      <c r="F219" s="16">
        <v>60</v>
      </c>
      <c r="G219" s="14"/>
      <c r="H219" s="17"/>
      <c r="I219" s="14" t="s">
        <v>28</v>
      </c>
      <c r="J219" s="14">
        <v>50</v>
      </c>
      <c r="K219" s="14"/>
      <c r="L219" s="15">
        <v>7</v>
      </c>
      <c r="M219" s="44"/>
    </row>
    <row r="220" s="2" customFormat="1" ht="28.8" outlineLevel="2" spans="1:13">
      <c r="A220" s="14">
        <v>151</v>
      </c>
      <c r="B220" s="14" t="s">
        <v>240</v>
      </c>
      <c r="C220" s="14">
        <v>17008036</v>
      </c>
      <c r="D220" s="14"/>
      <c r="E220" s="11" t="s">
        <v>241</v>
      </c>
      <c r="F220" s="35">
        <v>2</v>
      </c>
      <c r="G220" s="14"/>
      <c r="H220" s="17"/>
      <c r="I220" s="14"/>
      <c r="J220" s="14"/>
      <c r="K220" s="14"/>
      <c r="L220" s="14">
        <v>7</v>
      </c>
      <c r="M220" s="44"/>
    </row>
    <row r="221" s="2" customFormat="1" outlineLevel="2" spans="1:13">
      <c r="A221" s="14">
        <v>152</v>
      </c>
      <c r="B221" s="14" t="s">
        <v>240</v>
      </c>
      <c r="C221" s="14">
        <v>17008036</v>
      </c>
      <c r="D221" s="14"/>
      <c r="E221" s="11" t="s">
        <v>204</v>
      </c>
      <c r="F221" s="35">
        <v>1</v>
      </c>
      <c r="G221" s="14"/>
      <c r="H221" s="17"/>
      <c r="I221" s="14"/>
      <c r="J221" s="14"/>
      <c r="K221" s="14"/>
      <c r="L221" s="14">
        <v>7</v>
      </c>
      <c r="M221" s="44"/>
    </row>
    <row r="222" s="2" customFormat="1" outlineLevel="1" spans="1:13">
      <c r="A222" s="18"/>
      <c r="B222" s="18"/>
      <c r="C222" s="37" t="s">
        <v>242</v>
      </c>
      <c r="D222" s="18"/>
      <c r="E222" s="39"/>
      <c r="F222" s="38">
        <f>SUBTOTAL(9,F219:F221)</f>
        <v>63</v>
      </c>
      <c r="G222" s="18"/>
      <c r="H222" s="22">
        <f>SUBTOTAL(9,H219:H221)</f>
        <v>0</v>
      </c>
      <c r="I222" s="18"/>
      <c r="J222" s="18">
        <f>SUBTOTAL(9,J219:J221)</f>
        <v>50</v>
      </c>
      <c r="K222" s="18"/>
      <c r="L222" s="18"/>
      <c r="M222" s="44"/>
    </row>
    <row r="223" s="2" customFormat="1" outlineLevel="2" spans="1:13">
      <c r="A223" s="14">
        <v>153</v>
      </c>
      <c r="B223" s="15" t="s">
        <v>243</v>
      </c>
      <c r="C223" s="15">
        <v>17008042</v>
      </c>
      <c r="D223" s="14"/>
      <c r="E223" s="14" t="s">
        <v>27</v>
      </c>
      <c r="F223" s="16">
        <v>60</v>
      </c>
      <c r="G223" s="14"/>
      <c r="H223" s="17"/>
      <c r="I223" s="14" t="s">
        <v>28</v>
      </c>
      <c r="J223" s="14">
        <v>50</v>
      </c>
      <c r="K223" s="14"/>
      <c r="L223" s="15">
        <v>7</v>
      </c>
      <c r="M223" s="44"/>
    </row>
    <row r="224" s="2" customFormat="1" ht="57.6" outlineLevel="2" spans="1:13">
      <c r="A224" s="14">
        <v>154</v>
      </c>
      <c r="B224" s="14" t="s">
        <v>243</v>
      </c>
      <c r="C224" s="14">
        <v>17008042</v>
      </c>
      <c r="D224" s="14"/>
      <c r="E224" s="11" t="s">
        <v>244</v>
      </c>
      <c r="F224" s="35">
        <v>3</v>
      </c>
      <c r="G224" s="11" t="s">
        <v>245</v>
      </c>
      <c r="H224" s="17"/>
      <c r="I224" s="11" t="s">
        <v>246</v>
      </c>
      <c r="J224" s="14"/>
      <c r="K224" s="14"/>
      <c r="L224" s="14">
        <v>7</v>
      </c>
      <c r="M224" s="44"/>
    </row>
    <row r="225" s="2" customFormat="1" ht="57.6" outlineLevel="2" spans="1:13">
      <c r="A225" s="14">
        <v>155</v>
      </c>
      <c r="B225" s="14" t="s">
        <v>243</v>
      </c>
      <c r="C225" s="14">
        <v>17008042</v>
      </c>
      <c r="D225" s="14"/>
      <c r="E225" s="11" t="s">
        <v>247</v>
      </c>
      <c r="F225" s="35">
        <v>1</v>
      </c>
      <c r="G225" s="11" t="s">
        <v>248</v>
      </c>
      <c r="H225" s="17">
        <v>7</v>
      </c>
      <c r="I225" s="14"/>
      <c r="J225" s="14"/>
      <c r="K225" s="14"/>
      <c r="L225" s="14">
        <v>7</v>
      </c>
      <c r="M225" s="44"/>
    </row>
    <row r="226" s="2" customFormat="1" ht="25" customHeight="1" outlineLevel="2" spans="1:13">
      <c r="A226" s="14">
        <v>156</v>
      </c>
      <c r="B226" s="14" t="s">
        <v>243</v>
      </c>
      <c r="C226" s="14">
        <v>17008042</v>
      </c>
      <c r="D226" s="14"/>
      <c r="E226" s="11" t="s">
        <v>204</v>
      </c>
      <c r="F226" s="35">
        <v>2</v>
      </c>
      <c r="G226" s="11"/>
      <c r="H226" s="17"/>
      <c r="I226" s="11"/>
      <c r="J226" s="14"/>
      <c r="K226" s="14"/>
      <c r="L226" s="14">
        <v>7</v>
      </c>
      <c r="M226" s="44"/>
    </row>
    <row r="227" s="2" customFormat="1" ht="25" customHeight="1" outlineLevel="1" spans="1:13">
      <c r="A227" s="18"/>
      <c r="B227" s="18"/>
      <c r="C227" s="37" t="s">
        <v>249</v>
      </c>
      <c r="D227" s="18"/>
      <c r="E227" s="39"/>
      <c r="F227" s="41">
        <f>SUBTOTAL(9,F223:F226)</f>
        <v>66</v>
      </c>
      <c r="G227" s="39"/>
      <c r="H227" s="22">
        <f>SUBTOTAL(9,H223:H226)</f>
        <v>7</v>
      </c>
      <c r="I227" s="39"/>
      <c r="J227" s="18">
        <f>SUBTOTAL(9,J223:J226)</f>
        <v>50</v>
      </c>
      <c r="K227" s="18"/>
      <c r="L227" s="18"/>
      <c r="M227" s="44"/>
    </row>
    <row r="228" s="2" customFormat="1" ht="25" customHeight="1" outlineLevel="2" spans="1:13">
      <c r="A228" s="14">
        <v>157</v>
      </c>
      <c r="B228" s="15" t="s">
        <v>250</v>
      </c>
      <c r="C228" s="15">
        <v>17008050</v>
      </c>
      <c r="D228" s="14"/>
      <c r="E228" s="14" t="s">
        <v>27</v>
      </c>
      <c r="F228" s="16">
        <v>60</v>
      </c>
      <c r="G228" s="14"/>
      <c r="H228" s="17"/>
      <c r="I228" s="14" t="s">
        <v>28</v>
      </c>
      <c r="J228" s="14">
        <v>50</v>
      </c>
      <c r="K228" s="14"/>
      <c r="L228" s="15">
        <v>7</v>
      </c>
      <c r="M228" s="44"/>
    </row>
    <row r="229" s="2" customFormat="1" ht="72" outlineLevel="2" spans="1:13">
      <c r="A229" s="14">
        <v>158</v>
      </c>
      <c r="B229" s="14" t="s">
        <v>250</v>
      </c>
      <c r="C229" s="14">
        <v>17008050</v>
      </c>
      <c r="D229" s="14"/>
      <c r="E229" s="11" t="s">
        <v>251</v>
      </c>
      <c r="F229" s="35">
        <v>2</v>
      </c>
      <c r="G229" s="11" t="s">
        <v>252</v>
      </c>
      <c r="H229" s="17">
        <v>4</v>
      </c>
      <c r="I229" s="14"/>
      <c r="J229" s="14"/>
      <c r="K229" s="14"/>
      <c r="L229" s="14">
        <v>7</v>
      </c>
      <c r="M229" s="44"/>
    </row>
    <row r="230" s="2" customFormat="1" outlineLevel="2" spans="1:13">
      <c r="A230" s="14">
        <v>159</v>
      </c>
      <c r="B230" s="14" t="s">
        <v>250</v>
      </c>
      <c r="C230" s="14">
        <v>17008050</v>
      </c>
      <c r="D230" s="14"/>
      <c r="E230" s="11" t="s">
        <v>204</v>
      </c>
      <c r="F230" s="35">
        <v>2</v>
      </c>
      <c r="G230" s="11"/>
      <c r="H230" s="17"/>
      <c r="I230" s="14"/>
      <c r="J230" s="14"/>
      <c r="K230" s="14"/>
      <c r="L230" s="14">
        <v>7</v>
      </c>
      <c r="M230" s="44"/>
    </row>
    <row r="231" s="2" customFormat="1" ht="29.5" customHeight="1" outlineLevel="2" spans="1:13">
      <c r="A231" s="14">
        <v>160</v>
      </c>
      <c r="B231" s="34" t="s">
        <v>250</v>
      </c>
      <c r="C231" s="34">
        <v>17008050</v>
      </c>
      <c r="D231" s="14"/>
      <c r="E231" s="14" t="s">
        <v>204</v>
      </c>
      <c r="F231" s="35">
        <v>2</v>
      </c>
      <c r="G231" s="14"/>
      <c r="H231" s="17"/>
      <c r="I231" s="11"/>
      <c r="J231" s="14"/>
      <c r="K231" s="14"/>
      <c r="L231" s="14">
        <v>7</v>
      </c>
      <c r="M231" s="44"/>
    </row>
    <row r="232" s="2" customFormat="1" ht="29.5" customHeight="1" outlineLevel="1" spans="1:13">
      <c r="A232" s="18"/>
      <c r="B232" s="36"/>
      <c r="C232" s="55" t="s">
        <v>253</v>
      </c>
      <c r="D232" s="18"/>
      <c r="E232" s="18"/>
      <c r="F232" s="38">
        <f>SUBTOTAL(9,F228:F231)</f>
        <v>66</v>
      </c>
      <c r="G232" s="18"/>
      <c r="H232" s="22">
        <f>SUBTOTAL(9,H228:H231)</f>
        <v>4</v>
      </c>
      <c r="I232" s="39"/>
      <c r="J232" s="18">
        <f>SUBTOTAL(9,J228:J231)</f>
        <v>50</v>
      </c>
      <c r="K232" s="18"/>
      <c r="L232" s="18"/>
      <c r="M232" s="44"/>
    </row>
    <row r="233" s="2" customFormat="1" ht="29.5" customHeight="1" outlineLevel="2" spans="1:13">
      <c r="A233" s="14">
        <v>161</v>
      </c>
      <c r="B233" s="15" t="s">
        <v>254</v>
      </c>
      <c r="C233" s="15">
        <v>17008053</v>
      </c>
      <c r="D233" s="14"/>
      <c r="E233" s="14" t="s">
        <v>27</v>
      </c>
      <c r="F233" s="16">
        <v>60</v>
      </c>
      <c r="G233" s="14"/>
      <c r="H233" s="17"/>
      <c r="I233" s="14" t="s">
        <v>28</v>
      </c>
      <c r="J233" s="14">
        <v>50</v>
      </c>
      <c r="K233" s="14"/>
      <c r="L233" s="15">
        <v>7</v>
      </c>
      <c r="M233" s="44"/>
    </row>
    <row r="234" s="2" customFormat="1" ht="29.5" customHeight="1" outlineLevel="2" spans="1:13">
      <c r="A234" s="14">
        <v>162</v>
      </c>
      <c r="B234" s="14" t="s">
        <v>254</v>
      </c>
      <c r="C234" s="14">
        <v>17008053</v>
      </c>
      <c r="D234" s="14"/>
      <c r="E234" s="14" t="s">
        <v>219</v>
      </c>
      <c r="F234" s="35">
        <v>3</v>
      </c>
      <c r="G234" s="14"/>
      <c r="H234" s="17"/>
      <c r="I234" s="11"/>
      <c r="J234" s="14"/>
      <c r="K234" s="14"/>
      <c r="L234" s="14">
        <v>7</v>
      </c>
      <c r="M234" s="44"/>
    </row>
    <row r="235" s="2" customFormat="1" ht="29.5" customHeight="1" outlineLevel="1" spans="1:13">
      <c r="A235" s="18"/>
      <c r="B235" s="18"/>
      <c r="C235" s="37" t="s">
        <v>255</v>
      </c>
      <c r="D235" s="18"/>
      <c r="E235" s="18"/>
      <c r="F235" s="38">
        <f>SUBTOTAL(9,F233:F234)</f>
        <v>63</v>
      </c>
      <c r="G235" s="18"/>
      <c r="H235" s="22">
        <f>SUBTOTAL(9,H233:H234)</f>
        <v>0</v>
      </c>
      <c r="I235" s="39"/>
      <c r="J235" s="18">
        <f>SUBTOTAL(9,J233:J234)</f>
        <v>50</v>
      </c>
      <c r="K235" s="18"/>
      <c r="L235" s="18"/>
      <c r="M235" s="44"/>
    </row>
    <row r="236" s="2" customFormat="1" ht="29.5" customHeight="1" outlineLevel="2" spans="1:13">
      <c r="A236" s="14">
        <v>163</v>
      </c>
      <c r="B236" s="15" t="s">
        <v>256</v>
      </c>
      <c r="C236" s="15">
        <v>17008054</v>
      </c>
      <c r="D236" s="14"/>
      <c r="E236" s="14" t="s">
        <v>27</v>
      </c>
      <c r="F236" s="16">
        <v>60</v>
      </c>
      <c r="G236" s="14"/>
      <c r="H236" s="17"/>
      <c r="I236" s="14" t="s">
        <v>28</v>
      </c>
      <c r="J236" s="14">
        <v>50</v>
      </c>
      <c r="K236" s="14"/>
      <c r="L236" s="15">
        <v>7</v>
      </c>
      <c r="M236" s="44"/>
    </row>
    <row r="237" s="2" customFormat="1" ht="29.5" customHeight="1" outlineLevel="2" spans="1:13">
      <c r="A237" s="14">
        <v>164</v>
      </c>
      <c r="B237" s="14" t="s">
        <v>256</v>
      </c>
      <c r="C237" s="14">
        <v>17008054</v>
      </c>
      <c r="D237" s="14"/>
      <c r="E237" s="11" t="s">
        <v>257</v>
      </c>
      <c r="F237" s="35">
        <v>8</v>
      </c>
      <c r="G237" s="11"/>
      <c r="H237" s="17"/>
      <c r="I237" s="11"/>
      <c r="J237" s="14"/>
      <c r="K237" s="14"/>
      <c r="L237" s="14">
        <v>7</v>
      </c>
      <c r="M237" s="44"/>
    </row>
    <row r="238" s="2" customFormat="1" ht="29.5" customHeight="1" outlineLevel="2" spans="1:13">
      <c r="A238" s="14">
        <v>165</v>
      </c>
      <c r="B238" s="14" t="s">
        <v>256</v>
      </c>
      <c r="C238" s="14">
        <v>17008054</v>
      </c>
      <c r="D238" s="14"/>
      <c r="E238" s="11" t="s">
        <v>258</v>
      </c>
      <c r="F238" s="35">
        <v>4</v>
      </c>
      <c r="G238" s="11" t="s">
        <v>259</v>
      </c>
      <c r="H238" s="17">
        <v>8</v>
      </c>
      <c r="I238" s="11" t="s">
        <v>260</v>
      </c>
      <c r="J238" s="14">
        <v>3</v>
      </c>
      <c r="K238" s="14"/>
      <c r="L238" s="14">
        <v>7</v>
      </c>
      <c r="M238" s="44"/>
    </row>
    <row r="239" s="2" customFormat="1" ht="29.5" customHeight="1" outlineLevel="2" spans="1:13">
      <c r="A239" s="14">
        <v>166</v>
      </c>
      <c r="B239" s="14" t="s">
        <v>256</v>
      </c>
      <c r="C239" s="14">
        <v>17008054</v>
      </c>
      <c r="D239" s="14"/>
      <c r="E239" s="11" t="s">
        <v>261</v>
      </c>
      <c r="F239" s="35">
        <v>4</v>
      </c>
      <c r="G239" s="14"/>
      <c r="H239" s="17"/>
      <c r="I239" s="14"/>
      <c r="J239" s="14"/>
      <c r="K239" s="14"/>
      <c r="L239" s="14">
        <v>7</v>
      </c>
      <c r="M239" s="44"/>
    </row>
    <row r="240" s="2" customFormat="1" ht="29.5" customHeight="1" outlineLevel="2" spans="1:13">
      <c r="A240" s="14">
        <v>167</v>
      </c>
      <c r="B240" s="14" t="s">
        <v>256</v>
      </c>
      <c r="C240" s="14">
        <v>17008054</v>
      </c>
      <c r="D240" s="14"/>
      <c r="E240" s="11" t="s">
        <v>262</v>
      </c>
      <c r="F240" s="35">
        <v>4</v>
      </c>
      <c r="G240" s="14"/>
      <c r="H240" s="17"/>
      <c r="I240" s="14"/>
      <c r="J240" s="14"/>
      <c r="K240" s="14"/>
      <c r="L240" s="14">
        <v>7</v>
      </c>
      <c r="M240" s="44"/>
    </row>
    <row r="241" s="2" customFormat="1" ht="29.5" customHeight="1" outlineLevel="2" spans="1:13">
      <c r="A241" s="14">
        <v>168</v>
      </c>
      <c r="B241" s="14" t="s">
        <v>256</v>
      </c>
      <c r="C241" s="14">
        <v>17008054</v>
      </c>
      <c r="D241" s="14"/>
      <c r="E241" s="11" t="s">
        <v>263</v>
      </c>
      <c r="F241" s="35">
        <v>4</v>
      </c>
      <c r="G241" s="14"/>
      <c r="H241" s="17"/>
      <c r="I241" s="14"/>
      <c r="J241" s="14"/>
      <c r="K241" s="14"/>
      <c r="L241" s="14">
        <v>7</v>
      </c>
      <c r="M241" s="44"/>
    </row>
    <row r="242" s="2" customFormat="1" ht="29.5" customHeight="1" outlineLevel="2" spans="1:13">
      <c r="A242" s="14">
        <v>169</v>
      </c>
      <c r="B242" s="14" t="s">
        <v>256</v>
      </c>
      <c r="C242" s="14">
        <v>17008054</v>
      </c>
      <c r="D242" s="14"/>
      <c r="E242" s="11" t="s">
        <v>204</v>
      </c>
      <c r="F242" s="35">
        <v>2</v>
      </c>
      <c r="G242" s="11"/>
      <c r="H242" s="17"/>
      <c r="I242" s="11"/>
      <c r="J242" s="14"/>
      <c r="K242" s="14"/>
      <c r="L242" s="14">
        <v>7</v>
      </c>
      <c r="M242" s="44"/>
    </row>
    <row r="243" s="2" customFormat="1" ht="29.5" customHeight="1" outlineLevel="2" spans="1:13">
      <c r="A243" s="14">
        <v>170</v>
      </c>
      <c r="B243" s="14" t="s">
        <v>256</v>
      </c>
      <c r="C243" s="14">
        <v>17008054</v>
      </c>
      <c r="D243" s="14"/>
      <c r="E243" s="11"/>
      <c r="F243" s="40"/>
      <c r="G243" s="11" t="s">
        <v>264</v>
      </c>
      <c r="H243" s="17">
        <v>0</v>
      </c>
      <c r="I243" s="11" t="s">
        <v>265</v>
      </c>
      <c r="J243" s="14">
        <v>3</v>
      </c>
      <c r="K243" s="14"/>
      <c r="L243" s="14">
        <v>7</v>
      </c>
      <c r="M243" s="44"/>
    </row>
    <row r="244" s="2" customFormat="1" ht="29.5" customHeight="1" outlineLevel="1" spans="1:13">
      <c r="A244" s="18"/>
      <c r="B244" s="18"/>
      <c r="C244" s="37" t="s">
        <v>266</v>
      </c>
      <c r="D244" s="18"/>
      <c r="E244" s="39"/>
      <c r="F244" s="41">
        <f>SUBTOTAL(9,F236:F243)</f>
        <v>86</v>
      </c>
      <c r="G244" s="39"/>
      <c r="H244" s="22">
        <f>SUBTOTAL(9,H236:H243)</f>
        <v>8</v>
      </c>
      <c r="I244" s="39"/>
      <c r="J244" s="18">
        <f>SUBTOTAL(9,J236:J243)</f>
        <v>56</v>
      </c>
      <c r="K244" s="18"/>
      <c r="L244" s="18"/>
      <c r="M244" s="44"/>
    </row>
    <row r="245" s="2" customFormat="1" ht="29.5" customHeight="1" outlineLevel="2" spans="1:13">
      <c r="A245" s="14">
        <v>171</v>
      </c>
      <c r="B245" s="15" t="s">
        <v>267</v>
      </c>
      <c r="C245" s="15">
        <v>17008057</v>
      </c>
      <c r="D245" s="14"/>
      <c r="E245" s="14" t="s">
        <v>27</v>
      </c>
      <c r="F245" s="16">
        <v>60</v>
      </c>
      <c r="G245" s="14"/>
      <c r="H245" s="17"/>
      <c r="I245" s="14" t="s">
        <v>28</v>
      </c>
      <c r="J245" s="14">
        <v>50</v>
      </c>
      <c r="K245" s="14"/>
      <c r="L245" s="15">
        <v>7</v>
      </c>
      <c r="M245" s="44"/>
    </row>
    <row r="246" s="2" customFormat="1" ht="29.5" customHeight="1" outlineLevel="2" spans="1:13">
      <c r="A246" s="14">
        <v>172</v>
      </c>
      <c r="B246" s="34" t="s">
        <v>267</v>
      </c>
      <c r="C246" s="34">
        <v>17008057</v>
      </c>
      <c r="D246" s="14"/>
      <c r="E246" s="14" t="s">
        <v>204</v>
      </c>
      <c r="F246" s="35">
        <v>2</v>
      </c>
      <c r="G246" s="14"/>
      <c r="H246" s="17"/>
      <c r="I246" s="11"/>
      <c r="J246" s="14"/>
      <c r="K246" s="14"/>
      <c r="L246" s="14">
        <v>7</v>
      </c>
      <c r="M246" s="44"/>
    </row>
    <row r="247" s="2" customFormat="1" ht="29.5" customHeight="1" outlineLevel="1" spans="1:13">
      <c r="A247" s="18"/>
      <c r="B247" s="36"/>
      <c r="C247" s="55" t="s">
        <v>268</v>
      </c>
      <c r="D247" s="18"/>
      <c r="E247" s="18"/>
      <c r="F247" s="38">
        <f>SUBTOTAL(9,F245:F246)</f>
        <v>62</v>
      </c>
      <c r="G247" s="18"/>
      <c r="H247" s="22">
        <f>SUBTOTAL(9,H245:H246)</f>
        <v>0</v>
      </c>
      <c r="I247" s="39"/>
      <c r="J247" s="18">
        <f>SUBTOTAL(9,J245:J246)</f>
        <v>50</v>
      </c>
      <c r="K247" s="18"/>
      <c r="L247" s="18"/>
      <c r="M247" s="44"/>
    </row>
    <row r="248" s="2" customFormat="1" ht="29.5" customHeight="1" outlineLevel="2" spans="1:13">
      <c r="A248" s="14">
        <v>173</v>
      </c>
      <c r="B248" s="15" t="s">
        <v>269</v>
      </c>
      <c r="C248" s="15">
        <v>17008058</v>
      </c>
      <c r="D248" s="14"/>
      <c r="E248" s="14" t="s">
        <v>27</v>
      </c>
      <c r="F248" s="16">
        <v>60</v>
      </c>
      <c r="G248" s="14"/>
      <c r="H248" s="17"/>
      <c r="I248" s="14" t="s">
        <v>28</v>
      </c>
      <c r="J248" s="14">
        <v>50</v>
      </c>
      <c r="K248" s="14"/>
      <c r="L248" s="15">
        <v>7</v>
      </c>
      <c r="M248" s="44"/>
    </row>
    <row r="249" s="2" customFormat="1" ht="29.5" customHeight="1" outlineLevel="2" spans="1:13">
      <c r="A249" s="14">
        <v>174</v>
      </c>
      <c r="B249" s="34" t="s">
        <v>269</v>
      </c>
      <c r="C249" s="34">
        <v>17008058</v>
      </c>
      <c r="D249" s="14"/>
      <c r="E249" s="14" t="s">
        <v>204</v>
      </c>
      <c r="F249" s="35">
        <v>2</v>
      </c>
      <c r="G249" s="14"/>
      <c r="H249" s="17"/>
      <c r="I249" s="11"/>
      <c r="J249" s="14"/>
      <c r="K249" s="14"/>
      <c r="L249" s="14">
        <v>7</v>
      </c>
      <c r="M249" s="44"/>
    </row>
    <row r="250" s="2" customFormat="1" ht="29.5" customHeight="1" outlineLevel="1" spans="1:13">
      <c r="A250" s="18"/>
      <c r="B250" s="36"/>
      <c r="C250" s="55" t="s">
        <v>270</v>
      </c>
      <c r="D250" s="18"/>
      <c r="E250" s="18"/>
      <c r="F250" s="38">
        <f>SUBTOTAL(9,F248:F249)</f>
        <v>62</v>
      </c>
      <c r="G250" s="18"/>
      <c r="H250" s="22">
        <f>SUBTOTAL(9,H248:H249)</f>
        <v>0</v>
      </c>
      <c r="I250" s="39"/>
      <c r="J250" s="18">
        <f>SUBTOTAL(9,J248:J249)</f>
        <v>50</v>
      </c>
      <c r="K250" s="18"/>
      <c r="L250" s="18"/>
      <c r="M250" s="44"/>
    </row>
    <row r="251" s="2" customFormat="1" ht="29.5" customHeight="1" outlineLevel="2" spans="1:13">
      <c r="A251" s="14">
        <v>175</v>
      </c>
      <c r="B251" s="15" t="s">
        <v>271</v>
      </c>
      <c r="C251" s="15">
        <v>17008059</v>
      </c>
      <c r="D251" s="14"/>
      <c r="E251" s="14" t="s">
        <v>27</v>
      </c>
      <c r="F251" s="16">
        <v>60</v>
      </c>
      <c r="G251" s="14"/>
      <c r="H251" s="17"/>
      <c r="I251" s="14" t="s">
        <v>28</v>
      </c>
      <c r="J251" s="14">
        <v>50</v>
      </c>
      <c r="K251" s="14"/>
      <c r="L251" s="15">
        <v>7</v>
      </c>
      <c r="M251" s="44"/>
    </row>
    <row r="252" s="2" customFormat="1" ht="29.5" customHeight="1" outlineLevel="2" spans="1:13">
      <c r="A252" s="14">
        <v>176</v>
      </c>
      <c r="B252" s="34" t="s">
        <v>271</v>
      </c>
      <c r="C252" s="34">
        <v>17008059</v>
      </c>
      <c r="D252" s="14"/>
      <c r="E252" s="14" t="s">
        <v>204</v>
      </c>
      <c r="F252" s="35">
        <v>2</v>
      </c>
      <c r="G252" s="14"/>
      <c r="H252" s="17"/>
      <c r="I252" s="11"/>
      <c r="J252" s="14"/>
      <c r="K252" s="14"/>
      <c r="L252" s="14">
        <v>7</v>
      </c>
      <c r="M252" s="44"/>
    </row>
    <row r="253" s="2" customFormat="1" ht="29.5" customHeight="1" outlineLevel="1" spans="1:13">
      <c r="A253" s="18"/>
      <c r="B253" s="36"/>
      <c r="C253" s="55" t="s">
        <v>272</v>
      </c>
      <c r="D253" s="18"/>
      <c r="E253" s="18"/>
      <c r="F253" s="38">
        <f>SUBTOTAL(9,F251:F252)</f>
        <v>62</v>
      </c>
      <c r="G253" s="18"/>
      <c r="H253" s="22">
        <f>SUBTOTAL(9,H251:H252)</f>
        <v>0</v>
      </c>
      <c r="I253" s="39"/>
      <c r="J253" s="18">
        <f>SUBTOTAL(9,J251:J252)</f>
        <v>50</v>
      </c>
      <c r="K253" s="18"/>
      <c r="L253" s="18"/>
      <c r="M253" s="44"/>
    </row>
    <row r="254" s="2" customFormat="1" ht="29.5" customHeight="1" outlineLevel="2" spans="1:13">
      <c r="A254" s="14">
        <v>177</v>
      </c>
      <c r="B254" s="15" t="s">
        <v>273</v>
      </c>
      <c r="C254" s="15">
        <v>17008061</v>
      </c>
      <c r="D254" s="14"/>
      <c r="E254" s="14" t="s">
        <v>27</v>
      </c>
      <c r="F254" s="16">
        <v>60</v>
      </c>
      <c r="G254" s="14"/>
      <c r="H254" s="17"/>
      <c r="I254" s="14" t="s">
        <v>28</v>
      </c>
      <c r="J254" s="14">
        <v>50</v>
      </c>
      <c r="K254" s="14"/>
      <c r="L254" s="15">
        <v>7</v>
      </c>
      <c r="M254" s="44"/>
    </row>
    <row r="255" s="2" customFormat="1" ht="29.5" customHeight="1" outlineLevel="2" spans="1:13">
      <c r="A255" s="14">
        <v>178</v>
      </c>
      <c r="B255" s="34" t="s">
        <v>273</v>
      </c>
      <c r="C255" s="34">
        <v>17008061</v>
      </c>
      <c r="D255" s="14"/>
      <c r="E255" s="14" t="s">
        <v>204</v>
      </c>
      <c r="F255" s="35">
        <v>2</v>
      </c>
      <c r="G255" s="14"/>
      <c r="H255" s="17"/>
      <c r="I255" s="11"/>
      <c r="J255" s="14"/>
      <c r="K255" s="14"/>
      <c r="L255" s="14">
        <v>7</v>
      </c>
      <c r="M255" s="44"/>
    </row>
    <row r="256" s="2" customFormat="1" ht="29.5" customHeight="1" outlineLevel="1" spans="1:13">
      <c r="A256" s="18"/>
      <c r="B256" s="36"/>
      <c r="C256" s="55" t="s">
        <v>274</v>
      </c>
      <c r="D256" s="18"/>
      <c r="E256" s="18"/>
      <c r="F256" s="38">
        <f>SUBTOTAL(9,F254:F255)</f>
        <v>62</v>
      </c>
      <c r="G256" s="18"/>
      <c r="H256" s="22">
        <f>SUBTOTAL(9,H254:H255)</f>
        <v>0</v>
      </c>
      <c r="I256" s="39"/>
      <c r="J256" s="18">
        <f>SUBTOTAL(9,J254:J255)</f>
        <v>50</v>
      </c>
      <c r="K256" s="18"/>
      <c r="L256" s="18"/>
      <c r="M256" s="44"/>
    </row>
    <row r="257" s="2" customFormat="1" ht="29.5" customHeight="1" outlineLevel="2" spans="1:13">
      <c r="A257" s="14">
        <v>179</v>
      </c>
      <c r="B257" s="15" t="s">
        <v>275</v>
      </c>
      <c r="C257" s="15">
        <v>17008063</v>
      </c>
      <c r="D257" s="14"/>
      <c r="E257" s="14" t="s">
        <v>27</v>
      </c>
      <c r="F257" s="16">
        <v>60</v>
      </c>
      <c r="G257" s="14"/>
      <c r="H257" s="17"/>
      <c r="I257" s="14" t="s">
        <v>28</v>
      </c>
      <c r="J257" s="14">
        <v>50</v>
      </c>
      <c r="K257" s="14"/>
      <c r="L257" s="15">
        <v>7</v>
      </c>
      <c r="M257" s="44"/>
    </row>
    <row r="258" s="2" customFormat="1" ht="29.5" customHeight="1" outlineLevel="2" spans="1:13">
      <c r="A258" s="14">
        <v>180</v>
      </c>
      <c r="B258" s="34" t="s">
        <v>275</v>
      </c>
      <c r="C258" s="34">
        <v>17008063</v>
      </c>
      <c r="D258" s="14"/>
      <c r="E258" s="14" t="s">
        <v>204</v>
      </c>
      <c r="F258" s="35">
        <v>2</v>
      </c>
      <c r="G258" s="14"/>
      <c r="H258" s="17"/>
      <c r="I258" s="11"/>
      <c r="J258" s="14"/>
      <c r="K258" s="14"/>
      <c r="L258" s="14">
        <v>7</v>
      </c>
      <c r="M258" s="44"/>
    </row>
    <row r="259" s="2" customFormat="1" ht="29.5" customHeight="1" outlineLevel="1" spans="1:13">
      <c r="A259" s="18"/>
      <c r="B259" s="36"/>
      <c r="C259" s="55" t="s">
        <v>276</v>
      </c>
      <c r="D259" s="18"/>
      <c r="E259" s="18"/>
      <c r="F259" s="38">
        <f>SUBTOTAL(9,F257:F258)</f>
        <v>62</v>
      </c>
      <c r="G259" s="18"/>
      <c r="H259" s="22">
        <f>SUBTOTAL(9,H257:H258)</f>
        <v>0</v>
      </c>
      <c r="I259" s="39"/>
      <c r="J259" s="18">
        <f>SUBTOTAL(9,J257:J258)</f>
        <v>50</v>
      </c>
      <c r="K259" s="18"/>
      <c r="L259" s="18"/>
      <c r="M259" s="44"/>
    </row>
    <row r="260" s="2" customFormat="1" ht="29.5" customHeight="1" outlineLevel="2" spans="1:13">
      <c r="A260" s="14">
        <v>181</v>
      </c>
      <c r="B260" s="15" t="s">
        <v>277</v>
      </c>
      <c r="C260" s="15">
        <v>17008070</v>
      </c>
      <c r="D260" s="14"/>
      <c r="E260" s="14" t="s">
        <v>27</v>
      </c>
      <c r="F260" s="16">
        <v>60</v>
      </c>
      <c r="G260" s="14"/>
      <c r="H260" s="17"/>
      <c r="I260" s="14" t="s">
        <v>28</v>
      </c>
      <c r="J260" s="14">
        <v>50</v>
      </c>
      <c r="K260" s="14"/>
      <c r="L260" s="15">
        <v>7</v>
      </c>
      <c r="M260" s="44"/>
    </row>
    <row r="261" s="2" customFormat="1" ht="29.5" customHeight="1" outlineLevel="2" spans="1:13">
      <c r="A261" s="14">
        <v>182</v>
      </c>
      <c r="B261" s="34" t="s">
        <v>277</v>
      </c>
      <c r="C261" s="34">
        <v>17008070</v>
      </c>
      <c r="D261" s="14"/>
      <c r="E261" s="14" t="s">
        <v>204</v>
      </c>
      <c r="F261" s="35">
        <v>2</v>
      </c>
      <c r="G261" s="14"/>
      <c r="H261" s="17"/>
      <c r="I261" s="11"/>
      <c r="J261" s="14"/>
      <c r="K261" s="14"/>
      <c r="L261" s="14">
        <v>7</v>
      </c>
      <c r="M261" s="44"/>
    </row>
    <row r="262" s="2" customFormat="1" ht="29.5" customHeight="1" outlineLevel="1" spans="1:13">
      <c r="A262" s="18"/>
      <c r="B262" s="36"/>
      <c r="C262" s="55" t="s">
        <v>278</v>
      </c>
      <c r="D262" s="18"/>
      <c r="E262" s="18"/>
      <c r="F262" s="38">
        <f>SUBTOTAL(9,F260:F261)</f>
        <v>62</v>
      </c>
      <c r="G262" s="18"/>
      <c r="H262" s="22">
        <f>SUBTOTAL(9,H260:H261)</f>
        <v>0</v>
      </c>
      <c r="I262" s="39"/>
      <c r="J262" s="18">
        <f>SUBTOTAL(9,J260:J261)</f>
        <v>50</v>
      </c>
      <c r="K262" s="18"/>
      <c r="L262" s="18"/>
      <c r="M262" s="44"/>
    </row>
    <row r="263" s="2" customFormat="1" ht="29.5" customHeight="1" outlineLevel="2" spans="1:13">
      <c r="A263" s="14">
        <v>183</v>
      </c>
      <c r="B263" s="15" t="s">
        <v>279</v>
      </c>
      <c r="C263" s="15">
        <v>17008071</v>
      </c>
      <c r="D263" s="14"/>
      <c r="E263" s="14" t="s">
        <v>27</v>
      </c>
      <c r="F263" s="16">
        <v>60</v>
      </c>
      <c r="G263" s="14"/>
      <c r="H263" s="17"/>
      <c r="I263" s="14" t="s">
        <v>28</v>
      </c>
      <c r="J263" s="14">
        <v>50</v>
      </c>
      <c r="K263" s="14"/>
      <c r="L263" s="15">
        <v>7</v>
      </c>
      <c r="M263" s="44"/>
    </row>
    <row r="264" s="2" customFormat="1" ht="29.5" customHeight="1" outlineLevel="2" spans="1:13">
      <c r="A264" s="14">
        <v>184</v>
      </c>
      <c r="B264" s="34" t="s">
        <v>279</v>
      </c>
      <c r="C264" s="34">
        <v>17008071</v>
      </c>
      <c r="D264" s="14"/>
      <c r="E264" s="14" t="s">
        <v>204</v>
      </c>
      <c r="F264" s="35">
        <v>2</v>
      </c>
      <c r="G264" s="14"/>
      <c r="H264" s="17"/>
      <c r="I264" s="11"/>
      <c r="J264" s="14"/>
      <c r="K264" s="14"/>
      <c r="L264" s="14">
        <v>7</v>
      </c>
      <c r="M264" s="44"/>
    </row>
    <row r="265" s="2" customFormat="1" ht="29.5" customHeight="1" outlineLevel="1" spans="1:13">
      <c r="A265" s="18"/>
      <c r="B265" s="36"/>
      <c r="C265" s="55" t="s">
        <v>280</v>
      </c>
      <c r="D265" s="18"/>
      <c r="E265" s="18"/>
      <c r="F265" s="38">
        <f>SUBTOTAL(9,F263:F264)</f>
        <v>62</v>
      </c>
      <c r="G265" s="18"/>
      <c r="H265" s="22">
        <f>SUBTOTAL(9,H263:H264)</f>
        <v>0</v>
      </c>
      <c r="I265" s="39"/>
      <c r="J265" s="18">
        <f>SUBTOTAL(9,J263:J264)</f>
        <v>50</v>
      </c>
      <c r="K265" s="18"/>
      <c r="L265" s="18"/>
      <c r="M265" s="44"/>
    </row>
    <row r="266" s="2" customFormat="1" ht="29.5" customHeight="1" outlineLevel="2" spans="1:13">
      <c r="A266" s="14">
        <v>185</v>
      </c>
      <c r="B266" s="15" t="s">
        <v>281</v>
      </c>
      <c r="C266" s="15">
        <v>17008080</v>
      </c>
      <c r="D266" s="14"/>
      <c r="E266" s="14" t="s">
        <v>27</v>
      </c>
      <c r="F266" s="16">
        <v>60</v>
      </c>
      <c r="G266" s="14"/>
      <c r="H266" s="17"/>
      <c r="I266" s="14" t="s">
        <v>28</v>
      </c>
      <c r="J266" s="14">
        <v>50</v>
      </c>
      <c r="K266" s="14"/>
      <c r="L266" s="15">
        <v>7</v>
      </c>
      <c r="M266" s="44"/>
    </row>
    <row r="267" s="2" customFormat="1" ht="29.5" customHeight="1" outlineLevel="2" spans="1:13">
      <c r="A267" s="14">
        <v>186</v>
      </c>
      <c r="B267" s="14" t="s">
        <v>281</v>
      </c>
      <c r="C267" s="14">
        <v>17008080</v>
      </c>
      <c r="D267" s="14"/>
      <c r="E267" s="11" t="s">
        <v>282</v>
      </c>
      <c r="F267" s="35">
        <v>4</v>
      </c>
      <c r="G267" s="11"/>
      <c r="H267" s="17"/>
      <c r="I267" s="14"/>
      <c r="J267" s="14"/>
      <c r="K267" s="14"/>
      <c r="L267" s="14">
        <v>7</v>
      </c>
      <c r="M267" s="44"/>
    </row>
    <row r="268" s="2" customFormat="1" ht="29.5" customHeight="1" outlineLevel="2" spans="1:13">
      <c r="A268" s="14">
        <v>187</v>
      </c>
      <c r="B268" s="14" t="s">
        <v>281</v>
      </c>
      <c r="C268" s="14">
        <v>17008080</v>
      </c>
      <c r="D268" s="14"/>
      <c r="E268" s="11" t="s">
        <v>283</v>
      </c>
      <c r="F268" s="35">
        <v>2</v>
      </c>
      <c r="G268" s="11" t="s">
        <v>284</v>
      </c>
      <c r="H268" s="17"/>
      <c r="I268" s="14"/>
      <c r="J268" s="14"/>
      <c r="K268" s="14"/>
      <c r="L268" s="14">
        <v>7</v>
      </c>
      <c r="M268" s="44"/>
    </row>
    <row r="269" s="2" customFormat="1" ht="29.5" customHeight="1" outlineLevel="1" spans="1:13">
      <c r="A269" s="18"/>
      <c r="B269" s="18"/>
      <c r="C269" s="37" t="s">
        <v>285</v>
      </c>
      <c r="D269" s="18"/>
      <c r="E269" s="39"/>
      <c r="F269" s="38">
        <f>SUBTOTAL(9,F266:F268)</f>
        <v>66</v>
      </c>
      <c r="G269" s="39"/>
      <c r="H269" s="22">
        <f>SUBTOTAL(9,H266:H268)</f>
        <v>0</v>
      </c>
      <c r="I269" s="18"/>
      <c r="J269" s="18">
        <f>SUBTOTAL(9,J266:J268)</f>
        <v>50</v>
      </c>
      <c r="K269" s="18"/>
      <c r="L269" s="18"/>
      <c r="M269" s="44"/>
    </row>
    <row r="270" s="2" customFormat="1" ht="29.5" customHeight="1" outlineLevel="2" spans="1:13">
      <c r="A270" s="14">
        <v>188</v>
      </c>
      <c r="B270" s="15" t="s">
        <v>286</v>
      </c>
      <c r="C270" s="15">
        <v>17008087</v>
      </c>
      <c r="D270" s="14"/>
      <c r="E270" s="14" t="s">
        <v>27</v>
      </c>
      <c r="F270" s="16">
        <v>60</v>
      </c>
      <c r="G270" s="14"/>
      <c r="H270" s="17"/>
      <c r="I270" s="14" t="s">
        <v>28</v>
      </c>
      <c r="J270" s="14">
        <v>50</v>
      </c>
      <c r="K270" s="14"/>
      <c r="L270" s="15">
        <v>7</v>
      </c>
      <c r="M270" s="44"/>
    </row>
    <row r="271" s="2" customFormat="1" ht="29.5" customHeight="1" outlineLevel="2" spans="1:13">
      <c r="A271" s="14">
        <v>189</v>
      </c>
      <c r="B271" s="34" t="s">
        <v>286</v>
      </c>
      <c r="C271" s="34">
        <v>17008087</v>
      </c>
      <c r="D271" s="14"/>
      <c r="E271" s="14" t="s">
        <v>204</v>
      </c>
      <c r="F271" s="35">
        <v>2</v>
      </c>
      <c r="G271" s="14"/>
      <c r="H271" s="17"/>
      <c r="I271" s="11"/>
      <c r="J271" s="14"/>
      <c r="K271" s="14"/>
      <c r="L271" s="14">
        <v>7</v>
      </c>
      <c r="M271" s="44"/>
    </row>
    <row r="272" s="2" customFormat="1" ht="29.5" customHeight="1" outlineLevel="1" spans="1:13">
      <c r="A272" s="18"/>
      <c r="B272" s="36"/>
      <c r="C272" s="55" t="s">
        <v>287</v>
      </c>
      <c r="D272" s="18"/>
      <c r="E272" s="18"/>
      <c r="F272" s="38">
        <f>SUBTOTAL(9,F270:F271)</f>
        <v>62</v>
      </c>
      <c r="G272" s="18"/>
      <c r="H272" s="22">
        <f>SUBTOTAL(9,H270:H271)</f>
        <v>0</v>
      </c>
      <c r="I272" s="39"/>
      <c r="J272" s="18">
        <f>SUBTOTAL(9,J270:J271)</f>
        <v>50</v>
      </c>
      <c r="K272" s="18"/>
      <c r="L272" s="18"/>
      <c r="M272" s="44"/>
    </row>
    <row r="273" s="2" customFormat="1" ht="29.5" customHeight="1" outlineLevel="2" spans="1:13">
      <c r="A273" s="14">
        <v>190</v>
      </c>
      <c r="B273" s="15" t="s">
        <v>288</v>
      </c>
      <c r="C273" s="15">
        <v>17008092</v>
      </c>
      <c r="D273" s="14"/>
      <c r="E273" s="14" t="s">
        <v>27</v>
      </c>
      <c r="F273" s="16">
        <v>60</v>
      </c>
      <c r="G273" s="14"/>
      <c r="H273" s="17"/>
      <c r="I273" s="14" t="s">
        <v>28</v>
      </c>
      <c r="J273" s="14">
        <v>50</v>
      </c>
      <c r="K273" s="14"/>
      <c r="L273" s="15">
        <v>7</v>
      </c>
      <c r="M273" s="44"/>
    </row>
    <row r="274" s="2" customFormat="1" ht="29.5" customHeight="1" outlineLevel="2" spans="1:13">
      <c r="A274" s="14">
        <v>191</v>
      </c>
      <c r="B274" s="34" t="s">
        <v>288</v>
      </c>
      <c r="C274" s="34">
        <v>17008092</v>
      </c>
      <c r="D274" s="14"/>
      <c r="E274" s="14" t="s">
        <v>204</v>
      </c>
      <c r="F274" s="35">
        <v>2</v>
      </c>
      <c r="G274" s="14"/>
      <c r="H274" s="17"/>
      <c r="I274" s="11"/>
      <c r="J274" s="14"/>
      <c r="K274" s="14"/>
      <c r="L274" s="14">
        <v>7</v>
      </c>
      <c r="M274" s="44"/>
    </row>
    <row r="275" s="2" customFormat="1" ht="29.5" customHeight="1" outlineLevel="1" spans="1:13">
      <c r="A275" s="18"/>
      <c r="B275" s="36"/>
      <c r="C275" s="55" t="s">
        <v>289</v>
      </c>
      <c r="D275" s="18"/>
      <c r="E275" s="18"/>
      <c r="F275" s="38">
        <f>SUBTOTAL(9,F273:F274)</f>
        <v>62</v>
      </c>
      <c r="G275" s="18"/>
      <c r="H275" s="22">
        <f>SUBTOTAL(9,H273:H274)</f>
        <v>0</v>
      </c>
      <c r="I275" s="39"/>
      <c r="J275" s="18">
        <f>SUBTOTAL(9,J273:J274)</f>
        <v>50</v>
      </c>
      <c r="K275" s="18"/>
      <c r="L275" s="18"/>
      <c r="M275" s="44"/>
    </row>
    <row r="276" s="2" customFormat="1" ht="29.5" customHeight="1" outlineLevel="2" spans="1:13">
      <c r="A276" s="14">
        <v>192</v>
      </c>
      <c r="B276" s="15" t="s">
        <v>290</v>
      </c>
      <c r="C276" s="15">
        <v>17008094</v>
      </c>
      <c r="D276" s="14"/>
      <c r="E276" s="14" t="s">
        <v>27</v>
      </c>
      <c r="F276" s="16">
        <v>60</v>
      </c>
      <c r="G276" s="14"/>
      <c r="H276" s="17"/>
      <c r="I276" s="14" t="s">
        <v>28</v>
      </c>
      <c r="J276" s="14">
        <v>50</v>
      </c>
      <c r="K276" s="14"/>
      <c r="L276" s="15">
        <v>7</v>
      </c>
      <c r="M276" s="44"/>
    </row>
    <row r="277" s="2" customFormat="1" ht="29.5" customHeight="1" outlineLevel="2" spans="1:13">
      <c r="A277" s="14">
        <v>193</v>
      </c>
      <c r="B277" s="34" t="s">
        <v>290</v>
      </c>
      <c r="C277" s="34">
        <v>17008094</v>
      </c>
      <c r="D277" s="14"/>
      <c r="E277" s="14" t="s">
        <v>222</v>
      </c>
      <c r="F277" s="40"/>
      <c r="G277" s="14"/>
      <c r="H277" s="17"/>
      <c r="I277" s="11"/>
      <c r="J277" s="14"/>
      <c r="K277" s="14"/>
      <c r="L277" s="14">
        <v>7</v>
      </c>
      <c r="M277" s="44"/>
    </row>
    <row r="278" s="2" customFormat="1" ht="29.5" customHeight="1" outlineLevel="1" spans="1:13">
      <c r="A278" s="18"/>
      <c r="B278" s="36"/>
      <c r="C278" s="55" t="s">
        <v>291</v>
      </c>
      <c r="D278" s="18"/>
      <c r="E278" s="18"/>
      <c r="F278" s="41">
        <f>SUBTOTAL(9,F276:F277)</f>
        <v>60</v>
      </c>
      <c r="G278" s="18"/>
      <c r="H278" s="22">
        <f>SUBTOTAL(9,H276:H277)</f>
        <v>0</v>
      </c>
      <c r="I278" s="39"/>
      <c r="J278" s="18">
        <f>SUBTOTAL(9,J276:J277)</f>
        <v>50</v>
      </c>
      <c r="K278" s="18"/>
      <c r="L278" s="18"/>
      <c r="M278" s="44"/>
    </row>
    <row r="279" s="2" customFormat="1" outlineLevel="2" spans="1:13">
      <c r="A279" s="14">
        <v>194</v>
      </c>
      <c r="B279" s="15" t="s">
        <v>292</v>
      </c>
      <c r="C279" s="15">
        <v>17008099</v>
      </c>
      <c r="D279" s="14"/>
      <c r="E279" s="14" t="s">
        <v>27</v>
      </c>
      <c r="F279" s="16">
        <v>60</v>
      </c>
      <c r="G279" s="14"/>
      <c r="H279" s="17"/>
      <c r="I279" s="14" t="s">
        <v>28</v>
      </c>
      <c r="J279" s="14">
        <v>50</v>
      </c>
      <c r="K279" s="14"/>
      <c r="L279" s="15">
        <v>7</v>
      </c>
      <c r="M279" s="44"/>
    </row>
    <row r="280" s="2" customFormat="1" outlineLevel="2" spans="1:13">
      <c r="A280" s="14">
        <v>195</v>
      </c>
      <c r="B280" s="14" t="s">
        <v>292</v>
      </c>
      <c r="C280" s="14">
        <v>17008099</v>
      </c>
      <c r="D280" s="14"/>
      <c r="E280" s="11" t="s">
        <v>282</v>
      </c>
      <c r="F280" s="35">
        <v>4</v>
      </c>
      <c r="G280" s="14"/>
      <c r="H280" s="17"/>
      <c r="I280" s="14"/>
      <c r="J280" s="14"/>
      <c r="K280" s="14"/>
      <c r="L280" s="14">
        <v>7</v>
      </c>
      <c r="M280" s="44"/>
    </row>
    <row r="281" s="2" customFormat="1" ht="46" customHeight="1" outlineLevel="2" spans="1:13">
      <c r="A281" s="14">
        <v>196</v>
      </c>
      <c r="B281" s="14" t="s">
        <v>292</v>
      </c>
      <c r="C281" s="14">
        <v>17008099</v>
      </c>
      <c r="D281" s="14"/>
      <c r="E281" s="11" t="s">
        <v>293</v>
      </c>
      <c r="F281" s="35">
        <v>2</v>
      </c>
      <c r="G281" s="14"/>
      <c r="H281" s="17"/>
      <c r="I281" s="14"/>
      <c r="J281" s="14"/>
      <c r="K281" s="14"/>
      <c r="L281" s="14">
        <v>7</v>
      </c>
      <c r="M281" s="44"/>
    </row>
    <row r="282" s="2" customFormat="1" ht="50.4" customHeight="1" outlineLevel="2" spans="1:13">
      <c r="A282" s="14">
        <v>197</v>
      </c>
      <c r="B282" s="14" t="s">
        <v>292</v>
      </c>
      <c r="C282" s="14">
        <v>17008099</v>
      </c>
      <c r="D282" s="14"/>
      <c r="E282" s="11" t="s">
        <v>294</v>
      </c>
      <c r="F282" s="35">
        <v>1</v>
      </c>
      <c r="G282" s="11" t="s">
        <v>295</v>
      </c>
      <c r="H282" s="17"/>
      <c r="I282" s="14"/>
      <c r="J282" s="14"/>
      <c r="K282" s="14"/>
      <c r="L282" s="14">
        <v>7</v>
      </c>
      <c r="M282" s="44"/>
    </row>
    <row r="283" s="2" customFormat="1" ht="101.75" customHeight="1" outlineLevel="2" spans="1:13">
      <c r="A283" s="14">
        <v>198</v>
      </c>
      <c r="B283" s="14" t="s">
        <v>292</v>
      </c>
      <c r="C283" s="14">
        <v>17008099</v>
      </c>
      <c r="D283" s="14"/>
      <c r="E283" s="11" t="s">
        <v>296</v>
      </c>
      <c r="F283" s="40"/>
      <c r="G283" s="11" t="s">
        <v>297</v>
      </c>
      <c r="H283" s="17">
        <v>8</v>
      </c>
      <c r="I283" s="14"/>
      <c r="J283" s="14"/>
      <c r="K283" s="14"/>
      <c r="L283" s="14">
        <v>7</v>
      </c>
      <c r="M283" s="44"/>
    </row>
    <row r="284" s="2" customFormat="1" ht="101.75" customHeight="1" outlineLevel="1" spans="1:13">
      <c r="A284" s="18"/>
      <c r="B284" s="18"/>
      <c r="C284" s="37" t="s">
        <v>298</v>
      </c>
      <c r="D284" s="18"/>
      <c r="E284" s="39"/>
      <c r="F284" s="41">
        <f>SUBTOTAL(9,F279:F283)</f>
        <v>67</v>
      </c>
      <c r="G284" s="39"/>
      <c r="H284" s="22">
        <f>SUBTOTAL(9,H279:H283)</f>
        <v>8</v>
      </c>
      <c r="I284" s="18"/>
      <c r="J284" s="18">
        <f>SUBTOTAL(9,J279:J283)</f>
        <v>50</v>
      </c>
      <c r="K284" s="18"/>
      <c r="L284" s="18"/>
      <c r="M284" s="44"/>
    </row>
    <row r="285" s="2" customFormat="1" ht="50.4" customHeight="1" outlineLevel="2" spans="1:13">
      <c r="A285" s="14">
        <v>199</v>
      </c>
      <c r="B285" s="15" t="s">
        <v>299</v>
      </c>
      <c r="C285" s="15">
        <v>17008100</v>
      </c>
      <c r="D285" s="14"/>
      <c r="E285" s="14" t="s">
        <v>27</v>
      </c>
      <c r="F285" s="16">
        <v>60</v>
      </c>
      <c r="G285" s="14"/>
      <c r="H285" s="17"/>
      <c r="I285" s="14" t="s">
        <v>28</v>
      </c>
      <c r="J285" s="14">
        <v>50</v>
      </c>
      <c r="K285" s="14"/>
      <c r="L285" s="15">
        <v>7</v>
      </c>
      <c r="M285" s="44"/>
    </row>
    <row r="286" s="2" customFormat="1" ht="40.25" customHeight="1" outlineLevel="2" spans="1:13">
      <c r="A286" s="14">
        <v>200</v>
      </c>
      <c r="B286" s="34" t="s">
        <v>299</v>
      </c>
      <c r="C286" s="34">
        <v>17008100</v>
      </c>
      <c r="D286" s="14"/>
      <c r="E286" s="14" t="s">
        <v>204</v>
      </c>
      <c r="F286" s="35">
        <v>2</v>
      </c>
      <c r="G286" s="14"/>
      <c r="H286" s="17"/>
      <c r="I286" s="11"/>
      <c r="J286" s="14"/>
      <c r="K286" s="14"/>
      <c r="L286" s="14">
        <v>7</v>
      </c>
      <c r="M286" s="44"/>
    </row>
    <row r="287" s="2" customFormat="1" ht="40.25" customHeight="1" outlineLevel="1" spans="1:13">
      <c r="A287" s="18"/>
      <c r="B287" s="36"/>
      <c r="C287" s="55" t="s">
        <v>300</v>
      </c>
      <c r="D287" s="18"/>
      <c r="E287" s="18"/>
      <c r="F287" s="38">
        <f>SUBTOTAL(9,F285:F286)</f>
        <v>62</v>
      </c>
      <c r="G287" s="18"/>
      <c r="H287" s="22">
        <f>SUBTOTAL(9,H285:H286)</f>
        <v>0</v>
      </c>
      <c r="I287" s="39"/>
      <c r="J287" s="18">
        <f>SUBTOTAL(9,J285:J286)</f>
        <v>50</v>
      </c>
      <c r="K287" s="18"/>
      <c r="L287" s="18"/>
      <c r="M287" s="44"/>
    </row>
    <row r="288" s="2" customFormat="1" outlineLevel="2" spans="1:13">
      <c r="A288" s="14">
        <v>201</v>
      </c>
      <c r="B288" s="15" t="s">
        <v>301</v>
      </c>
      <c r="C288" s="15">
        <v>17008104</v>
      </c>
      <c r="D288" s="14"/>
      <c r="E288" s="14" t="s">
        <v>27</v>
      </c>
      <c r="F288" s="16">
        <v>60</v>
      </c>
      <c r="G288" s="14"/>
      <c r="H288" s="17"/>
      <c r="I288" s="14" t="s">
        <v>28</v>
      </c>
      <c r="J288" s="14">
        <v>50</v>
      </c>
      <c r="K288" s="14"/>
      <c r="L288" s="15">
        <v>7</v>
      </c>
      <c r="M288" s="44"/>
    </row>
    <row r="289" s="2" customFormat="1" outlineLevel="2" spans="1:13">
      <c r="A289" s="14">
        <v>202</v>
      </c>
      <c r="B289" s="34" t="s">
        <v>301</v>
      </c>
      <c r="C289" s="34">
        <v>17008104</v>
      </c>
      <c r="D289" s="14"/>
      <c r="E289" s="14" t="s">
        <v>204</v>
      </c>
      <c r="F289" s="35">
        <v>2</v>
      </c>
      <c r="G289" s="14"/>
      <c r="H289" s="17"/>
      <c r="I289" s="11"/>
      <c r="J289" s="14"/>
      <c r="K289" s="14"/>
      <c r="L289" s="14">
        <v>7</v>
      </c>
      <c r="M289" s="44"/>
    </row>
    <row r="290" s="2" customFormat="1" outlineLevel="1" spans="1:13">
      <c r="A290" s="18"/>
      <c r="B290" s="36"/>
      <c r="C290" s="55" t="s">
        <v>302</v>
      </c>
      <c r="D290" s="18"/>
      <c r="E290" s="18"/>
      <c r="F290" s="38">
        <f>SUBTOTAL(9,F288:F289)</f>
        <v>62</v>
      </c>
      <c r="G290" s="18"/>
      <c r="H290" s="22">
        <f>SUBTOTAL(9,H288:H289)</f>
        <v>0</v>
      </c>
      <c r="I290" s="39"/>
      <c r="J290" s="18">
        <f>SUBTOTAL(9,J288:J289)</f>
        <v>50</v>
      </c>
      <c r="K290" s="18"/>
      <c r="L290" s="18"/>
      <c r="M290" s="44"/>
    </row>
    <row r="291" s="2" customFormat="1" ht="41.25" customHeight="1" outlineLevel="2" spans="1:13">
      <c r="A291" s="14">
        <v>203</v>
      </c>
      <c r="B291" s="15" t="s">
        <v>303</v>
      </c>
      <c r="C291" s="15">
        <v>17008105</v>
      </c>
      <c r="D291" s="14"/>
      <c r="E291" s="14" t="s">
        <v>27</v>
      </c>
      <c r="F291" s="16">
        <v>60</v>
      </c>
      <c r="G291" s="14"/>
      <c r="H291" s="17"/>
      <c r="I291" s="14" t="s">
        <v>28</v>
      </c>
      <c r="J291" s="14">
        <v>50</v>
      </c>
      <c r="K291" s="14"/>
      <c r="L291" s="15">
        <v>7</v>
      </c>
      <c r="M291" s="44"/>
    </row>
    <row r="292" s="2" customFormat="1" ht="41.25" customHeight="1" outlineLevel="2" spans="1:13">
      <c r="A292" s="14">
        <v>204</v>
      </c>
      <c r="B292" s="34" t="s">
        <v>303</v>
      </c>
      <c r="C292" s="34">
        <v>17008105</v>
      </c>
      <c r="D292" s="14"/>
      <c r="E292" s="14" t="s">
        <v>204</v>
      </c>
      <c r="F292" s="35">
        <v>2</v>
      </c>
      <c r="G292" s="14"/>
      <c r="H292" s="17"/>
      <c r="I292" s="11"/>
      <c r="J292" s="14"/>
      <c r="K292" s="14"/>
      <c r="L292" s="14">
        <v>7</v>
      </c>
      <c r="M292" s="44"/>
    </row>
    <row r="293" s="2" customFormat="1" ht="41.25" customHeight="1" outlineLevel="1" spans="1:13">
      <c r="A293" s="18"/>
      <c r="B293" s="36"/>
      <c r="C293" s="55" t="s">
        <v>304</v>
      </c>
      <c r="D293" s="18"/>
      <c r="E293" s="18"/>
      <c r="F293" s="38">
        <f>SUBTOTAL(9,F291:F292)</f>
        <v>62</v>
      </c>
      <c r="G293" s="18"/>
      <c r="H293" s="22">
        <f>SUBTOTAL(9,H291:H292)</f>
        <v>0</v>
      </c>
      <c r="I293" s="39"/>
      <c r="J293" s="18">
        <f>SUBTOTAL(9,J291:J292)</f>
        <v>50</v>
      </c>
      <c r="K293" s="18"/>
      <c r="L293" s="18"/>
      <c r="M293" s="44"/>
    </row>
    <row r="294" s="2" customFormat="1" outlineLevel="2" spans="1:13">
      <c r="A294" s="14">
        <v>205</v>
      </c>
      <c r="B294" s="15" t="s">
        <v>305</v>
      </c>
      <c r="C294" s="15">
        <v>17008109</v>
      </c>
      <c r="D294" s="14"/>
      <c r="E294" s="14" t="s">
        <v>27</v>
      </c>
      <c r="F294" s="16">
        <v>60</v>
      </c>
      <c r="G294" s="14"/>
      <c r="H294" s="17"/>
      <c r="I294" s="14" t="s">
        <v>28</v>
      </c>
      <c r="J294" s="14">
        <v>50</v>
      </c>
      <c r="K294" s="14"/>
      <c r="L294" s="15">
        <v>7</v>
      </c>
      <c r="M294" s="44"/>
    </row>
    <row r="295" s="2" customFormat="1" ht="35.65" customHeight="1" outlineLevel="2" spans="1:13">
      <c r="A295" s="14">
        <v>206</v>
      </c>
      <c r="B295" s="34" t="s">
        <v>305</v>
      </c>
      <c r="C295" s="34">
        <v>17008109</v>
      </c>
      <c r="D295" s="14"/>
      <c r="E295" s="14" t="s">
        <v>219</v>
      </c>
      <c r="F295" s="35">
        <v>3</v>
      </c>
      <c r="G295" s="14"/>
      <c r="H295" s="17"/>
      <c r="I295" s="11"/>
      <c r="J295" s="14"/>
      <c r="K295" s="14"/>
      <c r="L295" s="14">
        <v>7</v>
      </c>
      <c r="M295" s="44"/>
    </row>
    <row r="296" s="2" customFormat="1" ht="35.65" customHeight="1" outlineLevel="1" spans="1:13">
      <c r="A296" s="18"/>
      <c r="B296" s="36"/>
      <c r="C296" s="55" t="s">
        <v>306</v>
      </c>
      <c r="D296" s="18"/>
      <c r="E296" s="18"/>
      <c r="F296" s="38">
        <f>SUBTOTAL(9,F294:F295)</f>
        <v>63</v>
      </c>
      <c r="G296" s="18"/>
      <c r="H296" s="22">
        <f>SUBTOTAL(9,H294:H295)</f>
        <v>0</v>
      </c>
      <c r="I296" s="39"/>
      <c r="J296" s="18">
        <f>SUBTOTAL(9,J294:J295)</f>
        <v>50</v>
      </c>
      <c r="K296" s="18"/>
      <c r="L296" s="18"/>
      <c r="M296" s="44"/>
    </row>
    <row r="297" s="2" customFormat="1" ht="35.65" customHeight="1" outlineLevel="2" spans="1:13">
      <c r="A297" s="14">
        <v>207</v>
      </c>
      <c r="B297" s="15" t="s">
        <v>307</v>
      </c>
      <c r="C297" s="15">
        <v>17008114</v>
      </c>
      <c r="D297" s="14"/>
      <c r="E297" s="14" t="s">
        <v>27</v>
      </c>
      <c r="F297" s="16">
        <v>60</v>
      </c>
      <c r="G297" s="14"/>
      <c r="H297" s="17"/>
      <c r="I297" s="14" t="s">
        <v>28</v>
      </c>
      <c r="J297" s="14">
        <v>50</v>
      </c>
      <c r="K297" s="14"/>
      <c r="L297" s="15">
        <v>7</v>
      </c>
      <c r="M297" s="44"/>
    </row>
    <row r="298" s="2" customFormat="1" ht="27.25" customHeight="1" outlineLevel="2" spans="1:13">
      <c r="A298" s="14">
        <v>208</v>
      </c>
      <c r="B298" s="34" t="s">
        <v>307</v>
      </c>
      <c r="C298" s="34">
        <v>17008114</v>
      </c>
      <c r="D298" s="14"/>
      <c r="E298" s="14" t="s">
        <v>204</v>
      </c>
      <c r="F298" s="35">
        <v>2</v>
      </c>
      <c r="G298" s="14"/>
      <c r="H298" s="17"/>
      <c r="I298" s="11"/>
      <c r="J298" s="14"/>
      <c r="K298" s="14"/>
      <c r="L298" s="14">
        <v>7</v>
      </c>
      <c r="M298" s="44"/>
    </row>
    <row r="299" s="2" customFormat="1" ht="27.25" customHeight="1" outlineLevel="1" spans="1:13">
      <c r="A299" s="18"/>
      <c r="B299" s="36"/>
      <c r="C299" s="55" t="s">
        <v>308</v>
      </c>
      <c r="D299" s="18"/>
      <c r="E299" s="18"/>
      <c r="F299" s="38">
        <f>SUBTOTAL(9,F297:F298)</f>
        <v>62</v>
      </c>
      <c r="G299" s="18"/>
      <c r="H299" s="22">
        <f>SUBTOTAL(9,H297:H298)</f>
        <v>0</v>
      </c>
      <c r="I299" s="39"/>
      <c r="J299" s="18">
        <f>SUBTOTAL(9,J297:J298)</f>
        <v>50</v>
      </c>
      <c r="K299" s="18"/>
      <c r="L299" s="18"/>
      <c r="M299" s="44"/>
    </row>
    <row r="300" s="2" customFormat="1" ht="78.75" customHeight="1" outlineLevel="2" spans="1:13">
      <c r="A300" s="14">
        <v>209</v>
      </c>
      <c r="B300" s="15" t="s">
        <v>309</v>
      </c>
      <c r="C300" s="15">
        <v>17008116</v>
      </c>
      <c r="D300" s="14"/>
      <c r="E300" s="14" t="s">
        <v>27</v>
      </c>
      <c r="F300" s="16">
        <v>60</v>
      </c>
      <c r="G300" s="14"/>
      <c r="H300" s="17"/>
      <c r="I300" s="14" t="s">
        <v>28</v>
      </c>
      <c r="J300" s="14">
        <v>50</v>
      </c>
      <c r="K300" s="14"/>
      <c r="L300" s="15">
        <v>7</v>
      </c>
      <c r="M300" s="44"/>
    </row>
    <row r="301" s="2" customFormat="1" ht="78.75" customHeight="1" outlineLevel="2" spans="1:13">
      <c r="A301" s="14">
        <v>210</v>
      </c>
      <c r="B301" s="34" t="s">
        <v>309</v>
      </c>
      <c r="C301" s="34">
        <v>17008116</v>
      </c>
      <c r="D301" s="14"/>
      <c r="E301" s="14" t="s">
        <v>204</v>
      </c>
      <c r="F301" s="35">
        <v>2</v>
      </c>
      <c r="G301" s="14"/>
      <c r="H301" s="17"/>
      <c r="I301" s="11"/>
      <c r="J301" s="14"/>
      <c r="K301" s="14"/>
      <c r="L301" s="14">
        <v>7</v>
      </c>
      <c r="M301" s="44"/>
    </row>
    <row r="302" s="2" customFormat="1" ht="78.75" customHeight="1" outlineLevel="1" spans="1:13">
      <c r="A302" s="18"/>
      <c r="B302" s="36"/>
      <c r="C302" s="55" t="s">
        <v>310</v>
      </c>
      <c r="D302" s="18"/>
      <c r="E302" s="18"/>
      <c r="F302" s="38">
        <f>SUBTOTAL(9,F300:F301)</f>
        <v>62</v>
      </c>
      <c r="G302" s="18"/>
      <c r="H302" s="22">
        <f>SUBTOTAL(9,H300:H301)</f>
        <v>0</v>
      </c>
      <c r="I302" s="39"/>
      <c r="J302" s="18">
        <f>SUBTOTAL(9,J300:J301)</f>
        <v>50</v>
      </c>
      <c r="K302" s="18"/>
      <c r="L302" s="18"/>
      <c r="M302" s="44"/>
    </row>
    <row r="303" s="2" customFormat="1" ht="78.75" customHeight="1" outlineLevel="2" spans="1:13">
      <c r="A303" s="14">
        <v>211</v>
      </c>
      <c r="B303" s="15" t="s">
        <v>311</v>
      </c>
      <c r="C303" s="15">
        <v>17008118</v>
      </c>
      <c r="D303" s="14"/>
      <c r="E303" s="14" t="s">
        <v>27</v>
      </c>
      <c r="F303" s="16">
        <v>60</v>
      </c>
      <c r="G303" s="14"/>
      <c r="H303" s="17"/>
      <c r="I303" s="14" t="s">
        <v>28</v>
      </c>
      <c r="J303" s="14">
        <v>50</v>
      </c>
      <c r="K303" s="14"/>
      <c r="L303" s="15">
        <v>7</v>
      </c>
      <c r="M303" s="44"/>
    </row>
    <row r="304" s="2" customFormat="1" ht="78.75" customHeight="1" outlineLevel="2" spans="1:13">
      <c r="A304" s="14">
        <v>212</v>
      </c>
      <c r="B304" s="34" t="s">
        <v>311</v>
      </c>
      <c r="C304" s="34">
        <v>17008118</v>
      </c>
      <c r="D304" s="14"/>
      <c r="E304" s="14" t="s">
        <v>204</v>
      </c>
      <c r="F304" s="35">
        <v>2</v>
      </c>
      <c r="G304" s="14"/>
      <c r="H304" s="17"/>
      <c r="I304" s="11"/>
      <c r="J304" s="14"/>
      <c r="K304" s="14"/>
      <c r="L304" s="14">
        <v>7</v>
      </c>
      <c r="M304" s="44"/>
    </row>
    <row r="305" s="2" customFormat="1" ht="78.75" customHeight="1" outlineLevel="1" spans="1:13">
      <c r="A305" s="18"/>
      <c r="B305" s="36"/>
      <c r="C305" s="55" t="s">
        <v>312</v>
      </c>
      <c r="D305" s="18"/>
      <c r="E305" s="18"/>
      <c r="F305" s="38">
        <f>SUBTOTAL(9,F303:F304)</f>
        <v>62</v>
      </c>
      <c r="G305" s="18"/>
      <c r="H305" s="22">
        <f>SUBTOTAL(9,H303:H304)</f>
        <v>0</v>
      </c>
      <c r="I305" s="39"/>
      <c r="J305" s="18">
        <f>SUBTOTAL(9,J303:J304)</f>
        <v>50</v>
      </c>
      <c r="K305" s="18"/>
      <c r="L305" s="18"/>
      <c r="M305" s="44"/>
    </row>
    <row r="306" s="2" customFormat="1" ht="89.25" customHeight="1" outlineLevel="2" spans="1:13">
      <c r="A306" s="14">
        <v>213</v>
      </c>
      <c r="B306" s="15" t="s">
        <v>313</v>
      </c>
      <c r="C306" s="15">
        <v>17008120</v>
      </c>
      <c r="D306" s="14"/>
      <c r="E306" s="14" t="s">
        <v>27</v>
      </c>
      <c r="F306" s="16">
        <v>60</v>
      </c>
      <c r="G306" s="14"/>
      <c r="H306" s="17"/>
      <c r="I306" s="14" t="s">
        <v>28</v>
      </c>
      <c r="J306" s="14">
        <v>50</v>
      </c>
      <c r="K306" s="14"/>
      <c r="L306" s="15">
        <v>7</v>
      </c>
      <c r="M306" s="44"/>
    </row>
    <row r="307" s="2" customFormat="1" ht="80.25" customHeight="1" outlineLevel="2" spans="1:13">
      <c r="A307" s="14">
        <v>214</v>
      </c>
      <c r="B307" s="34" t="s">
        <v>313</v>
      </c>
      <c r="C307" s="34">
        <v>17008120</v>
      </c>
      <c r="D307" s="14"/>
      <c r="E307" s="11" t="s">
        <v>314</v>
      </c>
      <c r="F307" s="35">
        <v>3</v>
      </c>
      <c r="G307" s="14"/>
      <c r="H307" s="17"/>
      <c r="I307" s="11"/>
      <c r="J307" s="14"/>
      <c r="K307" s="14"/>
      <c r="L307" s="14">
        <v>7</v>
      </c>
      <c r="M307" s="44"/>
    </row>
    <row r="308" s="2" customFormat="1" ht="80.25" customHeight="1" outlineLevel="1" spans="1:13">
      <c r="A308" s="18"/>
      <c r="B308" s="36"/>
      <c r="C308" s="55" t="s">
        <v>315</v>
      </c>
      <c r="D308" s="18"/>
      <c r="E308" s="18"/>
      <c r="F308" s="38">
        <f>SUBTOTAL(9,F306:F307)</f>
        <v>63</v>
      </c>
      <c r="G308" s="18"/>
      <c r="H308" s="22">
        <f>SUBTOTAL(9,H306:H307)</f>
        <v>0</v>
      </c>
      <c r="I308" s="39"/>
      <c r="J308" s="18">
        <f>SUBTOTAL(9,J306:J307)</f>
        <v>50</v>
      </c>
      <c r="K308" s="18"/>
      <c r="L308" s="18"/>
      <c r="M308" s="44"/>
    </row>
    <row r="309" s="2" customFormat="1" ht="81.75" customHeight="1" outlineLevel="2" spans="1:13">
      <c r="A309" s="14">
        <v>215</v>
      </c>
      <c r="B309" s="15" t="s">
        <v>316</v>
      </c>
      <c r="C309" s="15">
        <v>17008124</v>
      </c>
      <c r="D309" s="14"/>
      <c r="E309" s="14" t="s">
        <v>27</v>
      </c>
      <c r="F309" s="16">
        <v>60</v>
      </c>
      <c r="G309" s="14"/>
      <c r="H309" s="17"/>
      <c r="I309" s="14" t="s">
        <v>28</v>
      </c>
      <c r="J309" s="14">
        <v>50</v>
      </c>
      <c r="K309" s="14"/>
      <c r="L309" s="15">
        <v>7</v>
      </c>
      <c r="M309" s="44"/>
    </row>
    <row r="310" s="2" customFormat="1" ht="26.25" customHeight="1" outlineLevel="2" spans="1:13">
      <c r="A310" s="14">
        <v>216</v>
      </c>
      <c r="B310" s="34" t="s">
        <v>316</v>
      </c>
      <c r="C310" s="34">
        <v>17008124</v>
      </c>
      <c r="D310" s="14"/>
      <c r="E310" s="14" t="s">
        <v>204</v>
      </c>
      <c r="F310" s="35">
        <v>2</v>
      </c>
      <c r="G310" s="14"/>
      <c r="H310" s="17"/>
      <c r="I310" s="11"/>
      <c r="J310" s="14"/>
      <c r="K310" s="14"/>
      <c r="L310" s="14">
        <v>7</v>
      </c>
      <c r="M310" s="44"/>
    </row>
    <row r="311" s="2" customFormat="1" ht="26.25" customHeight="1" outlineLevel="1" spans="1:13">
      <c r="A311" s="18"/>
      <c r="B311" s="36"/>
      <c r="C311" s="55" t="s">
        <v>317</v>
      </c>
      <c r="D311" s="18"/>
      <c r="E311" s="18"/>
      <c r="F311" s="38">
        <f>SUBTOTAL(9,F309:F310)</f>
        <v>62</v>
      </c>
      <c r="G311" s="18"/>
      <c r="H311" s="22">
        <f>SUBTOTAL(9,H309:H310)</f>
        <v>0</v>
      </c>
      <c r="I311" s="39"/>
      <c r="J311" s="18">
        <f>SUBTOTAL(9,J309:J310)</f>
        <v>50</v>
      </c>
      <c r="K311" s="18"/>
      <c r="L311" s="18"/>
      <c r="M311" s="44"/>
    </row>
    <row r="312" s="2" customFormat="1" ht="121.9" customHeight="1" outlineLevel="2" spans="1:13">
      <c r="A312" s="14">
        <v>217</v>
      </c>
      <c r="B312" s="15" t="s">
        <v>318</v>
      </c>
      <c r="C312" s="15">
        <v>17008125</v>
      </c>
      <c r="D312" s="14"/>
      <c r="E312" s="14" t="s">
        <v>27</v>
      </c>
      <c r="F312" s="16">
        <v>60</v>
      </c>
      <c r="G312" s="14"/>
      <c r="H312" s="17"/>
      <c r="I312" s="14" t="s">
        <v>28</v>
      </c>
      <c r="J312" s="14">
        <v>50</v>
      </c>
      <c r="K312" s="14"/>
      <c r="L312" s="15">
        <v>7</v>
      </c>
      <c r="M312" s="44"/>
    </row>
    <row r="313" s="2" customFormat="1" ht="61.5" customHeight="1" outlineLevel="2" spans="1:13">
      <c r="A313" s="14">
        <v>218</v>
      </c>
      <c r="B313" s="34" t="s">
        <v>318</v>
      </c>
      <c r="C313" s="34">
        <v>17008125</v>
      </c>
      <c r="D313" s="14"/>
      <c r="E313" s="14" t="s">
        <v>222</v>
      </c>
      <c r="F313" s="35">
        <v>3</v>
      </c>
      <c r="G313" s="14"/>
      <c r="H313" s="17"/>
      <c r="I313" s="11"/>
      <c r="J313" s="14"/>
      <c r="K313" s="14"/>
      <c r="L313" s="14">
        <v>7</v>
      </c>
      <c r="M313" s="44"/>
    </row>
    <row r="314" s="2" customFormat="1" ht="61.5" customHeight="1" outlineLevel="1" spans="1:13">
      <c r="A314" s="18"/>
      <c r="B314" s="36"/>
      <c r="C314" s="55" t="s">
        <v>319</v>
      </c>
      <c r="D314" s="18"/>
      <c r="E314" s="18"/>
      <c r="F314" s="38">
        <f>SUBTOTAL(9,F312:F313)</f>
        <v>63</v>
      </c>
      <c r="G314" s="18"/>
      <c r="H314" s="22">
        <f>SUBTOTAL(9,H312:H313)</f>
        <v>0</v>
      </c>
      <c r="I314" s="39"/>
      <c r="J314" s="18">
        <f>SUBTOTAL(9,J312:J313)</f>
        <v>50</v>
      </c>
      <c r="K314" s="18"/>
      <c r="L314" s="18"/>
      <c r="M314" s="44"/>
    </row>
    <row r="315" s="2" customFormat="1" ht="27.25" customHeight="1" outlineLevel="2" spans="1:13">
      <c r="A315" s="14">
        <v>219</v>
      </c>
      <c r="B315" s="15" t="s">
        <v>320</v>
      </c>
      <c r="C315" s="15">
        <v>17008126</v>
      </c>
      <c r="D315" s="14"/>
      <c r="E315" s="14" t="s">
        <v>27</v>
      </c>
      <c r="F315" s="16">
        <v>60</v>
      </c>
      <c r="G315" s="14"/>
      <c r="H315" s="17"/>
      <c r="I315" s="14" t="s">
        <v>28</v>
      </c>
      <c r="J315" s="14">
        <v>50</v>
      </c>
      <c r="K315" s="14"/>
      <c r="L315" s="15">
        <v>7</v>
      </c>
      <c r="M315" s="44"/>
    </row>
    <row r="316" s="2" customFormat="1" ht="40.75" customHeight="1" outlineLevel="2" spans="1:13">
      <c r="A316" s="14">
        <v>220</v>
      </c>
      <c r="B316" s="34" t="s">
        <v>320</v>
      </c>
      <c r="C316" s="34">
        <v>17008126</v>
      </c>
      <c r="D316" s="14"/>
      <c r="E316" s="14" t="s">
        <v>204</v>
      </c>
      <c r="F316" s="35">
        <v>2</v>
      </c>
      <c r="G316" s="14"/>
      <c r="H316" s="17"/>
      <c r="I316" s="11"/>
      <c r="J316" s="14"/>
      <c r="K316" s="14"/>
      <c r="L316" s="14">
        <v>7</v>
      </c>
      <c r="M316" s="44"/>
    </row>
    <row r="317" s="2" customFormat="1" ht="40.75" customHeight="1" outlineLevel="1" spans="1:13">
      <c r="A317" s="18"/>
      <c r="B317" s="36"/>
      <c r="C317" s="55" t="s">
        <v>321</v>
      </c>
      <c r="D317" s="18"/>
      <c r="E317" s="18"/>
      <c r="F317" s="38">
        <f>SUBTOTAL(9,F315:F316)</f>
        <v>62</v>
      </c>
      <c r="G317" s="18"/>
      <c r="H317" s="22">
        <f>SUBTOTAL(9,H315:H316)</f>
        <v>0</v>
      </c>
      <c r="I317" s="39"/>
      <c r="J317" s="18">
        <f>SUBTOTAL(9,J315:J316)</f>
        <v>50</v>
      </c>
      <c r="K317" s="18"/>
      <c r="L317" s="18"/>
      <c r="M317" s="44"/>
    </row>
    <row r="318" s="2" customFormat="1" ht="21.5" customHeight="1" outlineLevel="2" spans="1:13">
      <c r="A318" s="14">
        <v>221</v>
      </c>
      <c r="B318" s="15" t="s">
        <v>322</v>
      </c>
      <c r="C318" s="15">
        <v>17008001</v>
      </c>
      <c r="D318" s="14"/>
      <c r="E318" s="14" t="s">
        <v>27</v>
      </c>
      <c r="F318" s="16">
        <v>60</v>
      </c>
      <c r="G318" s="14"/>
      <c r="H318" s="17"/>
      <c r="I318" s="14" t="s">
        <v>28</v>
      </c>
      <c r="J318" s="14">
        <v>50</v>
      </c>
      <c r="K318" s="14"/>
      <c r="L318" s="15">
        <v>8</v>
      </c>
      <c r="M318" s="44"/>
    </row>
    <row r="319" s="2" customFormat="1" ht="21.5" customHeight="1" outlineLevel="1" spans="1:13">
      <c r="A319" s="18"/>
      <c r="B319" s="19"/>
      <c r="C319" s="20" t="s">
        <v>323</v>
      </c>
      <c r="D319" s="18"/>
      <c r="E319" s="18"/>
      <c r="F319" s="21">
        <f>SUBTOTAL(9,F318)</f>
        <v>60</v>
      </c>
      <c r="G319" s="18"/>
      <c r="H319" s="22">
        <f>SUBTOTAL(9,H318)</f>
        <v>0</v>
      </c>
      <c r="I319" s="18"/>
      <c r="J319" s="18">
        <f>SUBTOTAL(9,J318)</f>
        <v>50</v>
      </c>
      <c r="K319" s="18"/>
      <c r="L319" s="19"/>
      <c r="M319" s="44"/>
    </row>
    <row r="320" s="2" customFormat="1" ht="46" customHeight="1" outlineLevel="2" spans="1:13">
      <c r="A320" s="14">
        <v>222</v>
      </c>
      <c r="B320" s="15" t="s">
        <v>324</v>
      </c>
      <c r="C320" s="15">
        <v>17008004</v>
      </c>
      <c r="D320" s="14"/>
      <c r="E320" s="14" t="s">
        <v>27</v>
      </c>
      <c r="F320" s="16">
        <v>60</v>
      </c>
      <c r="G320" s="14"/>
      <c r="H320" s="17"/>
      <c r="I320" s="14" t="s">
        <v>28</v>
      </c>
      <c r="J320" s="14">
        <v>50</v>
      </c>
      <c r="K320" s="14"/>
      <c r="L320" s="15">
        <v>8</v>
      </c>
      <c r="M320" s="44"/>
    </row>
    <row r="321" s="2" customFormat="1" ht="46" customHeight="1" outlineLevel="1" spans="1:13">
      <c r="A321" s="18"/>
      <c r="B321" s="19"/>
      <c r="C321" s="20" t="s">
        <v>325</v>
      </c>
      <c r="D321" s="18"/>
      <c r="E321" s="18"/>
      <c r="F321" s="21">
        <f>SUBTOTAL(9,F320)</f>
        <v>60</v>
      </c>
      <c r="G321" s="18"/>
      <c r="H321" s="22">
        <f>SUBTOTAL(9,H320)</f>
        <v>0</v>
      </c>
      <c r="I321" s="18"/>
      <c r="J321" s="18">
        <f>SUBTOTAL(9,J320)</f>
        <v>50</v>
      </c>
      <c r="K321" s="18"/>
      <c r="L321" s="19"/>
      <c r="M321" s="44"/>
    </row>
    <row r="322" s="2" customFormat="1" ht="35.65" customHeight="1" outlineLevel="2" spans="1:13">
      <c r="A322" s="14">
        <v>223</v>
      </c>
      <c r="B322" s="15" t="s">
        <v>326</v>
      </c>
      <c r="C322" s="15">
        <v>17008005</v>
      </c>
      <c r="D322" s="14"/>
      <c r="E322" s="14" t="s">
        <v>27</v>
      </c>
      <c r="F322" s="16">
        <v>60</v>
      </c>
      <c r="G322" s="14"/>
      <c r="H322" s="17"/>
      <c r="I322" s="14" t="s">
        <v>28</v>
      </c>
      <c r="J322" s="14">
        <v>50</v>
      </c>
      <c r="K322" s="14"/>
      <c r="L322" s="15">
        <v>8</v>
      </c>
      <c r="M322" s="44"/>
    </row>
    <row r="323" s="2" customFormat="1" ht="35.65" customHeight="1" outlineLevel="1" spans="1:13">
      <c r="A323" s="18"/>
      <c r="B323" s="19"/>
      <c r="C323" s="20" t="s">
        <v>327</v>
      </c>
      <c r="D323" s="18"/>
      <c r="E323" s="18"/>
      <c r="F323" s="21">
        <f>SUBTOTAL(9,F322)</f>
        <v>60</v>
      </c>
      <c r="G323" s="18"/>
      <c r="H323" s="22">
        <f>SUBTOTAL(9,H322)</f>
        <v>0</v>
      </c>
      <c r="I323" s="18"/>
      <c r="J323" s="18">
        <f>SUBTOTAL(9,J322)</f>
        <v>50</v>
      </c>
      <c r="K323" s="18"/>
      <c r="L323" s="19"/>
      <c r="M323" s="44"/>
    </row>
    <row r="324" s="2" customFormat="1" outlineLevel="2" spans="1:13">
      <c r="A324" s="14">
        <v>224</v>
      </c>
      <c r="B324" s="15" t="s">
        <v>328</v>
      </c>
      <c r="C324" s="15">
        <v>17008007</v>
      </c>
      <c r="D324" s="14"/>
      <c r="E324" s="14" t="s">
        <v>27</v>
      </c>
      <c r="F324" s="16">
        <v>60</v>
      </c>
      <c r="G324" s="14"/>
      <c r="H324" s="17"/>
      <c r="I324" s="14" t="s">
        <v>28</v>
      </c>
      <c r="J324" s="14">
        <v>50</v>
      </c>
      <c r="K324" s="14"/>
      <c r="L324" s="15">
        <v>8</v>
      </c>
      <c r="M324" s="44"/>
    </row>
    <row r="325" s="2" customFormat="1" outlineLevel="1" spans="1:13">
      <c r="A325" s="18"/>
      <c r="B325" s="19"/>
      <c r="C325" s="20" t="s">
        <v>329</v>
      </c>
      <c r="D325" s="18"/>
      <c r="E325" s="18"/>
      <c r="F325" s="21">
        <f>SUBTOTAL(9,F324)</f>
        <v>60</v>
      </c>
      <c r="G325" s="18"/>
      <c r="H325" s="22">
        <f>SUBTOTAL(9,H324)</f>
        <v>0</v>
      </c>
      <c r="I325" s="18"/>
      <c r="J325" s="18">
        <f>SUBTOTAL(9,J324)</f>
        <v>50</v>
      </c>
      <c r="K325" s="18"/>
      <c r="L325" s="19"/>
      <c r="M325" s="44"/>
    </row>
    <row r="326" s="2" customFormat="1" outlineLevel="2" spans="1:13">
      <c r="A326" s="14">
        <v>225</v>
      </c>
      <c r="B326" s="15" t="s">
        <v>330</v>
      </c>
      <c r="C326" s="15">
        <v>17008009</v>
      </c>
      <c r="D326" s="14"/>
      <c r="E326" s="14" t="s">
        <v>27</v>
      </c>
      <c r="F326" s="16">
        <v>60</v>
      </c>
      <c r="G326" s="14"/>
      <c r="H326" s="17"/>
      <c r="I326" s="14" t="s">
        <v>28</v>
      </c>
      <c r="J326" s="14">
        <v>50</v>
      </c>
      <c r="K326" s="14"/>
      <c r="L326" s="15">
        <v>8</v>
      </c>
      <c r="M326" s="44"/>
    </row>
    <row r="327" s="2" customFormat="1" outlineLevel="1" spans="1:13">
      <c r="A327" s="18"/>
      <c r="B327" s="19"/>
      <c r="C327" s="20" t="s">
        <v>331</v>
      </c>
      <c r="D327" s="18"/>
      <c r="E327" s="18"/>
      <c r="F327" s="21">
        <f>SUBTOTAL(9,F326)</f>
        <v>60</v>
      </c>
      <c r="G327" s="18"/>
      <c r="H327" s="22">
        <f>SUBTOTAL(9,H326)</f>
        <v>0</v>
      </c>
      <c r="I327" s="18"/>
      <c r="J327" s="18">
        <f>SUBTOTAL(9,J326)</f>
        <v>50</v>
      </c>
      <c r="K327" s="18"/>
      <c r="L327" s="19"/>
      <c r="M327" s="44"/>
    </row>
    <row r="328" s="2" customFormat="1" outlineLevel="2" spans="1:13">
      <c r="A328" s="14">
        <v>226</v>
      </c>
      <c r="B328" s="15" t="s">
        <v>332</v>
      </c>
      <c r="C328" s="15">
        <v>17008016</v>
      </c>
      <c r="D328" s="14"/>
      <c r="E328" s="14" t="s">
        <v>27</v>
      </c>
      <c r="F328" s="16">
        <v>60</v>
      </c>
      <c r="G328" s="14"/>
      <c r="H328" s="17"/>
      <c r="I328" s="14" t="s">
        <v>28</v>
      </c>
      <c r="J328" s="14">
        <v>50</v>
      </c>
      <c r="K328" s="14"/>
      <c r="L328" s="15">
        <v>8</v>
      </c>
      <c r="M328" s="44"/>
    </row>
    <row r="329" s="2" customFormat="1" ht="16.9" customHeight="1" outlineLevel="2" spans="1:13">
      <c r="A329" s="14">
        <v>227</v>
      </c>
      <c r="B329" s="14" t="s">
        <v>332</v>
      </c>
      <c r="C329" s="14">
        <v>17008016</v>
      </c>
      <c r="D329" s="14"/>
      <c r="E329" s="11" t="s">
        <v>333</v>
      </c>
      <c r="F329" s="35">
        <v>3</v>
      </c>
      <c r="G329" s="14"/>
      <c r="H329" s="17"/>
      <c r="I329" s="14"/>
      <c r="J329" s="14"/>
      <c r="K329" s="14"/>
      <c r="L329" s="14">
        <v>8</v>
      </c>
      <c r="M329" s="44"/>
    </row>
    <row r="330" s="2" customFormat="1" ht="17.75" customHeight="1" outlineLevel="2" spans="1:13">
      <c r="A330" s="14">
        <v>228</v>
      </c>
      <c r="B330" s="14" t="s">
        <v>332</v>
      </c>
      <c r="C330" s="14">
        <v>17008016</v>
      </c>
      <c r="D330" s="14"/>
      <c r="E330" s="11" t="s">
        <v>334</v>
      </c>
      <c r="F330" s="35">
        <v>1</v>
      </c>
      <c r="G330" s="14"/>
      <c r="H330" s="17"/>
      <c r="I330" s="14"/>
      <c r="J330" s="14"/>
      <c r="K330" s="14"/>
      <c r="L330" s="14">
        <v>8</v>
      </c>
      <c r="M330" s="44"/>
    </row>
    <row r="331" s="2" customFormat="1" outlineLevel="2" spans="1:13">
      <c r="A331" s="14">
        <v>229</v>
      </c>
      <c r="B331" s="14" t="s">
        <v>332</v>
      </c>
      <c r="C331" s="14">
        <v>17008016</v>
      </c>
      <c r="D331" s="14"/>
      <c r="E331" s="11" t="s">
        <v>335</v>
      </c>
      <c r="F331" s="35">
        <v>1</v>
      </c>
      <c r="G331" s="14"/>
      <c r="H331" s="17"/>
      <c r="I331" s="14"/>
      <c r="J331" s="14"/>
      <c r="K331" s="14"/>
      <c r="L331" s="14">
        <v>8</v>
      </c>
      <c r="M331" s="44"/>
    </row>
    <row r="332" s="2" customFormat="1" ht="20.65" customHeight="1" outlineLevel="2" spans="1:13">
      <c r="A332" s="14">
        <v>230</v>
      </c>
      <c r="B332" s="14" t="s">
        <v>332</v>
      </c>
      <c r="C332" s="14">
        <v>17008016</v>
      </c>
      <c r="D332" s="14"/>
      <c r="E332" s="11" t="s">
        <v>336</v>
      </c>
      <c r="F332" s="35">
        <v>1</v>
      </c>
      <c r="G332" s="14"/>
      <c r="H332" s="17"/>
      <c r="I332" s="14"/>
      <c r="J332" s="14"/>
      <c r="K332" s="14"/>
      <c r="L332" s="14">
        <v>8</v>
      </c>
      <c r="M332" s="44"/>
    </row>
    <row r="333" s="2" customFormat="1" ht="20.65" customHeight="1" outlineLevel="1" spans="1:13">
      <c r="A333" s="18"/>
      <c r="B333" s="18"/>
      <c r="C333" s="37" t="s">
        <v>337</v>
      </c>
      <c r="D333" s="18"/>
      <c r="E333" s="39"/>
      <c r="F333" s="38">
        <f>SUBTOTAL(9,F328:F332)</f>
        <v>66</v>
      </c>
      <c r="G333" s="18"/>
      <c r="H333" s="22">
        <f>SUBTOTAL(9,H328:H332)</f>
        <v>0</v>
      </c>
      <c r="I333" s="18"/>
      <c r="J333" s="18">
        <f>SUBTOTAL(9,J328:J332)</f>
        <v>50</v>
      </c>
      <c r="K333" s="18"/>
      <c r="L333" s="18"/>
      <c r="M333" s="44"/>
    </row>
    <row r="334" s="2" customFormat="1" ht="27.25" customHeight="1" outlineLevel="2" spans="1:13">
      <c r="A334" s="14">
        <v>231</v>
      </c>
      <c r="B334" s="15" t="s">
        <v>338</v>
      </c>
      <c r="C334" s="15">
        <v>17008020</v>
      </c>
      <c r="D334" s="14"/>
      <c r="E334" s="14" t="s">
        <v>27</v>
      </c>
      <c r="F334" s="16">
        <v>60</v>
      </c>
      <c r="G334" s="14"/>
      <c r="H334" s="17"/>
      <c r="I334" s="14" t="s">
        <v>28</v>
      </c>
      <c r="J334" s="14">
        <v>50</v>
      </c>
      <c r="K334" s="14"/>
      <c r="L334" s="15">
        <v>8</v>
      </c>
      <c r="M334" s="44"/>
    </row>
    <row r="335" s="2" customFormat="1" ht="27.25" customHeight="1" outlineLevel="1" spans="1:13">
      <c r="A335" s="18"/>
      <c r="B335" s="19"/>
      <c r="C335" s="20" t="s">
        <v>339</v>
      </c>
      <c r="D335" s="18"/>
      <c r="E335" s="18"/>
      <c r="F335" s="21">
        <f>SUBTOTAL(9,F334)</f>
        <v>60</v>
      </c>
      <c r="G335" s="18"/>
      <c r="H335" s="22">
        <f>SUBTOTAL(9,H334)</f>
        <v>0</v>
      </c>
      <c r="I335" s="18"/>
      <c r="J335" s="18">
        <f>SUBTOTAL(9,J334)</f>
        <v>50</v>
      </c>
      <c r="K335" s="18"/>
      <c r="L335" s="19"/>
      <c r="M335" s="44"/>
    </row>
    <row r="336" s="2" customFormat="1" outlineLevel="2" spans="1:13">
      <c r="A336" s="14">
        <v>232</v>
      </c>
      <c r="B336" s="15" t="s">
        <v>340</v>
      </c>
      <c r="C336" s="15">
        <v>17008021</v>
      </c>
      <c r="D336" s="14"/>
      <c r="E336" s="14" t="s">
        <v>27</v>
      </c>
      <c r="F336" s="16">
        <v>60</v>
      </c>
      <c r="G336" s="14"/>
      <c r="H336" s="17"/>
      <c r="I336" s="14" t="s">
        <v>28</v>
      </c>
      <c r="J336" s="14">
        <v>50</v>
      </c>
      <c r="K336" s="14"/>
      <c r="L336" s="15">
        <v>8</v>
      </c>
      <c r="M336" s="44"/>
    </row>
    <row r="337" s="2" customFormat="1" ht="43.2" outlineLevel="2" spans="1:13">
      <c r="A337" s="14">
        <v>233</v>
      </c>
      <c r="B337" s="14" t="s">
        <v>340</v>
      </c>
      <c r="C337" s="14">
        <v>17008021</v>
      </c>
      <c r="D337" s="14"/>
      <c r="E337" s="11" t="s">
        <v>341</v>
      </c>
      <c r="F337" s="35">
        <v>2</v>
      </c>
      <c r="G337" s="11" t="s">
        <v>342</v>
      </c>
      <c r="H337" s="17">
        <v>0</v>
      </c>
      <c r="I337" s="14"/>
      <c r="J337" s="14"/>
      <c r="K337" s="14"/>
      <c r="L337" s="14">
        <v>8</v>
      </c>
      <c r="M337" s="44"/>
    </row>
    <row r="338" s="2" customFormat="1" outlineLevel="1" spans="1:13">
      <c r="A338" s="18"/>
      <c r="B338" s="18"/>
      <c r="C338" s="37" t="s">
        <v>343</v>
      </c>
      <c r="D338" s="18"/>
      <c r="E338" s="39"/>
      <c r="F338" s="38">
        <f>SUBTOTAL(9,F336:F337)</f>
        <v>62</v>
      </c>
      <c r="G338" s="39"/>
      <c r="H338" s="22">
        <f>SUBTOTAL(9,H336:H337)</f>
        <v>0</v>
      </c>
      <c r="I338" s="18"/>
      <c r="J338" s="18">
        <f>SUBTOTAL(9,J336:J337)</f>
        <v>50</v>
      </c>
      <c r="K338" s="18"/>
      <c r="L338" s="18"/>
      <c r="M338" s="44"/>
    </row>
    <row r="339" s="2" customFormat="1" outlineLevel="2" spans="1:13">
      <c r="A339" s="14">
        <v>234</v>
      </c>
      <c r="B339" s="15" t="s">
        <v>344</v>
      </c>
      <c r="C339" s="15">
        <v>17008023</v>
      </c>
      <c r="D339" s="14"/>
      <c r="E339" s="14" t="s">
        <v>27</v>
      </c>
      <c r="F339" s="16">
        <v>60</v>
      </c>
      <c r="G339" s="14"/>
      <c r="H339" s="17"/>
      <c r="I339" s="14" t="s">
        <v>28</v>
      </c>
      <c r="J339" s="14">
        <v>50</v>
      </c>
      <c r="K339" s="14"/>
      <c r="L339" s="15">
        <v>8</v>
      </c>
      <c r="M339" s="44"/>
    </row>
    <row r="340" s="2" customFormat="1" outlineLevel="2" spans="1:13">
      <c r="A340" s="14">
        <v>235</v>
      </c>
      <c r="B340" s="14" t="s">
        <v>344</v>
      </c>
      <c r="C340" s="14">
        <v>17008023</v>
      </c>
      <c r="D340" s="14"/>
      <c r="E340" s="11" t="s">
        <v>345</v>
      </c>
      <c r="F340" s="35">
        <v>3</v>
      </c>
      <c r="G340" s="14"/>
      <c r="H340" s="17"/>
      <c r="I340" s="14"/>
      <c r="J340" s="14"/>
      <c r="K340" s="14"/>
      <c r="L340" s="14">
        <v>8</v>
      </c>
      <c r="M340" s="44"/>
    </row>
    <row r="341" s="2" customFormat="1" outlineLevel="2" spans="1:13">
      <c r="A341" s="14">
        <v>236</v>
      </c>
      <c r="B341" s="14" t="s">
        <v>344</v>
      </c>
      <c r="C341" s="14">
        <v>17008023</v>
      </c>
      <c r="D341" s="14"/>
      <c r="E341" s="11" t="s">
        <v>346</v>
      </c>
      <c r="F341" s="35">
        <v>2</v>
      </c>
      <c r="G341" s="14"/>
      <c r="H341" s="17"/>
      <c r="I341" s="14"/>
      <c r="J341" s="14"/>
      <c r="K341" s="14"/>
      <c r="L341" s="14">
        <v>8</v>
      </c>
      <c r="M341" s="44"/>
    </row>
    <row r="342" s="2" customFormat="1" ht="28.8" outlineLevel="2" spans="1:13">
      <c r="A342" s="14">
        <v>237</v>
      </c>
      <c r="B342" s="14" t="s">
        <v>344</v>
      </c>
      <c r="C342" s="14">
        <v>17008023</v>
      </c>
      <c r="D342" s="14"/>
      <c r="E342" s="11" t="s">
        <v>347</v>
      </c>
      <c r="F342" s="35">
        <v>2</v>
      </c>
      <c r="G342" s="14"/>
      <c r="H342" s="17"/>
      <c r="I342" s="14"/>
      <c r="J342" s="14"/>
      <c r="K342" s="14"/>
      <c r="L342" s="14">
        <v>8</v>
      </c>
      <c r="M342" s="44"/>
    </row>
    <row r="343" s="2" customFormat="1" outlineLevel="1" spans="1:13">
      <c r="A343" s="18"/>
      <c r="B343" s="18"/>
      <c r="C343" s="37" t="s">
        <v>348</v>
      </c>
      <c r="D343" s="18"/>
      <c r="E343" s="39"/>
      <c r="F343" s="38">
        <f>SUBTOTAL(9,F339:F342)</f>
        <v>67</v>
      </c>
      <c r="G343" s="18"/>
      <c r="H343" s="22">
        <f>SUBTOTAL(9,H339:H342)</f>
        <v>0</v>
      </c>
      <c r="I343" s="18"/>
      <c r="J343" s="18">
        <f>SUBTOTAL(9,J339:J342)</f>
        <v>50</v>
      </c>
      <c r="K343" s="18"/>
      <c r="L343" s="18"/>
      <c r="M343" s="44"/>
    </row>
    <row r="344" s="2" customFormat="1" outlineLevel="2" spans="1:13">
      <c r="A344" s="14">
        <v>238</v>
      </c>
      <c r="B344" s="15" t="s">
        <v>349</v>
      </c>
      <c r="C344" s="15">
        <v>17008028</v>
      </c>
      <c r="D344" s="14"/>
      <c r="E344" s="14" t="s">
        <v>27</v>
      </c>
      <c r="F344" s="16">
        <v>60</v>
      </c>
      <c r="G344" s="14"/>
      <c r="H344" s="17"/>
      <c r="I344" s="14" t="s">
        <v>28</v>
      </c>
      <c r="J344" s="14">
        <v>50</v>
      </c>
      <c r="K344" s="14"/>
      <c r="L344" s="15">
        <v>8</v>
      </c>
      <c r="M344" s="44"/>
    </row>
    <row r="345" s="2" customFormat="1" ht="43.2" outlineLevel="2" spans="1:13">
      <c r="A345" s="14">
        <v>239</v>
      </c>
      <c r="B345" s="15" t="s">
        <v>349</v>
      </c>
      <c r="C345" s="15">
        <v>17008028</v>
      </c>
      <c r="D345" s="14"/>
      <c r="E345" s="11" t="s">
        <v>350</v>
      </c>
      <c r="F345" s="16">
        <v>10</v>
      </c>
      <c r="G345" s="14"/>
      <c r="H345" s="17"/>
      <c r="I345" s="11" t="s">
        <v>351</v>
      </c>
      <c r="J345" s="11">
        <v>1</v>
      </c>
      <c r="K345" s="14"/>
      <c r="L345" s="15">
        <v>8</v>
      </c>
      <c r="M345" s="44"/>
    </row>
    <row r="346" s="2" customFormat="1" ht="43.2" outlineLevel="2" spans="1:13">
      <c r="A346" s="14">
        <v>240</v>
      </c>
      <c r="B346" s="15" t="s">
        <v>349</v>
      </c>
      <c r="C346" s="15">
        <v>17008028</v>
      </c>
      <c r="D346" s="14"/>
      <c r="E346" s="11" t="s">
        <v>352</v>
      </c>
      <c r="F346" s="16">
        <v>5</v>
      </c>
      <c r="G346" s="14"/>
      <c r="H346" s="17"/>
      <c r="I346" s="11" t="s">
        <v>353</v>
      </c>
      <c r="J346" s="11">
        <v>4</v>
      </c>
      <c r="K346" s="14"/>
      <c r="L346" s="15">
        <v>8</v>
      </c>
      <c r="M346" s="44"/>
    </row>
    <row r="347" s="2" customFormat="1" ht="28.8" outlineLevel="2" spans="1:13">
      <c r="A347" s="14">
        <v>241</v>
      </c>
      <c r="B347" s="15" t="s">
        <v>349</v>
      </c>
      <c r="C347" s="15">
        <v>17008028</v>
      </c>
      <c r="D347" s="14"/>
      <c r="E347" s="11"/>
      <c r="F347" s="16"/>
      <c r="G347" s="14"/>
      <c r="H347" s="17"/>
      <c r="I347" s="11" t="s">
        <v>354</v>
      </c>
      <c r="J347" s="11">
        <v>1</v>
      </c>
      <c r="K347" s="14"/>
      <c r="L347" s="15">
        <v>8</v>
      </c>
      <c r="M347" s="44"/>
    </row>
    <row r="348" s="2" customFormat="1" ht="28.8" outlineLevel="2" spans="1:13">
      <c r="A348" s="14">
        <v>242</v>
      </c>
      <c r="B348" s="15" t="s">
        <v>349</v>
      </c>
      <c r="C348" s="15">
        <v>17008028</v>
      </c>
      <c r="D348" s="14"/>
      <c r="E348" s="11"/>
      <c r="F348" s="16"/>
      <c r="G348" s="14"/>
      <c r="H348" s="17"/>
      <c r="I348" s="11" t="s">
        <v>355</v>
      </c>
      <c r="J348" s="11">
        <v>1</v>
      </c>
      <c r="K348" s="14"/>
      <c r="L348" s="15">
        <v>8</v>
      </c>
      <c r="M348" s="44"/>
    </row>
    <row r="349" s="2" customFormat="1" ht="43.2" outlineLevel="2" spans="1:13">
      <c r="A349" s="14">
        <v>243</v>
      </c>
      <c r="B349" s="15" t="s">
        <v>349</v>
      </c>
      <c r="C349" s="15">
        <v>17008028</v>
      </c>
      <c r="D349" s="14"/>
      <c r="E349" s="11"/>
      <c r="F349" s="16"/>
      <c r="G349" s="14"/>
      <c r="H349" s="17"/>
      <c r="I349" s="11" t="s">
        <v>356</v>
      </c>
      <c r="J349" s="11">
        <v>1</v>
      </c>
      <c r="K349" s="14"/>
      <c r="L349" s="15">
        <v>8</v>
      </c>
      <c r="M349" s="44"/>
    </row>
    <row r="350" s="2" customFormat="1" ht="28.8" outlineLevel="2" spans="1:13">
      <c r="A350" s="14">
        <v>244</v>
      </c>
      <c r="B350" s="15" t="s">
        <v>349</v>
      </c>
      <c r="C350" s="15">
        <v>17008028</v>
      </c>
      <c r="D350" s="14"/>
      <c r="E350" s="11"/>
      <c r="F350" s="16"/>
      <c r="G350" s="14"/>
      <c r="H350" s="17"/>
      <c r="I350" s="11" t="s">
        <v>357</v>
      </c>
      <c r="J350" s="11">
        <v>1</v>
      </c>
      <c r="K350" s="14"/>
      <c r="L350" s="15">
        <v>8</v>
      </c>
      <c r="M350" s="44"/>
    </row>
    <row r="351" s="2" customFormat="1" ht="28.8" outlineLevel="2" spans="1:13">
      <c r="A351" s="14">
        <v>245</v>
      </c>
      <c r="B351" s="15" t="s">
        <v>349</v>
      </c>
      <c r="C351" s="15">
        <v>17008028</v>
      </c>
      <c r="D351" s="14"/>
      <c r="E351" s="11"/>
      <c r="F351" s="16"/>
      <c r="G351" s="14"/>
      <c r="H351" s="17"/>
      <c r="I351" s="11" t="s">
        <v>358</v>
      </c>
      <c r="J351" s="11">
        <v>1</v>
      </c>
      <c r="K351" s="14"/>
      <c r="L351" s="15">
        <v>8</v>
      </c>
      <c r="M351" s="44"/>
    </row>
    <row r="352" s="2" customFormat="1" ht="28.8" outlineLevel="2" spans="1:13">
      <c r="A352" s="14">
        <v>246</v>
      </c>
      <c r="B352" s="15" t="s">
        <v>349</v>
      </c>
      <c r="C352" s="15">
        <v>17008028</v>
      </c>
      <c r="D352" s="14"/>
      <c r="E352" s="11"/>
      <c r="F352" s="16"/>
      <c r="G352" s="14"/>
      <c r="H352" s="17"/>
      <c r="I352" s="11" t="s">
        <v>359</v>
      </c>
      <c r="J352" s="11">
        <v>1</v>
      </c>
      <c r="K352" s="14"/>
      <c r="L352" s="15">
        <v>8</v>
      </c>
      <c r="M352" s="44"/>
    </row>
    <row r="353" s="2" customFormat="1" ht="28.8" outlineLevel="2" spans="1:13">
      <c r="A353" s="14">
        <v>247</v>
      </c>
      <c r="B353" s="15" t="s">
        <v>349</v>
      </c>
      <c r="C353" s="15">
        <v>17008028</v>
      </c>
      <c r="D353" s="14"/>
      <c r="E353" s="11"/>
      <c r="F353" s="16"/>
      <c r="G353" s="56"/>
      <c r="H353" s="57"/>
      <c r="I353" s="11" t="s">
        <v>360</v>
      </c>
      <c r="J353" s="11">
        <v>1</v>
      </c>
      <c r="K353" s="14"/>
      <c r="L353" s="15">
        <v>8</v>
      </c>
      <c r="M353" s="44"/>
    </row>
    <row r="354" s="2" customFormat="1" ht="43.2" outlineLevel="2" spans="1:13">
      <c r="A354" s="14">
        <v>248</v>
      </c>
      <c r="B354" s="15" t="s">
        <v>349</v>
      </c>
      <c r="C354" s="15">
        <v>17008028</v>
      </c>
      <c r="D354" s="14"/>
      <c r="E354" s="14"/>
      <c r="F354" s="16"/>
      <c r="G354" s="58"/>
      <c r="H354" s="59"/>
      <c r="I354" s="11" t="s">
        <v>361</v>
      </c>
      <c r="J354" s="11">
        <v>1</v>
      </c>
      <c r="K354" s="14"/>
      <c r="L354" s="15">
        <v>8</v>
      </c>
      <c r="M354" s="44"/>
    </row>
    <row r="355" s="2" customFormat="1" outlineLevel="1" spans="1:13">
      <c r="A355" s="18"/>
      <c r="B355" s="19"/>
      <c r="C355" s="20" t="s">
        <v>362</v>
      </c>
      <c r="D355" s="18"/>
      <c r="E355" s="18"/>
      <c r="F355" s="21">
        <f>SUBTOTAL(9,F344:F354)</f>
        <v>75</v>
      </c>
      <c r="G355" s="60"/>
      <c r="H355" s="61">
        <f>SUBTOTAL(9,H344:H354)</f>
        <v>0</v>
      </c>
      <c r="I355" s="39"/>
      <c r="J355" s="39">
        <f>SUBTOTAL(9,J344:J354)</f>
        <v>63</v>
      </c>
      <c r="K355" s="18"/>
      <c r="L355" s="19"/>
      <c r="M355" s="44"/>
    </row>
    <row r="356" s="2" customFormat="1" outlineLevel="2" spans="1:13">
      <c r="A356" s="14">
        <v>249</v>
      </c>
      <c r="B356" s="15" t="s">
        <v>363</v>
      </c>
      <c r="C356" s="15">
        <v>17008035</v>
      </c>
      <c r="D356" s="14"/>
      <c r="E356" s="14" t="s">
        <v>27</v>
      </c>
      <c r="F356" s="16">
        <v>60</v>
      </c>
      <c r="G356" s="14"/>
      <c r="H356" s="17"/>
      <c r="I356" s="14" t="s">
        <v>28</v>
      </c>
      <c r="J356" s="14">
        <v>50</v>
      </c>
      <c r="K356" s="14"/>
      <c r="L356" s="15">
        <v>8</v>
      </c>
      <c r="M356" s="44"/>
    </row>
    <row r="357" s="2" customFormat="1" outlineLevel="1" spans="1:13">
      <c r="A357" s="18"/>
      <c r="B357" s="19"/>
      <c r="C357" s="20" t="s">
        <v>364</v>
      </c>
      <c r="D357" s="18"/>
      <c r="E357" s="18"/>
      <c r="F357" s="21">
        <f>SUBTOTAL(9,F356)</f>
        <v>60</v>
      </c>
      <c r="G357" s="18"/>
      <c r="H357" s="22">
        <f>SUBTOTAL(9,H356)</f>
        <v>0</v>
      </c>
      <c r="I357" s="18"/>
      <c r="J357" s="18">
        <f>SUBTOTAL(9,J356)</f>
        <v>50</v>
      </c>
      <c r="K357" s="18"/>
      <c r="L357" s="19"/>
      <c r="M357" s="44"/>
    </row>
    <row r="358" s="2" customFormat="1" outlineLevel="2" spans="1:13">
      <c r="A358" s="14">
        <v>250</v>
      </c>
      <c r="B358" s="15" t="s">
        <v>365</v>
      </c>
      <c r="C358" s="15">
        <v>17008039</v>
      </c>
      <c r="D358" s="14"/>
      <c r="E358" s="14" t="s">
        <v>27</v>
      </c>
      <c r="F358" s="16">
        <v>60</v>
      </c>
      <c r="G358" s="14"/>
      <c r="H358" s="17"/>
      <c r="I358" s="14" t="s">
        <v>28</v>
      </c>
      <c r="J358" s="14">
        <v>50</v>
      </c>
      <c r="K358" s="14"/>
      <c r="L358" s="15">
        <v>8</v>
      </c>
      <c r="M358" s="44"/>
    </row>
    <row r="359" s="2" customFormat="1" outlineLevel="2" spans="1:13">
      <c r="A359" s="14">
        <v>251</v>
      </c>
      <c r="B359" s="49" t="s">
        <v>365</v>
      </c>
      <c r="C359" s="11">
        <v>17008039</v>
      </c>
      <c r="D359" s="11"/>
      <c r="E359" s="11" t="s">
        <v>366</v>
      </c>
      <c r="F359" s="49">
        <v>6</v>
      </c>
      <c r="G359" s="11"/>
      <c r="H359" s="50"/>
      <c r="I359" s="11"/>
      <c r="J359" s="11"/>
      <c r="K359" s="11"/>
      <c r="L359" s="11">
        <v>8</v>
      </c>
      <c r="M359" s="44"/>
    </row>
    <row r="360" s="2" customFormat="1" ht="72" outlineLevel="2" spans="1:13">
      <c r="A360" s="14">
        <v>252</v>
      </c>
      <c r="B360" s="49" t="s">
        <v>365</v>
      </c>
      <c r="C360" s="11">
        <v>17008039</v>
      </c>
      <c r="D360" s="11"/>
      <c r="E360" s="11" t="s">
        <v>367</v>
      </c>
      <c r="F360" s="49">
        <v>2</v>
      </c>
      <c r="G360" s="11" t="s">
        <v>368</v>
      </c>
      <c r="H360" s="50">
        <v>0</v>
      </c>
      <c r="I360" s="11"/>
      <c r="J360" s="11"/>
      <c r="K360" s="11"/>
      <c r="L360" s="11">
        <v>8</v>
      </c>
      <c r="M360" s="44"/>
    </row>
    <row r="361" s="2" customFormat="1" ht="107.5" customHeight="1" outlineLevel="2" spans="1:13">
      <c r="A361" s="14">
        <v>253</v>
      </c>
      <c r="B361" s="49" t="s">
        <v>365</v>
      </c>
      <c r="C361" s="11">
        <v>17008039</v>
      </c>
      <c r="D361" s="11"/>
      <c r="E361" s="11" t="s">
        <v>369</v>
      </c>
      <c r="F361" s="49">
        <v>2</v>
      </c>
      <c r="G361" s="11"/>
      <c r="H361" s="50"/>
      <c r="I361" s="11"/>
      <c r="J361" s="11"/>
      <c r="K361" s="11"/>
      <c r="L361" s="11">
        <v>8</v>
      </c>
      <c r="M361" s="44"/>
    </row>
    <row r="362" s="2" customFormat="1" outlineLevel="2" spans="1:13">
      <c r="A362" s="14">
        <v>255</v>
      </c>
      <c r="B362" s="49" t="s">
        <v>365</v>
      </c>
      <c r="C362" s="11">
        <v>17008039</v>
      </c>
      <c r="D362" s="11"/>
      <c r="E362" s="11" t="s">
        <v>370</v>
      </c>
      <c r="F362" s="49">
        <v>2</v>
      </c>
      <c r="G362" s="11"/>
      <c r="H362" s="50"/>
      <c r="I362" s="11"/>
      <c r="J362" s="11"/>
      <c r="K362" s="11"/>
      <c r="L362" s="11">
        <v>8</v>
      </c>
      <c r="M362" s="44"/>
    </row>
    <row r="363" s="2" customFormat="1" ht="57.6" outlineLevel="2" spans="1:13">
      <c r="A363" s="14">
        <v>254</v>
      </c>
      <c r="B363" s="49" t="s">
        <v>365</v>
      </c>
      <c r="C363" s="11">
        <v>17008039</v>
      </c>
      <c r="D363" s="11"/>
      <c r="E363" s="11" t="s">
        <v>50</v>
      </c>
      <c r="F363" s="49">
        <v>1</v>
      </c>
      <c r="G363" s="11" t="s">
        <v>371</v>
      </c>
      <c r="H363" s="50">
        <v>6</v>
      </c>
      <c r="I363" s="11" t="s">
        <v>372</v>
      </c>
      <c r="J363" s="11">
        <v>10</v>
      </c>
      <c r="K363" s="11"/>
      <c r="L363" s="11">
        <v>8</v>
      </c>
      <c r="M363" s="44"/>
    </row>
    <row r="364" s="2" customFormat="1" ht="86.4" outlineLevel="2" spans="1:13">
      <c r="A364" s="14">
        <v>256</v>
      </c>
      <c r="B364" s="49" t="s">
        <v>365</v>
      </c>
      <c r="C364" s="11">
        <v>17008039</v>
      </c>
      <c r="D364" s="11"/>
      <c r="E364" s="11" t="s">
        <v>373</v>
      </c>
      <c r="F364" s="49">
        <v>0</v>
      </c>
      <c r="G364" s="11" t="s">
        <v>374</v>
      </c>
      <c r="H364" s="50">
        <v>4</v>
      </c>
      <c r="I364" s="11" t="s">
        <v>375</v>
      </c>
      <c r="J364" s="11">
        <v>4</v>
      </c>
      <c r="K364" s="11"/>
      <c r="L364" s="11">
        <v>8</v>
      </c>
      <c r="M364" s="44"/>
    </row>
    <row r="365" s="2" customFormat="1" outlineLevel="1" spans="1:13">
      <c r="A365" s="18"/>
      <c r="B365" s="62"/>
      <c r="C365" s="63" t="s">
        <v>376</v>
      </c>
      <c r="D365" s="39"/>
      <c r="E365" s="39"/>
      <c r="F365" s="62">
        <f>SUBTOTAL(9,F358:F364)</f>
        <v>73</v>
      </c>
      <c r="G365" s="39"/>
      <c r="H365" s="64">
        <f>SUBTOTAL(9,H358:H364)</f>
        <v>10</v>
      </c>
      <c r="I365" s="39"/>
      <c r="J365" s="39">
        <f>SUBTOTAL(9,J358:J364)</f>
        <v>64</v>
      </c>
      <c r="K365" s="39"/>
      <c r="L365" s="39"/>
      <c r="M365" s="44"/>
    </row>
    <row r="366" s="2" customFormat="1" outlineLevel="2" spans="1:13">
      <c r="A366" s="14">
        <v>257</v>
      </c>
      <c r="B366" s="15" t="s">
        <v>377</v>
      </c>
      <c r="C366" s="15">
        <v>17008043</v>
      </c>
      <c r="D366" s="14"/>
      <c r="E366" s="14" t="s">
        <v>27</v>
      </c>
      <c r="F366" s="16">
        <v>60</v>
      </c>
      <c r="G366" s="14"/>
      <c r="H366" s="17"/>
      <c r="I366" s="14" t="s">
        <v>28</v>
      </c>
      <c r="J366" s="14">
        <v>50</v>
      </c>
      <c r="K366" s="14"/>
      <c r="L366" s="15">
        <v>8</v>
      </c>
      <c r="M366" s="44"/>
    </row>
    <row r="367" s="2" customFormat="1" outlineLevel="1" spans="1:13">
      <c r="A367" s="18"/>
      <c r="B367" s="19"/>
      <c r="C367" s="20" t="s">
        <v>378</v>
      </c>
      <c r="D367" s="18"/>
      <c r="E367" s="18"/>
      <c r="F367" s="21">
        <f>SUBTOTAL(9,F366)</f>
        <v>60</v>
      </c>
      <c r="G367" s="18"/>
      <c r="H367" s="22">
        <f>SUBTOTAL(9,H366)</f>
        <v>0</v>
      </c>
      <c r="I367" s="18"/>
      <c r="J367" s="18">
        <f>SUBTOTAL(9,J366)</f>
        <v>50</v>
      </c>
      <c r="K367" s="18"/>
      <c r="L367" s="19"/>
      <c r="M367" s="44"/>
    </row>
    <row r="368" s="2" customFormat="1" outlineLevel="2" spans="1:13">
      <c r="A368" s="14">
        <v>258</v>
      </c>
      <c r="B368" s="15" t="s">
        <v>379</v>
      </c>
      <c r="C368" s="15">
        <v>17008046</v>
      </c>
      <c r="D368" s="14"/>
      <c r="E368" s="14" t="s">
        <v>27</v>
      </c>
      <c r="F368" s="16">
        <v>60</v>
      </c>
      <c r="G368" s="14"/>
      <c r="H368" s="17"/>
      <c r="I368" s="14" t="s">
        <v>28</v>
      </c>
      <c r="J368" s="14">
        <v>50</v>
      </c>
      <c r="K368" s="14"/>
      <c r="L368" s="15">
        <v>8</v>
      </c>
      <c r="M368" s="44"/>
    </row>
    <row r="369" s="2" customFormat="1" outlineLevel="1" spans="1:13">
      <c r="A369" s="18"/>
      <c r="B369" s="19"/>
      <c r="C369" s="20" t="s">
        <v>380</v>
      </c>
      <c r="D369" s="18"/>
      <c r="E369" s="18"/>
      <c r="F369" s="21">
        <f>SUBTOTAL(9,F368)</f>
        <v>60</v>
      </c>
      <c r="G369" s="18"/>
      <c r="H369" s="22">
        <f>SUBTOTAL(9,H368)</f>
        <v>0</v>
      </c>
      <c r="I369" s="18"/>
      <c r="J369" s="18">
        <f>SUBTOTAL(9,J368)</f>
        <v>50</v>
      </c>
      <c r="K369" s="18"/>
      <c r="L369" s="19"/>
      <c r="M369" s="44"/>
    </row>
    <row r="370" s="2" customFormat="1" outlineLevel="2" spans="1:13">
      <c r="A370" s="14">
        <v>259</v>
      </c>
      <c r="B370" s="15" t="s">
        <v>381</v>
      </c>
      <c r="C370" s="15">
        <v>17008048</v>
      </c>
      <c r="D370" s="14"/>
      <c r="E370" s="14" t="s">
        <v>27</v>
      </c>
      <c r="F370" s="16">
        <v>60</v>
      </c>
      <c r="G370" s="14"/>
      <c r="H370" s="17"/>
      <c r="I370" s="14" t="s">
        <v>28</v>
      </c>
      <c r="J370" s="14">
        <v>50</v>
      </c>
      <c r="K370" s="14"/>
      <c r="L370" s="15">
        <v>8</v>
      </c>
      <c r="M370" s="44"/>
    </row>
    <row r="371" s="2" customFormat="1" outlineLevel="1" spans="1:13">
      <c r="A371" s="18"/>
      <c r="B371" s="19"/>
      <c r="C371" s="20" t="s">
        <v>382</v>
      </c>
      <c r="D371" s="18"/>
      <c r="E371" s="18"/>
      <c r="F371" s="21">
        <f>SUBTOTAL(9,F370)</f>
        <v>60</v>
      </c>
      <c r="G371" s="18"/>
      <c r="H371" s="22">
        <f>SUBTOTAL(9,H370)</f>
        <v>0</v>
      </c>
      <c r="I371" s="18"/>
      <c r="J371" s="18">
        <f>SUBTOTAL(9,J370)</f>
        <v>50</v>
      </c>
      <c r="K371" s="18"/>
      <c r="L371" s="19"/>
      <c r="M371" s="44"/>
    </row>
    <row r="372" s="2" customFormat="1" ht="70.75" customHeight="1" outlineLevel="2" spans="1:13">
      <c r="A372" s="14">
        <v>260</v>
      </c>
      <c r="B372" s="15" t="s">
        <v>383</v>
      </c>
      <c r="C372" s="15">
        <v>17008049</v>
      </c>
      <c r="D372" s="14"/>
      <c r="E372" s="14" t="s">
        <v>27</v>
      </c>
      <c r="F372" s="16">
        <v>60</v>
      </c>
      <c r="G372" s="14"/>
      <c r="H372" s="17"/>
      <c r="I372" s="14" t="s">
        <v>28</v>
      </c>
      <c r="J372" s="14">
        <v>50</v>
      </c>
      <c r="K372" s="14"/>
      <c r="L372" s="15">
        <v>8</v>
      </c>
      <c r="M372" s="44"/>
    </row>
    <row r="373" s="2" customFormat="1" ht="70.75" customHeight="1" outlineLevel="1" spans="1:13">
      <c r="A373" s="18"/>
      <c r="B373" s="19"/>
      <c r="C373" s="20" t="s">
        <v>384</v>
      </c>
      <c r="D373" s="18"/>
      <c r="E373" s="18"/>
      <c r="F373" s="21">
        <f>SUBTOTAL(9,F372)</f>
        <v>60</v>
      </c>
      <c r="G373" s="18"/>
      <c r="H373" s="22">
        <f>SUBTOTAL(9,H372)</f>
        <v>0</v>
      </c>
      <c r="I373" s="18"/>
      <c r="J373" s="18">
        <f>SUBTOTAL(9,J372)</f>
        <v>50</v>
      </c>
      <c r="K373" s="18"/>
      <c r="L373" s="19"/>
      <c r="M373" s="44"/>
    </row>
    <row r="374" s="2" customFormat="1" ht="81.5" customHeight="1" outlineLevel="2" spans="1:13">
      <c r="A374" s="14">
        <v>261</v>
      </c>
      <c r="B374" s="15" t="s">
        <v>385</v>
      </c>
      <c r="C374" s="15">
        <v>17008051</v>
      </c>
      <c r="D374" s="14"/>
      <c r="E374" s="14" t="s">
        <v>27</v>
      </c>
      <c r="F374" s="16">
        <v>60</v>
      </c>
      <c r="G374" s="14"/>
      <c r="H374" s="17"/>
      <c r="I374" s="14" t="s">
        <v>28</v>
      </c>
      <c r="J374" s="14">
        <v>50</v>
      </c>
      <c r="K374" s="14"/>
      <c r="L374" s="15">
        <v>8</v>
      </c>
      <c r="M374" s="44"/>
    </row>
    <row r="375" s="2" customFormat="1" ht="81.5" customHeight="1" outlineLevel="1" spans="1:13">
      <c r="A375" s="18"/>
      <c r="B375" s="19"/>
      <c r="C375" s="20" t="s">
        <v>386</v>
      </c>
      <c r="D375" s="18"/>
      <c r="E375" s="18"/>
      <c r="F375" s="21">
        <f>SUBTOTAL(9,F374)</f>
        <v>60</v>
      </c>
      <c r="G375" s="18"/>
      <c r="H375" s="22">
        <f>SUBTOTAL(9,H374)</f>
        <v>0</v>
      </c>
      <c r="I375" s="18"/>
      <c r="J375" s="18">
        <f>SUBTOTAL(9,J374)</f>
        <v>50</v>
      </c>
      <c r="K375" s="18"/>
      <c r="L375" s="19"/>
      <c r="M375" s="44"/>
    </row>
    <row r="376" s="2" customFormat="1" ht="72.9" customHeight="1" outlineLevel="2" spans="1:13">
      <c r="A376" s="14">
        <v>262</v>
      </c>
      <c r="B376" s="15" t="s">
        <v>387</v>
      </c>
      <c r="C376" s="15">
        <v>17008056</v>
      </c>
      <c r="D376" s="14"/>
      <c r="E376" s="14" t="s">
        <v>27</v>
      </c>
      <c r="F376" s="16">
        <v>60</v>
      </c>
      <c r="G376" s="14"/>
      <c r="H376" s="17"/>
      <c r="I376" s="14" t="s">
        <v>28</v>
      </c>
      <c r="J376" s="14">
        <v>50</v>
      </c>
      <c r="K376" s="14"/>
      <c r="L376" s="15">
        <v>8</v>
      </c>
      <c r="M376" s="44"/>
    </row>
    <row r="377" s="2" customFormat="1" ht="72.9" customHeight="1" outlineLevel="1" spans="1:13">
      <c r="A377" s="18"/>
      <c r="B377" s="19"/>
      <c r="C377" s="20" t="s">
        <v>388</v>
      </c>
      <c r="D377" s="18"/>
      <c r="E377" s="18"/>
      <c r="F377" s="21">
        <f>SUBTOTAL(9,F376)</f>
        <v>60</v>
      </c>
      <c r="G377" s="18"/>
      <c r="H377" s="22">
        <f>SUBTOTAL(9,H376)</f>
        <v>0</v>
      </c>
      <c r="I377" s="18"/>
      <c r="J377" s="18">
        <f>SUBTOTAL(9,J376)</f>
        <v>50</v>
      </c>
      <c r="K377" s="18"/>
      <c r="L377" s="19"/>
      <c r="M377" s="44"/>
    </row>
    <row r="378" s="2" customFormat="1" outlineLevel="2" spans="1:13">
      <c r="A378" s="14">
        <v>263</v>
      </c>
      <c r="B378" s="15" t="s">
        <v>389</v>
      </c>
      <c r="C378" s="15">
        <v>17008060</v>
      </c>
      <c r="D378" s="14"/>
      <c r="E378" s="14" t="s">
        <v>27</v>
      </c>
      <c r="F378" s="16">
        <v>60</v>
      </c>
      <c r="G378" s="14"/>
      <c r="H378" s="17"/>
      <c r="I378" s="14" t="s">
        <v>28</v>
      </c>
      <c r="J378" s="14">
        <v>50</v>
      </c>
      <c r="K378" s="14"/>
      <c r="L378" s="15">
        <v>8</v>
      </c>
      <c r="M378" s="44"/>
    </row>
    <row r="379" s="2" customFormat="1" outlineLevel="1" spans="1:13">
      <c r="A379" s="18"/>
      <c r="B379" s="19"/>
      <c r="C379" s="20" t="s">
        <v>390</v>
      </c>
      <c r="D379" s="18"/>
      <c r="E379" s="18"/>
      <c r="F379" s="21">
        <f>SUBTOTAL(9,F378)</f>
        <v>60</v>
      </c>
      <c r="G379" s="18"/>
      <c r="H379" s="22">
        <f>SUBTOTAL(9,H378)</f>
        <v>0</v>
      </c>
      <c r="I379" s="18"/>
      <c r="J379" s="18">
        <f>SUBTOTAL(9,J378)</f>
        <v>50</v>
      </c>
      <c r="K379" s="18"/>
      <c r="L379" s="19"/>
      <c r="M379" s="44"/>
    </row>
    <row r="380" s="2" customFormat="1" ht="36.5" customHeight="1" outlineLevel="2" spans="1:13">
      <c r="A380" s="14">
        <v>264</v>
      </c>
      <c r="B380" s="15" t="s">
        <v>391</v>
      </c>
      <c r="C380" s="15">
        <v>17008073</v>
      </c>
      <c r="D380" s="14"/>
      <c r="E380" s="14" t="s">
        <v>27</v>
      </c>
      <c r="F380" s="16">
        <v>60</v>
      </c>
      <c r="G380" s="14"/>
      <c r="H380" s="17"/>
      <c r="I380" s="14" t="s">
        <v>28</v>
      </c>
      <c r="J380" s="14">
        <v>50</v>
      </c>
      <c r="K380" s="14"/>
      <c r="L380" s="15">
        <v>8</v>
      </c>
      <c r="M380" s="44"/>
    </row>
    <row r="381" s="2" customFormat="1" ht="28.8" outlineLevel="2" spans="1:13">
      <c r="A381" s="14">
        <v>265</v>
      </c>
      <c r="B381" s="14" t="s">
        <v>391</v>
      </c>
      <c r="C381" s="14">
        <v>17008073</v>
      </c>
      <c r="D381" s="14"/>
      <c r="E381" s="11" t="s">
        <v>392</v>
      </c>
      <c r="F381" s="35">
        <v>4</v>
      </c>
      <c r="G381" s="14"/>
      <c r="H381" s="17"/>
      <c r="I381" s="14"/>
      <c r="J381" s="14"/>
      <c r="K381" s="14"/>
      <c r="L381" s="14">
        <v>8</v>
      </c>
      <c r="M381" s="44"/>
    </row>
    <row r="382" s="2" customFormat="1" ht="57.6" outlineLevel="2" spans="1:13">
      <c r="A382" s="14">
        <v>266</v>
      </c>
      <c r="B382" s="14" t="s">
        <v>391</v>
      </c>
      <c r="C382" s="14">
        <v>17008073</v>
      </c>
      <c r="D382" s="14"/>
      <c r="E382" s="11" t="s">
        <v>38</v>
      </c>
      <c r="F382" s="35">
        <v>4</v>
      </c>
      <c r="G382" s="14"/>
      <c r="H382" s="17"/>
      <c r="I382" s="14"/>
      <c r="J382" s="14"/>
      <c r="K382" s="14"/>
      <c r="L382" s="14">
        <v>8</v>
      </c>
      <c r="M382" s="44"/>
    </row>
    <row r="383" s="2" customFormat="1" ht="57.6" outlineLevel="2" spans="1:13">
      <c r="A383" s="14">
        <v>267</v>
      </c>
      <c r="B383" s="14" t="s">
        <v>391</v>
      </c>
      <c r="C383" s="14">
        <v>17008073</v>
      </c>
      <c r="D383" s="14"/>
      <c r="E383" s="11" t="s">
        <v>393</v>
      </c>
      <c r="F383" s="35">
        <v>4</v>
      </c>
      <c r="G383" s="14"/>
      <c r="H383" s="17"/>
      <c r="I383" s="14"/>
      <c r="J383" s="14"/>
      <c r="K383" s="14"/>
      <c r="L383" s="14">
        <v>8</v>
      </c>
      <c r="M383" s="44"/>
    </row>
    <row r="384" s="2" customFormat="1" outlineLevel="2" spans="1:13">
      <c r="A384" s="14">
        <v>268</v>
      </c>
      <c r="B384" s="14" t="s">
        <v>391</v>
      </c>
      <c r="C384" s="14">
        <v>17008073</v>
      </c>
      <c r="D384" s="14"/>
      <c r="E384" s="14" t="s">
        <v>370</v>
      </c>
      <c r="F384" s="40"/>
      <c r="G384" s="14"/>
      <c r="H384" s="17"/>
      <c r="I384" s="14"/>
      <c r="J384" s="14"/>
      <c r="K384" s="14"/>
      <c r="L384" s="14">
        <v>8</v>
      </c>
      <c r="M384" s="44"/>
    </row>
    <row r="385" s="2" customFormat="1" outlineLevel="1" spans="1:13">
      <c r="A385" s="18"/>
      <c r="B385" s="18"/>
      <c r="C385" s="37" t="s">
        <v>394</v>
      </c>
      <c r="D385" s="18"/>
      <c r="E385" s="18"/>
      <c r="F385" s="41">
        <f>SUBTOTAL(9,F380:F384)</f>
        <v>72</v>
      </c>
      <c r="G385" s="18"/>
      <c r="H385" s="22">
        <f>SUBTOTAL(9,H380:H384)</f>
        <v>0</v>
      </c>
      <c r="I385" s="18"/>
      <c r="J385" s="18">
        <f>SUBTOTAL(9,J380:J384)</f>
        <v>50</v>
      </c>
      <c r="K385" s="18"/>
      <c r="L385" s="18"/>
      <c r="M385" s="44"/>
    </row>
    <row r="386" s="2" customFormat="1" outlineLevel="2" spans="1:13">
      <c r="A386" s="14">
        <v>269</v>
      </c>
      <c r="B386" s="15" t="s">
        <v>395</v>
      </c>
      <c r="C386" s="15">
        <v>17008077</v>
      </c>
      <c r="D386" s="14"/>
      <c r="E386" s="14" t="s">
        <v>27</v>
      </c>
      <c r="F386" s="16">
        <v>60</v>
      </c>
      <c r="G386" s="14"/>
      <c r="H386" s="17"/>
      <c r="I386" s="14" t="s">
        <v>28</v>
      </c>
      <c r="J386" s="14">
        <v>50</v>
      </c>
      <c r="K386" s="14"/>
      <c r="L386" s="15">
        <v>8</v>
      </c>
      <c r="M386" s="44"/>
    </row>
    <row r="387" s="2" customFormat="1" outlineLevel="1" spans="1:13">
      <c r="A387" s="18"/>
      <c r="B387" s="19"/>
      <c r="C387" s="20" t="s">
        <v>396</v>
      </c>
      <c r="D387" s="18"/>
      <c r="E387" s="18"/>
      <c r="F387" s="21">
        <f>SUBTOTAL(9,F386)</f>
        <v>60</v>
      </c>
      <c r="G387" s="18"/>
      <c r="H387" s="22">
        <f>SUBTOTAL(9,H386)</f>
        <v>0</v>
      </c>
      <c r="I387" s="18"/>
      <c r="J387" s="18">
        <f>SUBTOTAL(9,J386)</f>
        <v>50</v>
      </c>
      <c r="K387" s="18"/>
      <c r="L387" s="19"/>
      <c r="M387" s="44"/>
    </row>
    <row r="388" s="2" customFormat="1" outlineLevel="2" spans="1:13">
      <c r="A388" s="14">
        <v>270</v>
      </c>
      <c r="B388" s="15" t="s">
        <v>397</v>
      </c>
      <c r="C388" s="15">
        <v>17008078</v>
      </c>
      <c r="D388" s="14"/>
      <c r="E388" s="14" t="s">
        <v>27</v>
      </c>
      <c r="F388" s="16">
        <v>60</v>
      </c>
      <c r="G388" s="14"/>
      <c r="H388" s="17"/>
      <c r="I388" s="14" t="s">
        <v>28</v>
      </c>
      <c r="J388" s="14">
        <v>50</v>
      </c>
      <c r="K388" s="14"/>
      <c r="L388" s="15">
        <v>8</v>
      </c>
      <c r="M388" s="44"/>
    </row>
    <row r="389" s="2" customFormat="1" outlineLevel="1" spans="1:13">
      <c r="A389" s="18"/>
      <c r="B389" s="19"/>
      <c r="C389" s="20" t="s">
        <v>398</v>
      </c>
      <c r="D389" s="18"/>
      <c r="E389" s="18"/>
      <c r="F389" s="21">
        <f>SUBTOTAL(9,F388)</f>
        <v>60</v>
      </c>
      <c r="G389" s="18"/>
      <c r="H389" s="22">
        <f>SUBTOTAL(9,H388)</f>
        <v>0</v>
      </c>
      <c r="I389" s="18"/>
      <c r="J389" s="18">
        <f>SUBTOTAL(9,J388)</f>
        <v>50</v>
      </c>
      <c r="K389" s="18"/>
      <c r="L389" s="19"/>
      <c r="M389" s="44"/>
    </row>
    <row r="390" s="2" customFormat="1" outlineLevel="2" spans="1:13">
      <c r="A390" s="14">
        <v>271</v>
      </c>
      <c r="B390" s="15" t="s">
        <v>399</v>
      </c>
      <c r="C390" s="15">
        <v>17008079</v>
      </c>
      <c r="D390" s="14"/>
      <c r="E390" s="14" t="s">
        <v>27</v>
      </c>
      <c r="F390" s="16">
        <v>60</v>
      </c>
      <c r="G390" s="14"/>
      <c r="H390" s="17"/>
      <c r="I390" s="14" t="s">
        <v>28</v>
      </c>
      <c r="J390" s="14">
        <v>50</v>
      </c>
      <c r="K390" s="14"/>
      <c r="L390" s="15">
        <v>8</v>
      </c>
      <c r="M390" s="44"/>
    </row>
    <row r="391" s="2" customFormat="1" outlineLevel="1" spans="1:13">
      <c r="A391" s="18"/>
      <c r="B391" s="19"/>
      <c r="C391" s="20" t="s">
        <v>400</v>
      </c>
      <c r="D391" s="18"/>
      <c r="E391" s="18"/>
      <c r="F391" s="21">
        <f>SUBTOTAL(9,F390)</f>
        <v>60</v>
      </c>
      <c r="G391" s="18"/>
      <c r="H391" s="22">
        <f>SUBTOTAL(9,H390)</f>
        <v>0</v>
      </c>
      <c r="I391" s="18"/>
      <c r="J391" s="18">
        <f>SUBTOTAL(9,J390)</f>
        <v>50</v>
      </c>
      <c r="K391" s="18"/>
      <c r="L391" s="19"/>
      <c r="M391" s="44"/>
    </row>
    <row r="392" s="2" customFormat="1" outlineLevel="2" spans="1:13">
      <c r="A392" s="14">
        <v>272</v>
      </c>
      <c r="B392" s="15" t="s">
        <v>401</v>
      </c>
      <c r="C392" s="15">
        <v>17008081</v>
      </c>
      <c r="D392" s="14"/>
      <c r="E392" s="14" t="s">
        <v>27</v>
      </c>
      <c r="F392" s="16">
        <v>60</v>
      </c>
      <c r="G392" s="14"/>
      <c r="H392" s="17"/>
      <c r="I392" s="14" t="s">
        <v>28</v>
      </c>
      <c r="J392" s="14">
        <v>50</v>
      </c>
      <c r="K392" s="14"/>
      <c r="L392" s="15">
        <v>8</v>
      </c>
      <c r="M392" s="44"/>
    </row>
    <row r="393" s="2" customFormat="1" outlineLevel="1" spans="1:13">
      <c r="A393" s="18"/>
      <c r="B393" s="19"/>
      <c r="C393" s="20" t="s">
        <v>402</v>
      </c>
      <c r="D393" s="18"/>
      <c r="E393" s="18"/>
      <c r="F393" s="21">
        <f>SUBTOTAL(9,F392)</f>
        <v>60</v>
      </c>
      <c r="G393" s="18"/>
      <c r="H393" s="22">
        <f>SUBTOTAL(9,H392)</f>
        <v>0</v>
      </c>
      <c r="I393" s="18"/>
      <c r="J393" s="18">
        <f>SUBTOTAL(9,J392)</f>
        <v>50</v>
      </c>
      <c r="K393" s="18"/>
      <c r="L393" s="19"/>
      <c r="M393" s="44"/>
    </row>
    <row r="394" s="2" customFormat="1" outlineLevel="2" spans="1:13">
      <c r="A394" s="14">
        <v>273</v>
      </c>
      <c r="B394" s="15" t="s">
        <v>403</v>
      </c>
      <c r="C394" s="15">
        <v>17008083</v>
      </c>
      <c r="D394" s="14"/>
      <c r="E394" s="14" t="s">
        <v>27</v>
      </c>
      <c r="F394" s="16">
        <v>60</v>
      </c>
      <c r="G394" s="14"/>
      <c r="H394" s="17"/>
      <c r="I394" s="14" t="s">
        <v>28</v>
      </c>
      <c r="J394" s="14">
        <v>50</v>
      </c>
      <c r="K394" s="14"/>
      <c r="L394" s="15">
        <v>8</v>
      </c>
      <c r="M394" s="44"/>
    </row>
    <row r="395" s="2" customFormat="1" outlineLevel="1" spans="1:13">
      <c r="A395" s="18"/>
      <c r="B395" s="19"/>
      <c r="C395" s="20" t="s">
        <v>404</v>
      </c>
      <c r="D395" s="18"/>
      <c r="E395" s="18"/>
      <c r="F395" s="21">
        <f>SUBTOTAL(9,F394)</f>
        <v>60</v>
      </c>
      <c r="G395" s="18"/>
      <c r="H395" s="22">
        <f>SUBTOTAL(9,H394)</f>
        <v>0</v>
      </c>
      <c r="I395" s="18"/>
      <c r="J395" s="18">
        <f>SUBTOTAL(9,J394)</f>
        <v>50</v>
      </c>
      <c r="K395" s="18"/>
      <c r="L395" s="19"/>
      <c r="M395" s="44"/>
    </row>
    <row r="396" s="2" customFormat="1" outlineLevel="2" spans="1:13">
      <c r="A396" s="14">
        <v>274</v>
      </c>
      <c r="B396" s="15" t="s">
        <v>405</v>
      </c>
      <c r="C396" s="15">
        <v>17008084</v>
      </c>
      <c r="D396" s="14"/>
      <c r="E396" s="14" t="s">
        <v>27</v>
      </c>
      <c r="F396" s="16">
        <v>60</v>
      </c>
      <c r="G396" s="14"/>
      <c r="H396" s="17"/>
      <c r="I396" s="14" t="s">
        <v>28</v>
      </c>
      <c r="J396" s="14">
        <v>50</v>
      </c>
      <c r="K396" s="14"/>
      <c r="L396" s="15">
        <v>8</v>
      </c>
      <c r="M396" s="44"/>
    </row>
    <row r="397" s="2" customFormat="1" outlineLevel="2" spans="1:13">
      <c r="A397" s="14">
        <v>275</v>
      </c>
      <c r="B397" s="14" t="s">
        <v>405</v>
      </c>
      <c r="C397" s="14">
        <v>17008084</v>
      </c>
      <c r="D397" s="14"/>
      <c r="E397" s="11" t="s">
        <v>370</v>
      </c>
      <c r="F397" s="35">
        <v>2</v>
      </c>
      <c r="G397" s="14"/>
      <c r="H397" s="17"/>
      <c r="I397" s="14"/>
      <c r="J397" s="14"/>
      <c r="K397" s="14"/>
      <c r="L397" s="14">
        <v>8</v>
      </c>
      <c r="M397" s="44"/>
    </row>
    <row r="398" s="2" customFormat="1" outlineLevel="2" spans="1:13">
      <c r="A398" s="14">
        <v>276</v>
      </c>
      <c r="B398" s="14" t="s">
        <v>405</v>
      </c>
      <c r="C398" s="14">
        <v>17008084</v>
      </c>
      <c r="D398" s="14"/>
      <c r="E398" s="11" t="s">
        <v>406</v>
      </c>
      <c r="F398" s="35">
        <v>2</v>
      </c>
      <c r="G398" s="14"/>
      <c r="H398" s="17"/>
      <c r="I398" s="11"/>
      <c r="J398" s="14">
        <v>2</v>
      </c>
      <c r="K398" s="14"/>
      <c r="L398" s="14">
        <v>8</v>
      </c>
      <c r="M398" s="44"/>
    </row>
    <row r="399" s="2" customFormat="1" ht="57.6" outlineLevel="2" spans="1:13">
      <c r="A399" s="14">
        <v>277</v>
      </c>
      <c r="B399" s="14" t="s">
        <v>405</v>
      </c>
      <c r="C399" s="14">
        <v>17008084</v>
      </c>
      <c r="D399" s="14"/>
      <c r="E399" s="65" t="s">
        <v>407</v>
      </c>
      <c r="F399" s="35">
        <v>1</v>
      </c>
      <c r="G399" s="14"/>
      <c r="H399" s="17"/>
      <c r="I399" s="14"/>
      <c r="J399" s="14"/>
      <c r="K399" s="14"/>
      <c r="L399" s="14">
        <v>8</v>
      </c>
      <c r="M399" s="44"/>
    </row>
    <row r="400" s="2" customFormat="1" outlineLevel="1" spans="1:13">
      <c r="A400" s="18"/>
      <c r="B400" s="18"/>
      <c r="C400" s="37" t="s">
        <v>408</v>
      </c>
      <c r="D400" s="18"/>
      <c r="E400" s="66"/>
      <c r="F400" s="38">
        <f>SUBTOTAL(9,F396:F399)</f>
        <v>65</v>
      </c>
      <c r="G400" s="18"/>
      <c r="H400" s="22">
        <f>SUBTOTAL(9,H396:H399)</f>
        <v>0</v>
      </c>
      <c r="I400" s="18"/>
      <c r="J400" s="18">
        <f>SUBTOTAL(9,J396:J399)</f>
        <v>52</v>
      </c>
      <c r="K400" s="18"/>
      <c r="L400" s="18"/>
      <c r="M400" s="44"/>
    </row>
    <row r="401" s="2" customFormat="1" outlineLevel="2" spans="1:13">
      <c r="A401" s="14">
        <v>278</v>
      </c>
      <c r="B401" s="15" t="s">
        <v>409</v>
      </c>
      <c r="C401" s="15">
        <v>17008089</v>
      </c>
      <c r="D401" s="14"/>
      <c r="E401" s="14" t="s">
        <v>27</v>
      </c>
      <c r="F401" s="16">
        <v>60</v>
      </c>
      <c r="G401" s="14"/>
      <c r="H401" s="17"/>
      <c r="I401" s="14" t="s">
        <v>28</v>
      </c>
      <c r="J401" s="14">
        <v>50</v>
      </c>
      <c r="K401" s="14"/>
      <c r="L401" s="15">
        <v>8</v>
      </c>
      <c r="M401" s="44"/>
    </row>
    <row r="402" s="2" customFormat="1" outlineLevel="1" spans="1:13">
      <c r="A402" s="18"/>
      <c r="B402" s="19"/>
      <c r="C402" s="20" t="s">
        <v>410</v>
      </c>
      <c r="D402" s="18"/>
      <c r="E402" s="18"/>
      <c r="F402" s="21">
        <f>SUBTOTAL(9,F401)</f>
        <v>60</v>
      </c>
      <c r="G402" s="18"/>
      <c r="H402" s="22">
        <f>SUBTOTAL(9,H401)</f>
        <v>0</v>
      </c>
      <c r="I402" s="18"/>
      <c r="J402" s="18">
        <f>SUBTOTAL(9,J401)</f>
        <v>50</v>
      </c>
      <c r="K402" s="18"/>
      <c r="L402" s="19"/>
      <c r="M402" s="44"/>
    </row>
    <row r="403" s="2" customFormat="1" outlineLevel="2" spans="1:13">
      <c r="A403" s="14">
        <v>279</v>
      </c>
      <c r="B403" s="15" t="s">
        <v>411</v>
      </c>
      <c r="C403" s="15">
        <v>17008095</v>
      </c>
      <c r="D403" s="14"/>
      <c r="E403" s="14" t="s">
        <v>27</v>
      </c>
      <c r="F403" s="16">
        <v>60</v>
      </c>
      <c r="G403" s="14"/>
      <c r="H403" s="17"/>
      <c r="I403" s="14" t="s">
        <v>28</v>
      </c>
      <c r="J403" s="14">
        <v>50</v>
      </c>
      <c r="K403" s="14"/>
      <c r="L403" s="15">
        <v>8</v>
      </c>
      <c r="M403" s="44"/>
    </row>
    <row r="404" s="2" customFormat="1" outlineLevel="1" spans="1:13">
      <c r="A404" s="18"/>
      <c r="B404" s="19"/>
      <c r="C404" s="20" t="s">
        <v>412</v>
      </c>
      <c r="D404" s="18"/>
      <c r="E404" s="18"/>
      <c r="F404" s="21">
        <f>SUBTOTAL(9,F403)</f>
        <v>60</v>
      </c>
      <c r="G404" s="18"/>
      <c r="H404" s="22">
        <f>SUBTOTAL(9,H403)</f>
        <v>0</v>
      </c>
      <c r="I404" s="18"/>
      <c r="J404" s="18">
        <f>SUBTOTAL(9,J403)</f>
        <v>50</v>
      </c>
      <c r="K404" s="18"/>
      <c r="L404" s="19"/>
      <c r="M404" s="44"/>
    </row>
    <row r="405" s="2" customFormat="1" outlineLevel="2" spans="1:13">
      <c r="A405" s="14">
        <v>280</v>
      </c>
      <c r="B405" s="15" t="s">
        <v>413</v>
      </c>
      <c r="C405" s="15">
        <v>17008097</v>
      </c>
      <c r="D405" s="14"/>
      <c r="E405" s="14" t="s">
        <v>27</v>
      </c>
      <c r="F405" s="16">
        <v>60</v>
      </c>
      <c r="G405" s="14"/>
      <c r="H405" s="17"/>
      <c r="I405" s="14" t="s">
        <v>28</v>
      </c>
      <c r="J405" s="14">
        <v>50</v>
      </c>
      <c r="K405" s="14"/>
      <c r="L405" s="15">
        <v>8</v>
      </c>
      <c r="M405" s="44"/>
    </row>
    <row r="406" s="2" customFormat="1" outlineLevel="1" spans="1:13">
      <c r="A406" s="18"/>
      <c r="B406" s="19"/>
      <c r="C406" s="20" t="s">
        <v>414</v>
      </c>
      <c r="D406" s="18"/>
      <c r="E406" s="18"/>
      <c r="F406" s="21">
        <f>SUBTOTAL(9,F405)</f>
        <v>60</v>
      </c>
      <c r="G406" s="18"/>
      <c r="H406" s="22">
        <f>SUBTOTAL(9,H405)</f>
        <v>0</v>
      </c>
      <c r="I406" s="18"/>
      <c r="J406" s="18">
        <f>SUBTOTAL(9,J405)</f>
        <v>50</v>
      </c>
      <c r="K406" s="18"/>
      <c r="L406" s="19"/>
      <c r="M406" s="44"/>
    </row>
    <row r="407" s="2" customFormat="1" outlineLevel="2" spans="1:13">
      <c r="A407" s="14">
        <v>281</v>
      </c>
      <c r="B407" s="15" t="s">
        <v>415</v>
      </c>
      <c r="C407" s="15">
        <v>17008098</v>
      </c>
      <c r="D407" s="14"/>
      <c r="E407" s="14" t="s">
        <v>27</v>
      </c>
      <c r="F407" s="16">
        <v>60</v>
      </c>
      <c r="G407" s="14"/>
      <c r="H407" s="17"/>
      <c r="I407" s="14" t="s">
        <v>28</v>
      </c>
      <c r="J407" s="14">
        <v>50</v>
      </c>
      <c r="K407" s="14"/>
      <c r="L407" s="15">
        <v>8</v>
      </c>
      <c r="M407" s="44"/>
    </row>
    <row r="408" s="2" customFormat="1" outlineLevel="1" spans="1:13">
      <c r="A408" s="18"/>
      <c r="B408" s="19"/>
      <c r="C408" s="20" t="s">
        <v>416</v>
      </c>
      <c r="D408" s="18"/>
      <c r="E408" s="18"/>
      <c r="F408" s="21">
        <f>SUBTOTAL(9,F407)</f>
        <v>60</v>
      </c>
      <c r="G408" s="18"/>
      <c r="H408" s="22">
        <f>SUBTOTAL(9,H407)</f>
        <v>0</v>
      </c>
      <c r="I408" s="18"/>
      <c r="J408" s="18">
        <f>SUBTOTAL(9,J407)</f>
        <v>50</v>
      </c>
      <c r="K408" s="18"/>
      <c r="L408" s="19"/>
      <c r="M408" s="44"/>
    </row>
    <row r="409" s="2" customFormat="1" outlineLevel="2" spans="1:13">
      <c r="A409" s="14">
        <v>282</v>
      </c>
      <c r="B409" s="15" t="s">
        <v>417</v>
      </c>
      <c r="C409" s="15">
        <v>17008101</v>
      </c>
      <c r="D409" s="14"/>
      <c r="E409" s="14" t="s">
        <v>27</v>
      </c>
      <c r="F409" s="16">
        <v>60</v>
      </c>
      <c r="G409" s="14"/>
      <c r="H409" s="17"/>
      <c r="I409" s="14" t="s">
        <v>28</v>
      </c>
      <c r="J409" s="14">
        <v>50</v>
      </c>
      <c r="K409" s="14"/>
      <c r="L409" s="15">
        <v>8</v>
      </c>
      <c r="M409" s="44"/>
    </row>
    <row r="410" s="2" customFormat="1" outlineLevel="2" spans="1:13">
      <c r="A410" s="14">
        <v>283</v>
      </c>
      <c r="B410" s="14" t="s">
        <v>417</v>
      </c>
      <c r="C410" s="14">
        <v>17008101</v>
      </c>
      <c r="D410" s="14"/>
      <c r="E410" s="11" t="s">
        <v>418</v>
      </c>
      <c r="F410" s="35">
        <v>7</v>
      </c>
      <c r="G410" s="14"/>
      <c r="H410" s="17"/>
      <c r="I410" s="25"/>
      <c r="J410" s="14"/>
      <c r="K410" s="14"/>
      <c r="L410" s="14">
        <v>8</v>
      </c>
      <c r="M410" s="44"/>
    </row>
    <row r="411" s="2" customFormat="1" ht="72" outlineLevel="2" spans="1:13">
      <c r="A411" s="14">
        <v>284</v>
      </c>
      <c r="B411" s="14" t="s">
        <v>417</v>
      </c>
      <c r="C411" s="14">
        <v>17008101</v>
      </c>
      <c r="D411" s="14"/>
      <c r="E411" s="11" t="s">
        <v>95</v>
      </c>
      <c r="F411" s="35">
        <v>4</v>
      </c>
      <c r="G411" s="11" t="s">
        <v>419</v>
      </c>
      <c r="H411" s="17">
        <v>0</v>
      </c>
      <c r="I411" s="11" t="s">
        <v>420</v>
      </c>
      <c r="J411" s="14">
        <v>4</v>
      </c>
      <c r="K411" s="14"/>
      <c r="L411" s="14">
        <v>8</v>
      </c>
      <c r="M411" s="44"/>
    </row>
    <row r="412" s="2" customFormat="1" ht="50.4" customHeight="1" outlineLevel="2" spans="1:13">
      <c r="A412" s="14">
        <v>285</v>
      </c>
      <c r="B412" s="14" t="s">
        <v>417</v>
      </c>
      <c r="C412" s="14">
        <v>17008101</v>
      </c>
      <c r="D412" s="14"/>
      <c r="E412" s="11" t="s">
        <v>38</v>
      </c>
      <c r="F412" s="35">
        <v>4</v>
      </c>
      <c r="G412" s="11"/>
      <c r="H412" s="17"/>
      <c r="I412" s="11"/>
      <c r="J412" s="14"/>
      <c r="K412" s="14"/>
      <c r="L412" s="14">
        <v>8</v>
      </c>
      <c r="M412" s="44"/>
    </row>
    <row r="413" s="2" customFormat="1" ht="57.6" outlineLevel="2" spans="1:13">
      <c r="A413" s="14">
        <v>286</v>
      </c>
      <c r="B413" s="14" t="s">
        <v>417</v>
      </c>
      <c r="C413" s="14">
        <v>17008101</v>
      </c>
      <c r="D413" s="14"/>
      <c r="E413" s="11" t="s">
        <v>421</v>
      </c>
      <c r="F413" s="35">
        <v>4</v>
      </c>
      <c r="G413" s="14"/>
      <c r="H413" s="17"/>
      <c r="I413" s="11" t="s">
        <v>422</v>
      </c>
      <c r="J413" s="14">
        <v>5</v>
      </c>
      <c r="K413" s="14"/>
      <c r="L413" s="14">
        <v>8</v>
      </c>
      <c r="M413" s="44"/>
    </row>
    <row r="414" s="2" customFormat="1" ht="29" customHeight="1" outlineLevel="2" spans="1:13">
      <c r="A414" s="14">
        <v>287</v>
      </c>
      <c r="B414" s="14" t="s">
        <v>417</v>
      </c>
      <c r="C414" s="14">
        <v>17008101</v>
      </c>
      <c r="D414" s="14"/>
      <c r="E414" s="11" t="s">
        <v>101</v>
      </c>
      <c r="F414" s="35">
        <v>2</v>
      </c>
      <c r="G414" s="11" t="s">
        <v>423</v>
      </c>
      <c r="H414" s="17">
        <v>8</v>
      </c>
      <c r="I414" s="11"/>
      <c r="J414" s="14"/>
      <c r="K414" s="14"/>
      <c r="L414" s="14">
        <v>8</v>
      </c>
      <c r="M414" s="44"/>
    </row>
    <row r="415" s="2" customFormat="1" ht="43.2" outlineLevel="2" spans="1:13">
      <c r="A415" s="14">
        <v>288</v>
      </c>
      <c r="B415" s="14" t="s">
        <v>417</v>
      </c>
      <c r="C415" s="14">
        <v>17008101</v>
      </c>
      <c r="D415" s="14"/>
      <c r="E415" s="11" t="s">
        <v>370</v>
      </c>
      <c r="F415" s="35">
        <v>2</v>
      </c>
      <c r="G415" s="14"/>
      <c r="H415" s="17"/>
      <c r="I415" s="11" t="s">
        <v>150</v>
      </c>
      <c r="J415" s="14">
        <v>2</v>
      </c>
      <c r="K415" s="14"/>
      <c r="L415" s="14">
        <v>8</v>
      </c>
      <c r="M415" s="44"/>
    </row>
    <row r="416" s="3" customFormat="1" ht="43.2" outlineLevel="2" spans="1:13">
      <c r="A416" s="14">
        <v>289</v>
      </c>
      <c r="B416" s="14" t="s">
        <v>417</v>
      </c>
      <c r="C416" s="14">
        <v>17008101</v>
      </c>
      <c r="D416" s="14"/>
      <c r="E416" s="11" t="s">
        <v>424</v>
      </c>
      <c r="F416" s="35">
        <v>1</v>
      </c>
      <c r="G416" s="14"/>
      <c r="H416" s="17"/>
      <c r="I416" s="11"/>
      <c r="J416" s="14"/>
      <c r="K416" s="14"/>
      <c r="L416" s="14">
        <v>8</v>
      </c>
      <c r="M416" s="44"/>
    </row>
    <row r="417" s="3" customFormat="1" ht="57.6" outlineLevel="2" spans="1:13">
      <c r="A417" s="14">
        <v>290</v>
      </c>
      <c r="B417" s="14" t="s">
        <v>417</v>
      </c>
      <c r="C417" s="14">
        <v>17008101</v>
      </c>
      <c r="D417" s="14"/>
      <c r="E417" s="11" t="s">
        <v>155</v>
      </c>
      <c r="F417" s="35">
        <v>0</v>
      </c>
      <c r="G417" s="14"/>
      <c r="H417" s="17"/>
      <c r="I417" s="11"/>
      <c r="J417" s="14"/>
      <c r="K417" s="14"/>
      <c r="L417" s="14">
        <v>8</v>
      </c>
      <c r="M417" s="44"/>
    </row>
    <row r="418" s="3" customFormat="1" outlineLevel="1" spans="1:13">
      <c r="A418" s="18"/>
      <c r="B418" s="18"/>
      <c r="C418" s="37" t="s">
        <v>425</v>
      </c>
      <c r="D418" s="18"/>
      <c r="E418" s="39"/>
      <c r="F418" s="38">
        <f>SUBTOTAL(9,F409:F417)</f>
        <v>84</v>
      </c>
      <c r="G418" s="18"/>
      <c r="H418" s="22">
        <f>SUBTOTAL(9,H409:H417)</f>
        <v>8</v>
      </c>
      <c r="I418" s="39"/>
      <c r="J418" s="18">
        <f>SUBTOTAL(9,J409:J417)</f>
        <v>61</v>
      </c>
      <c r="K418" s="18"/>
      <c r="L418" s="18"/>
      <c r="M418" s="44"/>
    </row>
    <row r="419" s="3" customFormat="1" outlineLevel="2" spans="1:13">
      <c r="A419" s="14">
        <v>291</v>
      </c>
      <c r="B419" s="15" t="s">
        <v>426</v>
      </c>
      <c r="C419" s="15">
        <v>17008102</v>
      </c>
      <c r="D419" s="14"/>
      <c r="E419" s="14" t="s">
        <v>27</v>
      </c>
      <c r="F419" s="16">
        <v>60</v>
      </c>
      <c r="G419" s="14"/>
      <c r="H419" s="17"/>
      <c r="I419" s="14" t="s">
        <v>28</v>
      </c>
      <c r="J419" s="14">
        <v>50</v>
      </c>
      <c r="K419" s="14"/>
      <c r="L419" s="15">
        <v>8</v>
      </c>
      <c r="M419" s="44"/>
    </row>
    <row r="420" s="3" customFormat="1" outlineLevel="1" spans="1:13">
      <c r="A420" s="18"/>
      <c r="B420" s="19"/>
      <c r="C420" s="20" t="s">
        <v>427</v>
      </c>
      <c r="D420" s="18"/>
      <c r="E420" s="18"/>
      <c r="F420" s="21">
        <f>SUBTOTAL(9,F419)</f>
        <v>60</v>
      </c>
      <c r="G420" s="18"/>
      <c r="H420" s="22">
        <f>SUBTOTAL(9,H419)</f>
        <v>0</v>
      </c>
      <c r="I420" s="18"/>
      <c r="J420" s="18">
        <f>SUBTOTAL(9,J419)</f>
        <v>50</v>
      </c>
      <c r="K420" s="18"/>
      <c r="L420" s="19"/>
      <c r="M420" s="44"/>
    </row>
    <row r="421" s="3" customFormat="1" outlineLevel="2" spans="1:13">
      <c r="A421" s="14">
        <v>292</v>
      </c>
      <c r="B421" s="15" t="s">
        <v>428</v>
      </c>
      <c r="C421" s="15">
        <v>17008103</v>
      </c>
      <c r="D421" s="14"/>
      <c r="E421" s="14" t="s">
        <v>27</v>
      </c>
      <c r="F421" s="16">
        <v>60</v>
      </c>
      <c r="G421" s="14"/>
      <c r="H421" s="17"/>
      <c r="I421" s="14" t="s">
        <v>28</v>
      </c>
      <c r="J421" s="14">
        <v>50</v>
      </c>
      <c r="K421" s="14"/>
      <c r="L421" s="15">
        <v>8</v>
      </c>
      <c r="M421" s="44"/>
    </row>
    <row r="422" s="3" customFormat="1" outlineLevel="1" spans="1:13">
      <c r="A422" s="18"/>
      <c r="B422" s="19"/>
      <c r="C422" s="20" t="s">
        <v>429</v>
      </c>
      <c r="D422" s="18"/>
      <c r="E422" s="18"/>
      <c r="F422" s="21">
        <f>SUBTOTAL(9,F421)</f>
        <v>60</v>
      </c>
      <c r="G422" s="18"/>
      <c r="H422" s="22">
        <f>SUBTOTAL(9,H421)</f>
        <v>0</v>
      </c>
      <c r="I422" s="18"/>
      <c r="J422" s="18">
        <f>SUBTOTAL(9,J421)</f>
        <v>50</v>
      </c>
      <c r="K422" s="18"/>
      <c r="L422" s="19"/>
      <c r="M422" s="44"/>
    </row>
    <row r="423" s="3" customFormat="1" outlineLevel="2" spans="1:13">
      <c r="A423" s="14">
        <v>293</v>
      </c>
      <c r="B423" s="15" t="s">
        <v>430</v>
      </c>
      <c r="C423" s="15">
        <v>17008106</v>
      </c>
      <c r="D423" s="14"/>
      <c r="E423" s="14" t="s">
        <v>27</v>
      </c>
      <c r="F423" s="16">
        <v>60</v>
      </c>
      <c r="G423" s="14"/>
      <c r="H423" s="17"/>
      <c r="I423" s="14" t="s">
        <v>28</v>
      </c>
      <c r="J423" s="14">
        <v>50</v>
      </c>
      <c r="K423" s="14"/>
      <c r="L423" s="15">
        <v>8</v>
      </c>
      <c r="M423" s="44"/>
    </row>
    <row r="424" s="3" customFormat="1" outlineLevel="1" spans="1:13">
      <c r="A424" s="18"/>
      <c r="B424" s="19"/>
      <c r="C424" s="20" t="s">
        <v>431</v>
      </c>
      <c r="D424" s="18"/>
      <c r="E424" s="18"/>
      <c r="F424" s="21">
        <f>SUBTOTAL(9,F423)</f>
        <v>60</v>
      </c>
      <c r="G424" s="18"/>
      <c r="H424" s="22">
        <f>SUBTOTAL(9,H423)</f>
        <v>0</v>
      </c>
      <c r="I424" s="18"/>
      <c r="J424" s="18">
        <f>SUBTOTAL(9,J423)</f>
        <v>50</v>
      </c>
      <c r="K424" s="18"/>
      <c r="L424" s="19"/>
      <c r="M424" s="44"/>
    </row>
    <row r="425" s="3" customFormat="1" outlineLevel="2" spans="1:13">
      <c r="A425" s="14">
        <v>294</v>
      </c>
      <c r="B425" s="15" t="s">
        <v>432</v>
      </c>
      <c r="C425" s="15">
        <v>17008108</v>
      </c>
      <c r="D425" s="14"/>
      <c r="E425" s="14" t="s">
        <v>27</v>
      </c>
      <c r="F425" s="16">
        <v>60</v>
      </c>
      <c r="G425" s="14"/>
      <c r="H425" s="17"/>
      <c r="I425" s="14" t="s">
        <v>28</v>
      </c>
      <c r="J425" s="14">
        <v>50</v>
      </c>
      <c r="K425" s="14"/>
      <c r="L425" s="15">
        <v>8</v>
      </c>
      <c r="M425" s="44"/>
    </row>
    <row r="426" s="3" customFormat="1" outlineLevel="1" spans="1:13">
      <c r="A426" s="18"/>
      <c r="B426" s="19"/>
      <c r="C426" s="20" t="s">
        <v>433</v>
      </c>
      <c r="D426" s="18"/>
      <c r="E426" s="18"/>
      <c r="F426" s="21">
        <f>SUBTOTAL(9,F425)</f>
        <v>60</v>
      </c>
      <c r="G426" s="18"/>
      <c r="H426" s="22">
        <f>SUBTOTAL(9,H425)</f>
        <v>0</v>
      </c>
      <c r="I426" s="18"/>
      <c r="J426" s="18">
        <f>SUBTOTAL(9,J425)</f>
        <v>50</v>
      </c>
      <c r="K426" s="18"/>
      <c r="L426" s="19"/>
      <c r="M426" s="44"/>
    </row>
    <row r="427" s="3" customFormat="1" outlineLevel="2" spans="1:13">
      <c r="A427" s="14">
        <v>295</v>
      </c>
      <c r="B427" s="15" t="s">
        <v>434</v>
      </c>
      <c r="C427" s="15">
        <v>17008110</v>
      </c>
      <c r="D427" s="14"/>
      <c r="E427" s="14" t="s">
        <v>27</v>
      </c>
      <c r="F427" s="16">
        <v>60</v>
      </c>
      <c r="G427" s="14"/>
      <c r="H427" s="17"/>
      <c r="I427" s="14" t="s">
        <v>28</v>
      </c>
      <c r="J427" s="14">
        <v>50</v>
      </c>
      <c r="K427" s="14"/>
      <c r="L427" s="15">
        <v>8</v>
      </c>
      <c r="M427" s="44"/>
    </row>
    <row r="428" s="3" customFormat="1" outlineLevel="1" spans="1:13">
      <c r="A428" s="18"/>
      <c r="B428" s="19"/>
      <c r="C428" s="20" t="s">
        <v>435</v>
      </c>
      <c r="D428" s="18"/>
      <c r="E428" s="18"/>
      <c r="F428" s="21">
        <f>SUBTOTAL(9,F427)</f>
        <v>60</v>
      </c>
      <c r="G428" s="18"/>
      <c r="H428" s="22">
        <f>SUBTOTAL(9,H427)</f>
        <v>0</v>
      </c>
      <c r="I428" s="18"/>
      <c r="J428" s="18">
        <f>SUBTOTAL(9,J427)</f>
        <v>50</v>
      </c>
      <c r="K428" s="18"/>
      <c r="L428" s="19"/>
      <c r="M428" s="44"/>
    </row>
    <row r="429" s="3" customFormat="1" outlineLevel="2" spans="1:13">
      <c r="A429" s="14">
        <v>296</v>
      </c>
      <c r="B429" s="15" t="s">
        <v>436</v>
      </c>
      <c r="C429" s="15">
        <v>17008111</v>
      </c>
      <c r="D429" s="14"/>
      <c r="E429" s="14" t="s">
        <v>27</v>
      </c>
      <c r="F429" s="16">
        <v>60</v>
      </c>
      <c r="G429" s="14"/>
      <c r="H429" s="17"/>
      <c r="I429" s="14" t="s">
        <v>28</v>
      </c>
      <c r="J429" s="14">
        <v>50</v>
      </c>
      <c r="K429" s="14"/>
      <c r="L429" s="15">
        <v>8</v>
      </c>
      <c r="M429" s="44"/>
    </row>
    <row r="430" s="3" customFormat="1" outlineLevel="1" spans="1:13">
      <c r="A430" s="18"/>
      <c r="B430" s="19"/>
      <c r="C430" s="20" t="s">
        <v>437</v>
      </c>
      <c r="D430" s="18"/>
      <c r="E430" s="18"/>
      <c r="F430" s="21">
        <f>SUBTOTAL(9,F429)</f>
        <v>60</v>
      </c>
      <c r="G430" s="18"/>
      <c r="H430" s="22">
        <f>SUBTOTAL(9,H429)</f>
        <v>0</v>
      </c>
      <c r="I430" s="18"/>
      <c r="J430" s="18">
        <f>SUBTOTAL(9,J429)</f>
        <v>50</v>
      </c>
      <c r="K430" s="18"/>
      <c r="L430" s="19"/>
      <c r="M430" s="44"/>
    </row>
    <row r="431" s="3" customFormat="1" outlineLevel="2" spans="1:13">
      <c r="A431" s="14">
        <v>297</v>
      </c>
      <c r="B431" s="15" t="s">
        <v>438</v>
      </c>
      <c r="C431" s="15">
        <v>17008117</v>
      </c>
      <c r="D431" s="14"/>
      <c r="E431" s="14" t="s">
        <v>27</v>
      </c>
      <c r="F431" s="16">
        <v>60</v>
      </c>
      <c r="G431" s="14"/>
      <c r="H431" s="17"/>
      <c r="I431" s="14" t="s">
        <v>28</v>
      </c>
      <c r="J431" s="14">
        <v>50</v>
      </c>
      <c r="K431" s="14"/>
      <c r="L431" s="15">
        <v>8</v>
      </c>
      <c r="M431" s="44"/>
    </row>
    <row r="432" s="3" customFormat="1" outlineLevel="1" spans="1:13">
      <c r="A432" s="18"/>
      <c r="B432" s="19"/>
      <c r="C432" s="20" t="s">
        <v>439</v>
      </c>
      <c r="D432" s="18"/>
      <c r="E432" s="18"/>
      <c r="F432" s="21">
        <f>SUBTOTAL(9,F431)</f>
        <v>60</v>
      </c>
      <c r="G432" s="18"/>
      <c r="H432" s="22">
        <f>SUBTOTAL(9,H431)</f>
        <v>0</v>
      </c>
      <c r="I432" s="18"/>
      <c r="J432" s="18">
        <f>SUBTOTAL(9,J431)</f>
        <v>50</v>
      </c>
      <c r="K432" s="18"/>
      <c r="L432" s="19"/>
      <c r="M432" s="44"/>
    </row>
    <row r="433" s="3" customFormat="1" outlineLevel="2" spans="1:13">
      <c r="A433" s="14">
        <v>298</v>
      </c>
      <c r="B433" s="15" t="s">
        <v>440</v>
      </c>
      <c r="C433" s="15">
        <v>17008119</v>
      </c>
      <c r="D433" s="14"/>
      <c r="E433" s="14" t="s">
        <v>27</v>
      </c>
      <c r="F433" s="16">
        <v>60</v>
      </c>
      <c r="G433" s="14"/>
      <c r="H433" s="17"/>
      <c r="I433" s="14" t="s">
        <v>28</v>
      </c>
      <c r="J433" s="14">
        <v>50</v>
      </c>
      <c r="K433" s="14"/>
      <c r="L433" s="15">
        <v>8</v>
      </c>
      <c r="M433" s="44"/>
    </row>
    <row r="434" s="3" customFormat="1" outlineLevel="1" spans="1:13">
      <c r="A434" s="18"/>
      <c r="B434" s="19"/>
      <c r="C434" s="20" t="s">
        <v>441</v>
      </c>
      <c r="D434" s="18"/>
      <c r="E434" s="18"/>
      <c r="F434" s="21">
        <f>SUBTOTAL(9,F433)</f>
        <v>60</v>
      </c>
      <c r="G434" s="18"/>
      <c r="H434" s="22">
        <f>SUBTOTAL(9,H433)</f>
        <v>0</v>
      </c>
      <c r="I434" s="18"/>
      <c r="J434" s="18">
        <f>SUBTOTAL(9,J433)</f>
        <v>50</v>
      </c>
      <c r="K434" s="18"/>
      <c r="L434" s="19"/>
      <c r="M434" s="44"/>
    </row>
    <row r="435" s="3" customFormat="1" outlineLevel="2" spans="1:13">
      <c r="A435" s="14">
        <v>299</v>
      </c>
      <c r="B435" s="15" t="s">
        <v>442</v>
      </c>
      <c r="C435" s="15">
        <v>17008121</v>
      </c>
      <c r="D435" s="14"/>
      <c r="E435" s="14" t="s">
        <v>27</v>
      </c>
      <c r="F435" s="16">
        <v>60</v>
      </c>
      <c r="G435" s="14"/>
      <c r="H435" s="17"/>
      <c r="I435" s="14" t="s">
        <v>28</v>
      </c>
      <c r="J435" s="14">
        <v>50</v>
      </c>
      <c r="K435" s="14"/>
      <c r="L435" s="15">
        <v>8</v>
      </c>
      <c r="M435" s="44"/>
    </row>
    <row r="436" s="3" customFormat="1" outlineLevel="1" spans="1:13">
      <c r="A436" s="18"/>
      <c r="B436" s="19"/>
      <c r="C436" s="20" t="s">
        <v>443</v>
      </c>
      <c r="D436" s="18"/>
      <c r="E436" s="18"/>
      <c r="F436" s="21">
        <f>SUBTOTAL(9,F435)</f>
        <v>60</v>
      </c>
      <c r="G436" s="18"/>
      <c r="H436" s="22">
        <f>SUBTOTAL(9,H435)</f>
        <v>0</v>
      </c>
      <c r="I436" s="18"/>
      <c r="J436" s="18">
        <f>SUBTOTAL(9,J435)</f>
        <v>50</v>
      </c>
      <c r="K436" s="18"/>
      <c r="L436" s="19"/>
      <c r="M436" s="44"/>
    </row>
    <row r="437" s="3" customFormat="1" outlineLevel="2" spans="1:13">
      <c r="A437" s="14">
        <v>300</v>
      </c>
      <c r="B437" s="15" t="s">
        <v>444</v>
      </c>
      <c r="C437" s="15">
        <v>17008128</v>
      </c>
      <c r="D437" s="14"/>
      <c r="E437" s="14" t="s">
        <v>27</v>
      </c>
      <c r="F437" s="16">
        <v>60</v>
      </c>
      <c r="G437" s="14"/>
      <c r="H437" s="17"/>
      <c r="I437" s="14" t="s">
        <v>28</v>
      </c>
      <c r="J437" s="14">
        <v>50</v>
      </c>
      <c r="K437" s="14"/>
      <c r="L437" s="15">
        <v>8</v>
      </c>
      <c r="M437" s="44"/>
    </row>
    <row r="438" s="3" customFormat="1" outlineLevel="1" spans="1:13">
      <c r="A438" s="18"/>
      <c r="B438" s="19"/>
      <c r="C438" s="20" t="s">
        <v>445</v>
      </c>
      <c r="D438" s="18"/>
      <c r="E438" s="18"/>
      <c r="F438" s="21">
        <f>SUBTOTAL(9,F437)</f>
        <v>60</v>
      </c>
      <c r="G438" s="18"/>
      <c r="H438" s="22">
        <f>SUBTOTAL(9,H437)</f>
        <v>0</v>
      </c>
      <c r="I438" s="18"/>
      <c r="J438" s="18">
        <f>SUBTOTAL(9,J437)</f>
        <v>50</v>
      </c>
      <c r="K438" s="18"/>
      <c r="L438" s="19"/>
      <c r="M438" s="44"/>
    </row>
    <row r="439" s="3" customFormat="1" outlineLevel="2" spans="1:13">
      <c r="A439" s="14">
        <v>301</v>
      </c>
      <c r="B439" s="15" t="s">
        <v>446</v>
      </c>
      <c r="C439" s="15">
        <v>17008129</v>
      </c>
      <c r="D439" s="14"/>
      <c r="E439" s="14" t="s">
        <v>27</v>
      </c>
      <c r="F439" s="16">
        <v>60</v>
      </c>
      <c r="G439" s="14"/>
      <c r="H439" s="17"/>
      <c r="I439" s="14" t="s">
        <v>28</v>
      </c>
      <c r="J439" s="14">
        <v>50</v>
      </c>
      <c r="K439" s="14"/>
      <c r="L439" s="15">
        <v>8</v>
      </c>
      <c r="M439" s="44"/>
    </row>
    <row r="440" s="3" customFormat="1" ht="43.2" outlineLevel="2" spans="1:13">
      <c r="A440" s="14">
        <v>302</v>
      </c>
      <c r="B440" s="11" t="s">
        <v>446</v>
      </c>
      <c r="C440" s="11">
        <v>17008129</v>
      </c>
      <c r="D440" s="11"/>
      <c r="E440" s="11"/>
      <c r="F440" s="11"/>
      <c r="G440" s="11" t="s">
        <v>447</v>
      </c>
      <c r="H440" s="50"/>
      <c r="I440" s="11"/>
      <c r="J440" s="11"/>
      <c r="K440" s="11"/>
      <c r="L440" s="14">
        <v>8</v>
      </c>
      <c r="M440" s="44"/>
    </row>
    <row r="441" s="3" customFormat="1" ht="57.6" outlineLevel="2" spans="1:13">
      <c r="A441" s="14">
        <v>303</v>
      </c>
      <c r="B441" s="11" t="s">
        <v>446</v>
      </c>
      <c r="C441" s="11">
        <v>17008129</v>
      </c>
      <c r="D441" s="11"/>
      <c r="E441" s="11"/>
      <c r="F441" s="11"/>
      <c r="G441" s="11" t="s">
        <v>448</v>
      </c>
      <c r="H441" s="50">
        <v>5</v>
      </c>
      <c r="I441" s="11"/>
      <c r="J441" s="11"/>
      <c r="K441" s="11"/>
      <c r="L441" s="14">
        <v>8</v>
      </c>
      <c r="M441" s="44"/>
    </row>
    <row r="442" s="3" customFormat="1" ht="28.8" outlineLevel="2" spans="1:13">
      <c r="A442" s="14">
        <v>304</v>
      </c>
      <c r="B442" s="11" t="s">
        <v>446</v>
      </c>
      <c r="C442" s="11">
        <v>17008129</v>
      </c>
      <c r="D442" s="11"/>
      <c r="E442" s="11"/>
      <c r="F442" s="11"/>
      <c r="G442" s="11" t="s">
        <v>449</v>
      </c>
      <c r="H442" s="50"/>
      <c r="I442" s="11"/>
      <c r="J442" s="11"/>
      <c r="K442" s="11"/>
      <c r="L442" s="14">
        <v>8</v>
      </c>
      <c r="M442" s="44"/>
    </row>
    <row r="443" s="3" customFormat="1" outlineLevel="1" spans="1:13">
      <c r="A443" s="18"/>
      <c r="B443" s="39"/>
      <c r="C443" s="63" t="s">
        <v>450</v>
      </c>
      <c r="D443" s="39"/>
      <c r="E443" s="39"/>
      <c r="F443" s="39">
        <f>SUBTOTAL(9,F439:F442)</f>
        <v>60</v>
      </c>
      <c r="G443" s="39"/>
      <c r="H443" s="64">
        <f>SUBTOTAL(9,H439:H442)</f>
        <v>5</v>
      </c>
      <c r="I443" s="39"/>
      <c r="J443" s="39">
        <f>SUBTOTAL(9,J439:J442)</f>
        <v>50</v>
      </c>
      <c r="K443" s="39"/>
      <c r="L443" s="18"/>
      <c r="M443" s="44"/>
    </row>
    <row r="444" s="3" customFormat="1" spans="1:13">
      <c r="A444" s="14"/>
      <c r="B444" s="11"/>
      <c r="C444" s="67" t="s">
        <v>451</v>
      </c>
      <c r="D444" s="11"/>
      <c r="E444" s="11"/>
      <c r="F444" s="11">
        <f>SUBTOTAL(9,F4:F442)</f>
        <v>8537</v>
      </c>
      <c r="G444" s="11"/>
      <c r="H444" s="50">
        <f>SUBTOTAL(9,H4:H442)</f>
        <v>123.4375</v>
      </c>
      <c r="I444" s="11"/>
      <c r="J444" s="11">
        <f>SUBTOTAL(9,J4:J442)</f>
        <v>6918</v>
      </c>
      <c r="K444" s="11"/>
      <c r="L444" s="14"/>
      <c r="M444" s="44"/>
    </row>
  </sheetData>
  <sheetProtection formatCells="0" insertHyperlinks="0" autoFilter="0"/>
  <autoFilter ref="A3:M443">
    <extLst/>
  </autoFilter>
  <sortState ref="A4:XFC307">
    <sortCondition ref="L4:L307"/>
    <sortCondition ref="C4:C307"/>
    <sortCondition ref="F4:F307" descending="1"/>
  </sortState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4"/>
  <sheetViews>
    <sheetView topLeftCell="A432" workbookViewId="0">
      <selection activeCell="B306" sqref="B306:I443"/>
    </sheetView>
  </sheetViews>
  <sheetFormatPr defaultColWidth="9" defaultRowHeight="14.4"/>
  <cols>
    <col min="2" max="2" width="18.3796296296296" customWidth="1"/>
    <col min="7" max="7" width="9.37962962962963"/>
  </cols>
  <sheetData>
    <row r="1" spans="1:11">
      <c r="A1" t="s">
        <v>6</v>
      </c>
      <c r="B1" t="s">
        <v>7</v>
      </c>
      <c r="C1" t="s">
        <v>9</v>
      </c>
      <c r="D1" t="s">
        <v>22</v>
      </c>
      <c r="E1" t="s">
        <v>23</v>
      </c>
      <c r="F1" t="s">
        <v>24</v>
      </c>
      <c r="G1" t="s">
        <v>23</v>
      </c>
      <c r="H1" t="s">
        <v>25</v>
      </c>
      <c r="I1" t="s">
        <v>23</v>
      </c>
      <c r="J1" t="s">
        <v>18</v>
      </c>
      <c r="K1" t="s">
        <v>3</v>
      </c>
    </row>
    <row r="2" spans="1:11">
      <c r="A2" s="1" t="s">
        <v>313</v>
      </c>
      <c r="B2" s="1">
        <v>17008120</v>
      </c>
      <c r="D2" s="1" t="s">
        <v>27</v>
      </c>
      <c r="E2" s="1">
        <v>60</v>
      </c>
      <c r="H2" s="1" t="s">
        <v>28</v>
      </c>
      <c r="I2" s="1">
        <v>50</v>
      </c>
      <c r="K2" s="1">
        <v>7</v>
      </c>
    </row>
    <row r="3" spans="1:11">
      <c r="A3" t="s">
        <v>313</v>
      </c>
      <c r="B3" s="1">
        <v>17008120</v>
      </c>
      <c r="D3" t="s">
        <v>204</v>
      </c>
      <c r="E3" s="1">
        <v>2</v>
      </c>
      <c r="G3" s="1"/>
      <c r="I3" s="1"/>
      <c r="K3">
        <v>7</v>
      </c>
    </row>
    <row r="4" spans="1:11">
      <c r="A4" s="1" t="s">
        <v>269</v>
      </c>
      <c r="B4" s="1">
        <v>17008058</v>
      </c>
      <c r="D4" s="1" t="s">
        <v>27</v>
      </c>
      <c r="E4" s="1">
        <v>60</v>
      </c>
      <c r="H4" s="1" t="s">
        <v>28</v>
      </c>
      <c r="I4" s="1">
        <v>50</v>
      </c>
      <c r="K4" s="1">
        <v>7</v>
      </c>
    </row>
    <row r="5" spans="1:11">
      <c r="A5" t="s">
        <v>269</v>
      </c>
      <c r="B5" s="1">
        <v>17008058</v>
      </c>
      <c r="D5" t="s">
        <v>204</v>
      </c>
      <c r="E5" s="1">
        <v>2</v>
      </c>
      <c r="G5" s="1"/>
      <c r="I5" s="1"/>
      <c r="K5">
        <v>7</v>
      </c>
    </row>
    <row r="6" spans="1:11">
      <c r="A6" s="1" t="s">
        <v>271</v>
      </c>
      <c r="B6" s="1">
        <v>17008059</v>
      </c>
      <c r="D6" s="1" t="s">
        <v>27</v>
      </c>
      <c r="E6" s="1">
        <v>60</v>
      </c>
      <c r="H6" s="1" t="s">
        <v>28</v>
      </c>
      <c r="I6" s="1">
        <v>50</v>
      </c>
      <c r="K6" s="1">
        <v>7</v>
      </c>
    </row>
    <row r="7" spans="1:11">
      <c r="A7" t="s">
        <v>271</v>
      </c>
      <c r="B7" s="1">
        <v>17008059</v>
      </c>
      <c r="D7" t="s">
        <v>204</v>
      </c>
      <c r="E7" s="1">
        <v>2</v>
      </c>
      <c r="G7" s="1"/>
      <c r="I7" s="1"/>
      <c r="K7">
        <v>7</v>
      </c>
    </row>
    <row r="8" spans="1:11">
      <c r="A8" s="1" t="s">
        <v>389</v>
      </c>
      <c r="B8" s="1">
        <v>17008060</v>
      </c>
      <c r="D8" s="1" t="s">
        <v>27</v>
      </c>
      <c r="E8" s="1">
        <v>60</v>
      </c>
      <c r="H8" s="1" t="s">
        <v>28</v>
      </c>
      <c r="I8" s="1">
        <v>50</v>
      </c>
      <c r="K8" s="1">
        <v>8</v>
      </c>
    </row>
    <row r="9" spans="1:11">
      <c r="A9" t="s">
        <v>193</v>
      </c>
      <c r="B9" s="1">
        <v>17180042</v>
      </c>
      <c r="D9" t="s">
        <v>27</v>
      </c>
      <c r="E9" s="1">
        <v>60</v>
      </c>
      <c r="G9" s="1"/>
      <c r="H9" t="s">
        <v>28</v>
      </c>
      <c r="I9" s="1">
        <v>50</v>
      </c>
      <c r="K9">
        <v>6</v>
      </c>
    </row>
    <row r="10" spans="1:11">
      <c r="A10" s="1" t="s">
        <v>54</v>
      </c>
      <c r="B10" s="1">
        <v>17008010</v>
      </c>
      <c r="D10" s="1" t="s">
        <v>27</v>
      </c>
      <c r="E10" s="1">
        <v>60</v>
      </c>
      <c r="H10" s="1" t="s">
        <v>28</v>
      </c>
      <c r="I10" s="1">
        <v>50</v>
      </c>
      <c r="K10" s="1">
        <v>6</v>
      </c>
    </row>
    <row r="11" spans="1:11">
      <c r="A11" s="1" t="s">
        <v>54</v>
      </c>
      <c r="B11" s="1">
        <v>17008010</v>
      </c>
      <c r="D11" s="1" t="s">
        <v>55</v>
      </c>
      <c r="E11" s="1">
        <v>2</v>
      </c>
      <c r="K11" s="1">
        <v>6</v>
      </c>
    </row>
    <row r="12" spans="1:11">
      <c r="A12" s="1" t="s">
        <v>54</v>
      </c>
      <c r="B12" s="1">
        <v>17008010</v>
      </c>
      <c r="D12" s="1" t="s">
        <v>56</v>
      </c>
      <c r="E12" s="1">
        <v>1</v>
      </c>
      <c r="H12" s="1"/>
      <c r="I12" s="1"/>
      <c r="K12" s="1">
        <v>6</v>
      </c>
    </row>
    <row r="13" spans="1:11">
      <c r="A13" s="1" t="s">
        <v>54</v>
      </c>
      <c r="B13" s="1">
        <v>17008010</v>
      </c>
      <c r="D13" s="1" t="s">
        <v>57</v>
      </c>
      <c r="E13" s="1">
        <v>1</v>
      </c>
      <c r="K13" s="1">
        <v>6</v>
      </c>
    </row>
    <row r="14" spans="1:11">
      <c r="A14" t="s">
        <v>273</v>
      </c>
      <c r="B14" s="1">
        <v>17008061</v>
      </c>
      <c r="D14" t="s">
        <v>27</v>
      </c>
      <c r="E14" s="1">
        <v>60</v>
      </c>
      <c r="G14" s="1"/>
      <c r="H14" t="s">
        <v>28</v>
      </c>
      <c r="I14" s="1">
        <v>50</v>
      </c>
      <c r="K14">
        <v>7</v>
      </c>
    </row>
    <row r="15" spans="1:11">
      <c r="A15" s="1" t="s">
        <v>273</v>
      </c>
      <c r="B15" s="1">
        <v>17008061</v>
      </c>
      <c r="D15" s="1" t="s">
        <v>204</v>
      </c>
      <c r="E15" s="1">
        <v>2</v>
      </c>
      <c r="H15" s="1"/>
      <c r="I15" s="1"/>
      <c r="K15" s="1">
        <v>7</v>
      </c>
    </row>
    <row r="16" spans="1:11">
      <c r="A16" s="1" t="s">
        <v>92</v>
      </c>
      <c r="B16" s="1">
        <v>17008062</v>
      </c>
      <c r="D16" s="1" t="s">
        <v>27</v>
      </c>
      <c r="E16" s="1">
        <v>60</v>
      </c>
      <c r="H16" t="s">
        <v>28</v>
      </c>
      <c r="I16">
        <v>50</v>
      </c>
      <c r="K16" s="1">
        <v>6</v>
      </c>
    </row>
    <row r="17" spans="1:11">
      <c r="A17" s="1" t="s">
        <v>92</v>
      </c>
      <c r="B17" s="1">
        <v>17008062</v>
      </c>
      <c r="D17" s="1" t="s">
        <v>57</v>
      </c>
      <c r="E17" s="1">
        <v>1</v>
      </c>
      <c r="K17" s="1">
        <v>6</v>
      </c>
    </row>
    <row r="18" spans="1:11">
      <c r="A18" s="1" t="s">
        <v>216</v>
      </c>
      <c r="B18" s="1">
        <v>17008014</v>
      </c>
      <c r="D18" s="1" t="s">
        <v>27</v>
      </c>
      <c r="E18" s="1">
        <v>60</v>
      </c>
      <c r="H18" t="s">
        <v>28</v>
      </c>
      <c r="I18">
        <v>50</v>
      </c>
      <c r="K18" s="1">
        <v>7</v>
      </c>
    </row>
    <row r="19" spans="1:11">
      <c r="A19" t="s">
        <v>216</v>
      </c>
      <c r="B19" s="1">
        <v>17008014</v>
      </c>
      <c r="D19" t="s">
        <v>204</v>
      </c>
      <c r="E19" s="1">
        <v>2</v>
      </c>
      <c r="G19" s="1"/>
      <c r="I19" s="1"/>
      <c r="K19">
        <v>7</v>
      </c>
    </row>
    <row r="20" spans="1:11">
      <c r="A20" s="1" t="s">
        <v>61</v>
      </c>
      <c r="B20" s="1">
        <v>17008015</v>
      </c>
      <c r="D20" s="1" t="s">
        <v>27</v>
      </c>
      <c r="E20" s="1">
        <v>60</v>
      </c>
      <c r="H20" s="1" t="s">
        <v>28</v>
      </c>
      <c r="I20" s="1">
        <v>50</v>
      </c>
      <c r="K20" s="1">
        <v>6</v>
      </c>
    </row>
    <row r="21" spans="1:11">
      <c r="A21" s="1" t="s">
        <v>61</v>
      </c>
      <c r="B21" s="1">
        <v>17008015</v>
      </c>
      <c r="D21" s="1" t="s">
        <v>57</v>
      </c>
      <c r="E21" s="1">
        <v>1</v>
      </c>
      <c r="K21" s="1">
        <v>6</v>
      </c>
    </row>
    <row r="22" spans="1:11">
      <c r="A22" t="s">
        <v>320</v>
      </c>
      <c r="B22" s="1">
        <v>17008126</v>
      </c>
      <c r="D22" t="s">
        <v>27</v>
      </c>
      <c r="E22" s="1">
        <v>60</v>
      </c>
      <c r="G22" s="1"/>
      <c r="H22" t="s">
        <v>28</v>
      </c>
      <c r="I22" s="1">
        <v>50</v>
      </c>
      <c r="K22">
        <v>7</v>
      </c>
    </row>
    <row r="23" spans="1:11">
      <c r="A23" s="1" t="s">
        <v>320</v>
      </c>
      <c r="B23" s="1">
        <v>17008126</v>
      </c>
      <c r="D23" s="1" t="s">
        <v>204</v>
      </c>
      <c r="E23" s="1">
        <v>2</v>
      </c>
      <c r="H23" s="1"/>
      <c r="I23" s="1"/>
      <c r="K23" s="1">
        <v>7</v>
      </c>
    </row>
    <row r="24" spans="1:11">
      <c r="A24" s="1" t="s">
        <v>181</v>
      </c>
      <c r="B24" s="1">
        <v>17008127</v>
      </c>
      <c r="D24" s="1" t="s">
        <v>27</v>
      </c>
      <c r="E24" s="1">
        <v>60</v>
      </c>
      <c r="H24" t="s">
        <v>28</v>
      </c>
      <c r="I24">
        <v>50</v>
      </c>
      <c r="K24" s="1">
        <v>6</v>
      </c>
    </row>
    <row r="25" spans="1:11">
      <c r="A25" t="s">
        <v>332</v>
      </c>
      <c r="B25" s="1">
        <v>17008016</v>
      </c>
      <c r="D25" t="s">
        <v>27</v>
      </c>
      <c r="E25" s="1">
        <v>60</v>
      </c>
      <c r="G25" s="1"/>
      <c r="H25" t="s">
        <v>28</v>
      </c>
      <c r="I25" s="1">
        <v>50</v>
      </c>
      <c r="K25">
        <v>8</v>
      </c>
    </row>
    <row r="26" spans="1:11">
      <c r="A26" s="1" t="s">
        <v>332</v>
      </c>
      <c r="B26" s="1">
        <v>17008016</v>
      </c>
      <c r="D26" s="1" t="s">
        <v>333</v>
      </c>
      <c r="E26" s="1">
        <v>3</v>
      </c>
      <c r="H26" s="1"/>
      <c r="I26" s="1"/>
      <c r="K26" s="1">
        <v>8</v>
      </c>
    </row>
    <row r="27" spans="1:11">
      <c r="A27" s="1" t="s">
        <v>332</v>
      </c>
      <c r="B27" s="1">
        <v>17008016</v>
      </c>
      <c r="D27" s="1" t="s">
        <v>334</v>
      </c>
      <c r="E27" s="1">
        <v>1</v>
      </c>
      <c r="K27" s="1">
        <v>8</v>
      </c>
    </row>
    <row r="28" spans="1:11">
      <c r="A28" s="1" t="s">
        <v>332</v>
      </c>
      <c r="B28" s="1">
        <v>17008016</v>
      </c>
      <c r="D28" s="1" t="s">
        <v>335</v>
      </c>
      <c r="E28" s="1">
        <v>1</v>
      </c>
      <c r="K28" s="1">
        <v>8</v>
      </c>
    </row>
    <row r="29" spans="1:11">
      <c r="A29" t="s">
        <v>332</v>
      </c>
      <c r="B29" s="1">
        <v>17008016</v>
      </c>
      <c r="D29" t="s">
        <v>336</v>
      </c>
      <c r="E29" s="1">
        <v>1</v>
      </c>
      <c r="G29" s="1"/>
      <c r="I29" s="1"/>
      <c r="K29">
        <v>8</v>
      </c>
    </row>
    <row r="30" spans="1:11">
      <c r="A30" s="1" t="s">
        <v>275</v>
      </c>
      <c r="B30" s="1">
        <v>17008063</v>
      </c>
      <c r="D30" s="1" t="s">
        <v>27</v>
      </c>
      <c r="E30" s="1">
        <v>60</v>
      </c>
      <c r="H30" s="1" t="s">
        <v>28</v>
      </c>
      <c r="I30" s="1">
        <v>50</v>
      </c>
      <c r="K30" s="1">
        <v>7</v>
      </c>
    </row>
    <row r="31" spans="1:11">
      <c r="A31" s="1" t="s">
        <v>275</v>
      </c>
      <c r="B31" s="1">
        <v>17008063</v>
      </c>
      <c r="D31" s="1" t="s">
        <v>204</v>
      </c>
      <c r="E31" s="1">
        <v>2</v>
      </c>
      <c r="K31" s="1">
        <v>7</v>
      </c>
    </row>
    <row r="32" spans="1:11">
      <c r="A32" t="s">
        <v>444</v>
      </c>
      <c r="B32" s="1">
        <v>17008128</v>
      </c>
      <c r="D32" t="s">
        <v>27</v>
      </c>
      <c r="E32" s="1">
        <v>60</v>
      </c>
      <c r="G32" s="1"/>
      <c r="H32" t="s">
        <v>28</v>
      </c>
      <c r="I32" s="1">
        <v>50</v>
      </c>
      <c r="K32">
        <v>8</v>
      </c>
    </row>
    <row r="33" spans="1:11">
      <c r="A33" s="1" t="s">
        <v>218</v>
      </c>
      <c r="B33" s="1">
        <v>17008018</v>
      </c>
      <c r="D33" s="1" t="s">
        <v>27</v>
      </c>
      <c r="E33" s="1">
        <v>60</v>
      </c>
      <c r="H33" s="1" t="s">
        <v>28</v>
      </c>
      <c r="I33" s="1">
        <v>50</v>
      </c>
      <c r="K33" s="1">
        <v>7</v>
      </c>
    </row>
    <row r="34" spans="1:11">
      <c r="A34" t="s">
        <v>218</v>
      </c>
      <c r="B34" s="1">
        <v>17008018</v>
      </c>
      <c r="D34" t="s">
        <v>219</v>
      </c>
      <c r="E34" s="1">
        <v>3</v>
      </c>
      <c r="G34" s="1"/>
      <c r="I34" s="1"/>
      <c r="K34">
        <v>7</v>
      </c>
    </row>
    <row r="35" spans="1:11">
      <c r="A35" s="1" t="s">
        <v>221</v>
      </c>
      <c r="B35" s="1">
        <v>17008019</v>
      </c>
      <c r="D35" s="1" t="s">
        <v>27</v>
      </c>
      <c r="E35" s="1">
        <v>60</v>
      </c>
      <c r="H35" s="1" t="s">
        <v>28</v>
      </c>
      <c r="I35" s="1">
        <v>50</v>
      </c>
      <c r="K35" s="1">
        <v>7</v>
      </c>
    </row>
    <row r="36" spans="1:11">
      <c r="A36" s="1" t="s">
        <v>221</v>
      </c>
      <c r="B36" s="1">
        <v>17008019</v>
      </c>
      <c r="D36" s="1" t="s">
        <v>222</v>
      </c>
      <c r="E36" s="1">
        <v>3</v>
      </c>
      <c r="K36" s="1">
        <v>7</v>
      </c>
    </row>
    <row r="37" spans="1:11">
      <c r="A37" s="1" t="s">
        <v>221</v>
      </c>
      <c r="B37" s="1">
        <v>17008019</v>
      </c>
      <c r="D37" s="1" t="s">
        <v>223</v>
      </c>
      <c r="E37" s="1">
        <v>1</v>
      </c>
      <c r="K37" s="1">
        <v>7</v>
      </c>
    </row>
    <row r="38" spans="1:11">
      <c r="A38" t="s">
        <v>221</v>
      </c>
      <c r="B38" s="1">
        <v>17008019</v>
      </c>
      <c r="E38" s="1"/>
      <c r="G38" s="1"/>
      <c r="H38" t="s">
        <v>224</v>
      </c>
      <c r="I38" s="1">
        <v>1.5</v>
      </c>
      <c r="K38">
        <v>7</v>
      </c>
    </row>
    <row r="39" spans="1:11">
      <c r="A39" s="1" t="s">
        <v>221</v>
      </c>
      <c r="B39" s="1">
        <v>17008019</v>
      </c>
      <c r="D39" s="1"/>
      <c r="E39" s="1"/>
      <c r="H39" s="1" t="s">
        <v>225</v>
      </c>
      <c r="I39" s="1">
        <v>4</v>
      </c>
      <c r="K39" s="1">
        <v>7</v>
      </c>
    </row>
    <row r="40" spans="1:11">
      <c r="A40" s="1" t="s">
        <v>94</v>
      </c>
      <c r="B40" s="1">
        <v>17008065</v>
      </c>
      <c r="D40" s="1" t="s">
        <v>27</v>
      </c>
      <c r="E40" s="1">
        <v>60</v>
      </c>
      <c r="H40" t="s">
        <v>28</v>
      </c>
      <c r="I40">
        <v>50</v>
      </c>
      <c r="K40" s="1">
        <v>6</v>
      </c>
    </row>
    <row r="41" spans="1:11">
      <c r="A41" t="s">
        <v>94</v>
      </c>
      <c r="B41" s="1">
        <v>17008065</v>
      </c>
      <c r="D41" t="s">
        <v>37</v>
      </c>
      <c r="E41" s="1">
        <v>6</v>
      </c>
      <c r="G41" s="1"/>
      <c r="I41" s="1"/>
      <c r="K41">
        <v>6</v>
      </c>
    </row>
    <row r="42" spans="1:11">
      <c r="A42" s="1" t="s">
        <v>94</v>
      </c>
      <c r="B42" s="1">
        <v>17008065</v>
      </c>
      <c r="D42" s="1" t="s">
        <v>95</v>
      </c>
      <c r="E42" s="1">
        <v>4</v>
      </c>
      <c r="F42" t="s">
        <v>96</v>
      </c>
      <c r="G42">
        <v>4.5</v>
      </c>
      <c r="H42" s="1" t="s">
        <v>97</v>
      </c>
      <c r="I42" s="1">
        <v>4</v>
      </c>
      <c r="K42" s="1">
        <v>6</v>
      </c>
    </row>
    <row r="43" spans="1:11">
      <c r="A43" t="s">
        <v>94</v>
      </c>
      <c r="B43" s="1">
        <v>17008065</v>
      </c>
      <c r="D43" t="s">
        <v>98</v>
      </c>
      <c r="E43" s="1">
        <v>4</v>
      </c>
      <c r="G43" s="1"/>
      <c r="H43" t="s">
        <v>99</v>
      </c>
      <c r="I43" s="1">
        <v>2</v>
      </c>
      <c r="K43">
        <v>6</v>
      </c>
    </row>
    <row r="44" spans="1:11">
      <c r="A44" s="1" t="s">
        <v>94</v>
      </c>
      <c r="B44" s="1">
        <v>17008065</v>
      </c>
      <c r="D44" s="1" t="s">
        <v>100</v>
      </c>
      <c r="E44" s="1">
        <v>4</v>
      </c>
      <c r="H44" s="1"/>
      <c r="I44" s="1"/>
      <c r="K44" s="1">
        <v>6</v>
      </c>
    </row>
    <row r="45" spans="1:11">
      <c r="A45" s="1" t="s">
        <v>94</v>
      </c>
      <c r="B45" s="1">
        <v>17008065</v>
      </c>
      <c r="D45" s="1" t="s">
        <v>101</v>
      </c>
      <c r="E45" s="1">
        <v>2</v>
      </c>
      <c r="F45" t="s">
        <v>102</v>
      </c>
      <c r="G45">
        <v>4</v>
      </c>
      <c r="H45" t="s">
        <v>103</v>
      </c>
      <c r="I45">
        <v>3</v>
      </c>
      <c r="K45" s="1">
        <v>6</v>
      </c>
    </row>
    <row r="46" spans="1:11">
      <c r="A46" t="s">
        <v>338</v>
      </c>
      <c r="B46" s="1">
        <v>17008020</v>
      </c>
      <c r="D46" t="s">
        <v>27</v>
      </c>
      <c r="E46" s="1">
        <v>60</v>
      </c>
      <c r="G46" s="1"/>
      <c r="H46" t="s">
        <v>28</v>
      </c>
      <c r="I46" s="1">
        <v>50</v>
      </c>
      <c r="K46">
        <v>8</v>
      </c>
    </row>
    <row r="47" spans="1:11">
      <c r="A47" s="1" t="s">
        <v>442</v>
      </c>
      <c r="B47" s="1">
        <v>17008121</v>
      </c>
      <c r="D47" s="1" t="s">
        <v>27</v>
      </c>
      <c r="E47" s="1">
        <v>60</v>
      </c>
      <c r="H47" s="1" t="s">
        <v>28</v>
      </c>
      <c r="I47" s="1">
        <v>50</v>
      </c>
      <c r="K47" s="1">
        <v>8</v>
      </c>
    </row>
    <row r="48" spans="1:11">
      <c r="A48" s="1" t="s">
        <v>340</v>
      </c>
      <c r="B48" s="1">
        <v>17008021</v>
      </c>
      <c r="D48" s="1" t="s">
        <v>27</v>
      </c>
      <c r="E48" s="1">
        <v>60</v>
      </c>
      <c r="H48" t="s">
        <v>28</v>
      </c>
      <c r="I48">
        <v>50</v>
      </c>
      <c r="K48" s="1">
        <v>8</v>
      </c>
    </row>
    <row r="49" spans="1:11">
      <c r="A49" t="s">
        <v>340</v>
      </c>
      <c r="B49" s="1">
        <v>17008021</v>
      </c>
      <c r="D49" t="s">
        <v>341</v>
      </c>
      <c r="E49" s="1">
        <v>2</v>
      </c>
      <c r="F49" t="s">
        <v>342</v>
      </c>
      <c r="G49" s="1">
        <v>0</v>
      </c>
      <c r="I49" s="1"/>
      <c r="K49">
        <v>8</v>
      </c>
    </row>
    <row r="50" spans="1:11">
      <c r="A50" s="1" t="s">
        <v>26</v>
      </c>
      <c r="B50" s="1">
        <v>15008129</v>
      </c>
      <c r="D50" s="1" t="s">
        <v>27</v>
      </c>
      <c r="E50" s="1">
        <v>60</v>
      </c>
      <c r="H50" s="1" t="s">
        <v>28</v>
      </c>
      <c r="I50" s="1">
        <v>50</v>
      </c>
      <c r="K50" s="1">
        <v>6</v>
      </c>
    </row>
    <row r="51" spans="1:11">
      <c r="A51" s="1" t="s">
        <v>63</v>
      </c>
      <c r="B51" s="1">
        <v>17008022</v>
      </c>
      <c r="D51" t="s">
        <v>27</v>
      </c>
      <c r="E51">
        <v>60</v>
      </c>
      <c r="F51" s="1"/>
      <c r="G51" s="1"/>
      <c r="H51" t="s">
        <v>28</v>
      </c>
      <c r="I51">
        <v>50</v>
      </c>
      <c r="K51" s="1">
        <v>6</v>
      </c>
    </row>
    <row r="52" spans="1:11">
      <c r="A52" t="s">
        <v>63</v>
      </c>
      <c r="B52" s="1">
        <v>17008022</v>
      </c>
      <c r="D52" t="s">
        <v>57</v>
      </c>
      <c r="E52" s="1">
        <v>1</v>
      </c>
      <c r="G52" s="1"/>
      <c r="I52" s="1"/>
      <c r="K52">
        <v>6</v>
      </c>
    </row>
    <row r="53" spans="1:11">
      <c r="A53" s="1" t="s">
        <v>63</v>
      </c>
      <c r="B53" s="1">
        <v>17008022</v>
      </c>
      <c r="D53" s="1" t="s">
        <v>56</v>
      </c>
      <c r="E53" s="1">
        <v>1</v>
      </c>
      <c r="H53" s="1"/>
      <c r="I53" s="1"/>
      <c r="K53" s="1">
        <v>6</v>
      </c>
    </row>
    <row r="54" spans="1:11">
      <c r="A54" t="s">
        <v>105</v>
      </c>
      <c r="B54" s="1">
        <v>17008066</v>
      </c>
      <c r="D54" t="s">
        <v>27</v>
      </c>
      <c r="E54" s="1">
        <v>60</v>
      </c>
      <c r="G54" s="1"/>
      <c r="H54" t="s">
        <v>28</v>
      </c>
      <c r="I54" s="1">
        <v>50</v>
      </c>
      <c r="K54">
        <v>6</v>
      </c>
    </row>
    <row r="55" spans="1:11">
      <c r="A55" s="1" t="s">
        <v>344</v>
      </c>
      <c r="B55" s="1">
        <v>17008023</v>
      </c>
      <c r="D55" s="1" t="s">
        <v>27</v>
      </c>
      <c r="E55" s="1">
        <v>60</v>
      </c>
      <c r="H55" s="1" t="s">
        <v>28</v>
      </c>
      <c r="I55" s="1">
        <v>50</v>
      </c>
      <c r="K55" s="1">
        <v>8</v>
      </c>
    </row>
    <row r="56" spans="1:11">
      <c r="A56" t="s">
        <v>344</v>
      </c>
      <c r="B56" s="1">
        <v>17008023</v>
      </c>
      <c r="D56" t="s">
        <v>345</v>
      </c>
      <c r="E56" s="1">
        <v>3</v>
      </c>
      <c r="G56" s="1"/>
      <c r="I56" s="1"/>
      <c r="K56">
        <v>8</v>
      </c>
    </row>
    <row r="57" spans="1:11">
      <c r="A57" s="1" t="s">
        <v>344</v>
      </c>
      <c r="B57" s="1">
        <v>17008023</v>
      </c>
      <c r="D57" s="1" t="s">
        <v>346</v>
      </c>
      <c r="E57" s="1">
        <v>2</v>
      </c>
      <c r="H57" s="1"/>
      <c r="I57" s="1"/>
      <c r="K57" s="1">
        <v>8</v>
      </c>
    </row>
    <row r="58" spans="1:11">
      <c r="A58" t="s">
        <v>344</v>
      </c>
      <c r="B58" s="1">
        <v>17008023</v>
      </c>
      <c r="D58" t="s">
        <v>347</v>
      </c>
      <c r="E58" s="1">
        <v>2</v>
      </c>
      <c r="G58" s="1"/>
      <c r="I58" s="1"/>
      <c r="K58">
        <v>8</v>
      </c>
    </row>
    <row r="59" spans="1:11">
      <c r="A59" s="1" t="s">
        <v>177</v>
      </c>
      <c r="B59" s="1">
        <v>17008122</v>
      </c>
      <c r="D59" s="1" t="s">
        <v>27</v>
      </c>
      <c r="E59" s="1">
        <v>60</v>
      </c>
      <c r="H59" s="1" t="s">
        <v>28</v>
      </c>
      <c r="I59" s="1">
        <v>50</v>
      </c>
      <c r="K59" s="1">
        <v>6</v>
      </c>
    </row>
    <row r="60" spans="1:11">
      <c r="A60" t="s">
        <v>177</v>
      </c>
      <c r="B60" s="1">
        <v>17008122</v>
      </c>
      <c r="D60" t="s">
        <v>108</v>
      </c>
      <c r="E60" s="1">
        <v>2</v>
      </c>
      <c r="G60" s="1"/>
      <c r="I60" s="1"/>
      <c r="K60">
        <v>6</v>
      </c>
    </row>
    <row r="61" spans="1:11">
      <c r="A61" s="1" t="s">
        <v>65</v>
      </c>
      <c r="B61" s="1">
        <v>17008024</v>
      </c>
      <c r="D61" s="1" t="s">
        <v>27</v>
      </c>
      <c r="E61" s="1">
        <v>60</v>
      </c>
      <c r="H61" s="1" t="s">
        <v>28</v>
      </c>
      <c r="I61" s="1">
        <v>50</v>
      </c>
      <c r="K61" s="1">
        <v>6</v>
      </c>
    </row>
    <row r="62" spans="1:11">
      <c r="A62" s="1" t="s">
        <v>65</v>
      </c>
      <c r="B62" s="1">
        <v>17008024</v>
      </c>
      <c r="D62" s="1" t="s">
        <v>57</v>
      </c>
      <c r="E62" s="1">
        <v>1</v>
      </c>
      <c r="K62" s="1">
        <v>6</v>
      </c>
    </row>
    <row r="63" spans="1:11">
      <c r="A63" t="s">
        <v>227</v>
      </c>
      <c r="B63" s="1">
        <v>17008025</v>
      </c>
      <c r="D63" t="s">
        <v>27</v>
      </c>
      <c r="E63" s="1">
        <v>60</v>
      </c>
      <c r="G63" s="1"/>
      <c r="H63" t="s">
        <v>28</v>
      </c>
      <c r="I63" s="1">
        <v>50</v>
      </c>
      <c r="K63">
        <v>7</v>
      </c>
    </row>
    <row r="64" spans="1:11">
      <c r="A64" s="1" t="s">
        <v>227</v>
      </c>
      <c r="B64" s="1">
        <v>17008025</v>
      </c>
      <c r="D64" s="1" t="s">
        <v>204</v>
      </c>
      <c r="E64" s="1">
        <v>2</v>
      </c>
      <c r="H64" s="1"/>
      <c r="I64" s="1"/>
      <c r="K64" s="1">
        <v>7</v>
      </c>
    </row>
    <row r="65" spans="1:11">
      <c r="A65" s="1" t="s">
        <v>197</v>
      </c>
      <c r="B65" s="1">
        <v>17999031</v>
      </c>
      <c r="D65" s="1" t="s">
        <v>27</v>
      </c>
      <c r="E65" s="1">
        <v>60</v>
      </c>
      <c r="H65" t="s">
        <v>28</v>
      </c>
      <c r="I65">
        <v>50</v>
      </c>
      <c r="K65" s="1">
        <v>6</v>
      </c>
    </row>
    <row r="66" spans="1:11">
      <c r="A66" s="1" t="s">
        <v>107</v>
      </c>
      <c r="B66" s="1">
        <v>17008067</v>
      </c>
      <c r="D66" s="1" t="s">
        <v>27</v>
      </c>
      <c r="E66" s="1">
        <v>60</v>
      </c>
      <c r="F66" s="1"/>
      <c r="G66" s="1"/>
      <c r="H66" s="1" t="s">
        <v>28</v>
      </c>
      <c r="I66" s="1">
        <v>50</v>
      </c>
      <c r="K66" s="1">
        <v>6</v>
      </c>
    </row>
    <row r="67" spans="1:11">
      <c r="A67" s="1" t="s">
        <v>107</v>
      </c>
      <c r="B67" s="1">
        <v>17008067</v>
      </c>
      <c r="D67" s="1" t="s">
        <v>108</v>
      </c>
      <c r="E67" s="1">
        <v>2</v>
      </c>
      <c r="H67" s="1"/>
      <c r="I67" s="1"/>
      <c r="K67" s="1">
        <v>6</v>
      </c>
    </row>
    <row r="68" spans="1:11">
      <c r="A68" s="1" t="s">
        <v>107</v>
      </c>
      <c r="B68" s="1">
        <v>17008067</v>
      </c>
      <c r="D68" s="1" t="s">
        <v>56</v>
      </c>
      <c r="E68" s="1">
        <v>1</v>
      </c>
      <c r="K68" s="1">
        <v>6</v>
      </c>
    </row>
    <row r="69" spans="1:11">
      <c r="A69" s="1" t="s">
        <v>195</v>
      </c>
      <c r="B69" s="1">
        <v>17185009</v>
      </c>
      <c r="D69" s="1" t="s">
        <v>27</v>
      </c>
      <c r="E69" s="1">
        <v>60</v>
      </c>
      <c r="F69" s="1"/>
      <c r="G69" s="1"/>
      <c r="H69" s="1" t="s">
        <v>28</v>
      </c>
      <c r="I69" s="1">
        <v>50</v>
      </c>
      <c r="K69" s="1">
        <v>6</v>
      </c>
    </row>
    <row r="70" spans="1:11">
      <c r="A70" t="s">
        <v>110</v>
      </c>
      <c r="B70" s="1">
        <v>17008068</v>
      </c>
      <c r="D70" t="s">
        <v>27</v>
      </c>
      <c r="E70" s="1">
        <v>60</v>
      </c>
      <c r="G70" s="1"/>
      <c r="H70" t="s">
        <v>28</v>
      </c>
      <c r="I70" s="1">
        <v>50</v>
      </c>
      <c r="K70">
        <v>6</v>
      </c>
    </row>
    <row r="71" spans="1:11">
      <c r="A71" s="1" t="s">
        <v>112</v>
      </c>
      <c r="B71" s="1">
        <v>17008069</v>
      </c>
      <c r="D71" s="1" t="s">
        <v>27</v>
      </c>
      <c r="E71" s="1">
        <v>60</v>
      </c>
      <c r="H71" s="1" t="s">
        <v>28</v>
      </c>
      <c r="I71" s="1">
        <v>50</v>
      </c>
      <c r="K71" s="1">
        <v>6</v>
      </c>
    </row>
    <row r="72" spans="1:11">
      <c r="A72" t="s">
        <v>112</v>
      </c>
      <c r="B72" s="1">
        <v>17008069</v>
      </c>
      <c r="D72" t="s">
        <v>108</v>
      </c>
      <c r="E72" s="1">
        <v>2</v>
      </c>
      <c r="G72" s="1"/>
      <c r="I72" s="1"/>
      <c r="K72">
        <v>6</v>
      </c>
    </row>
    <row r="73" spans="1:11">
      <c r="A73" s="1" t="s">
        <v>112</v>
      </c>
      <c r="B73" s="1">
        <v>17008069</v>
      </c>
      <c r="D73" s="1" t="s">
        <v>113</v>
      </c>
      <c r="E73" s="1">
        <v>1</v>
      </c>
      <c r="H73" s="1"/>
      <c r="I73" s="1"/>
      <c r="K73" s="1">
        <v>6</v>
      </c>
    </row>
    <row r="74" spans="1:11">
      <c r="A74" s="1" t="s">
        <v>112</v>
      </c>
      <c r="B74" s="1">
        <v>17008069</v>
      </c>
      <c r="D74" s="1" t="s">
        <v>114</v>
      </c>
      <c r="E74" s="1">
        <v>0</v>
      </c>
      <c r="F74" t="s">
        <v>115</v>
      </c>
      <c r="G74">
        <v>0</v>
      </c>
      <c r="K74" s="1">
        <v>6</v>
      </c>
    </row>
    <row r="75" spans="1:11">
      <c r="A75" s="1" t="s">
        <v>67</v>
      </c>
      <c r="B75" s="1">
        <v>17008026</v>
      </c>
      <c r="D75" s="1" t="s">
        <v>27</v>
      </c>
      <c r="E75" s="1">
        <v>60</v>
      </c>
      <c r="H75" t="s">
        <v>28</v>
      </c>
      <c r="I75">
        <v>50</v>
      </c>
      <c r="K75" s="1">
        <v>6</v>
      </c>
    </row>
    <row r="76" spans="1:11">
      <c r="A76" t="s">
        <v>229</v>
      </c>
      <c r="B76" s="1">
        <v>17008027</v>
      </c>
      <c r="D76" t="s">
        <v>27</v>
      </c>
      <c r="E76" s="1">
        <v>60</v>
      </c>
      <c r="G76" s="1"/>
      <c r="H76" t="s">
        <v>28</v>
      </c>
      <c r="I76" s="1">
        <v>50</v>
      </c>
      <c r="K76">
        <v>7</v>
      </c>
    </row>
    <row r="77" spans="1:11">
      <c r="A77" s="1" t="s">
        <v>229</v>
      </c>
      <c r="B77" s="1">
        <v>17008027</v>
      </c>
      <c r="D77" s="1" t="s">
        <v>204</v>
      </c>
      <c r="E77" s="1">
        <v>2</v>
      </c>
      <c r="H77" s="1"/>
      <c r="I77" s="1"/>
      <c r="K77" s="1">
        <v>7</v>
      </c>
    </row>
    <row r="78" spans="1:11">
      <c r="A78" t="s">
        <v>322</v>
      </c>
      <c r="B78" s="1">
        <v>17008001</v>
      </c>
      <c r="D78" t="s">
        <v>27</v>
      </c>
      <c r="E78" s="1">
        <v>60</v>
      </c>
      <c r="G78" s="1"/>
      <c r="H78" t="s">
        <v>28</v>
      </c>
      <c r="I78" s="1">
        <v>50</v>
      </c>
      <c r="K78">
        <v>8</v>
      </c>
    </row>
    <row r="79" spans="1:11">
      <c r="A79" s="1" t="s">
        <v>277</v>
      </c>
      <c r="B79" s="1">
        <v>17008070</v>
      </c>
      <c r="D79" s="1" t="s">
        <v>27</v>
      </c>
      <c r="E79" s="1">
        <v>60</v>
      </c>
      <c r="H79" s="1" t="s">
        <v>28</v>
      </c>
      <c r="I79" s="1">
        <v>50</v>
      </c>
      <c r="K79" s="1">
        <v>7</v>
      </c>
    </row>
    <row r="80" spans="1:11">
      <c r="A80" s="1" t="s">
        <v>277</v>
      </c>
      <c r="B80" s="1">
        <v>17008070</v>
      </c>
      <c r="D80" s="1" t="s">
        <v>204</v>
      </c>
      <c r="E80" s="1">
        <v>2</v>
      </c>
      <c r="K80" s="1">
        <v>7</v>
      </c>
    </row>
    <row r="81" spans="1:11">
      <c r="A81" s="1" t="s">
        <v>279</v>
      </c>
      <c r="B81" s="1">
        <v>17008071</v>
      </c>
      <c r="D81" s="1" t="s">
        <v>27</v>
      </c>
      <c r="E81" s="1">
        <v>60</v>
      </c>
      <c r="H81" t="s">
        <v>28</v>
      </c>
      <c r="I81">
        <v>50</v>
      </c>
      <c r="K81" s="1">
        <v>7</v>
      </c>
    </row>
    <row r="82" spans="1:11">
      <c r="A82" s="1" t="s">
        <v>279</v>
      </c>
      <c r="B82" s="1">
        <v>17008071</v>
      </c>
      <c r="D82" s="1" t="s">
        <v>204</v>
      </c>
      <c r="E82" s="1">
        <v>2</v>
      </c>
      <c r="F82" s="1"/>
      <c r="G82" s="1"/>
      <c r="K82" s="1">
        <v>7</v>
      </c>
    </row>
    <row r="83" spans="1:11">
      <c r="A83" t="s">
        <v>32</v>
      </c>
      <c r="B83" s="1">
        <v>16008080</v>
      </c>
      <c r="D83" t="s">
        <v>27</v>
      </c>
      <c r="E83" s="1">
        <v>60</v>
      </c>
      <c r="G83" s="1"/>
      <c r="H83" t="s">
        <v>28</v>
      </c>
      <c r="I83" s="1">
        <v>50</v>
      </c>
      <c r="K83">
        <v>6</v>
      </c>
    </row>
    <row r="84" spans="1:11">
      <c r="A84" s="1" t="s">
        <v>349</v>
      </c>
      <c r="B84" s="1">
        <v>17008028</v>
      </c>
      <c r="D84" s="1" t="s">
        <v>27</v>
      </c>
      <c r="E84" s="1">
        <v>60</v>
      </c>
      <c r="H84" s="1" t="s">
        <v>28</v>
      </c>
      <c r="I84" s="1">
        <v>50</v>
      </c>
      <c r="K84" s="1">
        <v>8</v>
      </c>
    </row>
    <row r="85" spans="1:11">
      <c r="A85" t="s">
        <v>349</v>
      </c>
      <c r="B85" s="1">
        <v>17008028</v>
      </c>
      <c r="D85" t="s">
        <v>350</v>
      </c>
      <c r="E85" s="1">
        <v>10</v>
      </c>
      <c r="G85" s="1"/>
      <c r="H85" t="s">
        <v>351</v>
      </c>
      <c r="I85" s="1">
        <v>1</v>
      </c>
      <c r="K85">
        <v>8</v>
      </c>
    </row>
    <row r="86" spans="1:11">
      <c r="A86" s="1" t="s">
        <v>349</v>
      </c>
      <c r="B86" s="1">
        <v>17008028</v>
      </c>
      <c r="D86" s="1" t="s">
        <v>452</v>
      </c>
      <c r="E86" s="1">
        <v>3</v>
      </c>
      <c r="H86" s="1" t="s">
        <v>353</v>
      </c>
      <c r="I86" s="1">
        <v>4</v>
      </c>
      <c r="K86" s="1">
        <v>8</v>
      </c>
    </row>
    <row r="87" spans="1:11">
      <c r="A87" s="1" t="s">
        <v>349</v>
      </c>
      <c r="B87" s="1">
        <v>17008028</v>
      </c>
      <c r="D87" s="1"/>
      <c r="E87" s="1"/>
      <c r="F87" s="1"/>
      <c r="G87" s="1"/>
      <c r="H87" t="s">
        <v>354</v>
      </c>
      <c r="I87">
        <v>1</v>
      </c>
      <c r="K87" s="1">
        <v>8</v>
      </c>
    </row>
    <row r="88" spans="1:11">
      <c r="A88" s="1" t="s">
        <v>349</v>
      </c>
      <c r="B88" s="1">
        <v>17008028</v>
      </c>
      <c r="D88" s="1"/>
      <c r="E88" s="1"/>
      <c r="H88" t="s">
        <v>355</v>
      </c>
      <c r="I88">
        <v>1</v>
      </c>
      <c r="K88" s="1">
        <v>8</v>
      </c>
    </row>
    <row r="89" spans="1:11">
      <c r="A89" s="1" t="s">
        <v>349</v>
      </c>
      <c r="B89" s="1">
        <v>17008028</v>
      </c>
      <c r="D89" s="1"/>
      <c r="E89" s="1"/>
      <c r="H89" t="s">
        <v>356</v>
      </c>
      <c r="I89">
        <v>1</v>
      </c>
      <c r="K89" s="1">
        <v>8</v>
      </c>
    </row>
    <row r="90" spans="1:11">
      <c r="A90" t="s">
        <v>349</v>
      </c>
      <c r="B90" s="1">
        <v>17008028</v>
      </c>
      <c r="E90" s="1"/>
      <c r="G90" s="1"/>
      <c r="H90" t="s">
        <v>357</v>
      </c>
      <c r="I90" s="1">
        <v>1</v>
      </c>
      <c r="K90">
        <v>8</v>
      </c>
    </row>
    <row r="91" spans="1:11">
      <c r="A91" s="1" t="s">
        <v>349</v>
      </c>
      <c r="B91" s="1">
        <v>17008028</v>
      </c>
      <c r="D91" s="1"/>
      <c r="E91" s="1"/>
      <c r="H91" s="1" t="s">
        <v>358</v>
      </c>
      <c r="I91" s="1">
        <v>1</v>
      </c>
      <c r="K91" s="1">
        <v>8</v>
      </c>
    </row>
    <row r="92" spans="1:11">
      <c r="A92" s="1" t="s">
        <v>349</v>
      </c>
      <c r="B92" s="1">
        <v>17008028</v>
      </c>
      <c r="D92" s="1"/>
      <c r="E92" s="1"/>
      <c r="H92" t="s">
        <v>359</v>
      </c>
      <c r="I92">
        <v>1</v>
      </c>
      <c r="K92" s="1">
        <v>8</v>
      </c>
    </row>
    <row r="93" spans="1:11">
      <c r="A93" t="s">
        <v>349</v>
      </c>
      <c r="B93" s="1">
        <v>17008028</v>
      </c>
      <c r="E93" s="1"/>
      <c r="G93" s="1"/>
      <c r="H93" t="s">
        <v>360</v>
      </c>
      <c r="I93" s="1">
        <v>1</v>
      </c>
      <c r="K93">
        <v>8</v>
      </c>
    </row>
    <row r="94" spans="1:11">
      <c r="A94" s="1" t="s">
        <v>349</v>
      </c>
      <c r="B94" s="1">
        <v>17008028</v>
      </c>
      <c r="D94" s="1"/>
      <c r="E94" s="1"/>
      <c r="H94" s="1" t="s">
        <v>361</v>
      </c>
      <c r="I94" s="1">
        <v>1</v>
      </c>
      <c r="K94" s="1">
        <v>8</v>
      </c>
    </row>
    <row r="95" spans="1:11">
      <c r="A95" s="1" t="s">
        <v>231</v>
      </c>
      <c r="B95" s="1">
        <v>17008029</v>
      </c>
      <c r="D95" s="1" t="s">
        <v>27</v>
      </c>
      <c r="E95" s="1">
        <v>60</v>
      </c>
      <c r="H95" t="s">
        <v>28</v>
      </c>
      <c r="I95">
        <v>50</v>
      </c>
      <c r="K95" s="1">
        <v>7</v>
      </c>
    </row>
    <row r="96" spans="1:11">
      <c r="A96" t="s">
        <v>231</v>
      </c>
      <c r="B96" s="1">
        <v>17008029</v>
      </c>
      <c r="D96" t="s">
        <v>232</v>
      </c>
      <c r="E96" s="1">
        <v>2</v>
      </c>
      <c r="G96" s="1"/>
      <c r="I96" s="1"/>
      <c r="K96">
        <v>7</v>
      </c>
    </row>
    <row r="97" spans="1:11">
      <c r="A97" s="1" t="s">
        <v>231</v>
      </c>
      <c r="B97" s="1">
        <v>17008029</v>
      </c>
      <c r="D97" s="1" t="s">
        <v>204</v>
      </c>
      <c r="E97" s="1">
        <v>2</v>
      </c>
      <c r="H97" s="1"/>
      <c r="I97" s="1"/>
      <c r="K97" s="1">
        <v>7</v>
      </c>
    </row>
    <row r="98" spans="1:11">
      <c r="A98" s="1" t="s">
        <v>231</v>
      </c>
      <c r="B98" s="1">
        <v>17008029</v>
      </c>
      <c r="D98" s="1" t="s">
        <v>233</v>
      </c>
      <c r="E98" s="1">
        <v>1</v>
      </c>
      <c r="K98" s="1">
        <v>7</v>
      </c>
    </row>
    <row r="99" spans="1:11">
      <c r="A99" t="s">
        <v>231</v>
      </c>
      <c r="B99" s="1">
        <v>17008029</v>
      </c>
      <c r="D99" t="s">
        <v>234</v>
      </c>
      <c r="E99" s="1">
        <v>1</v>
      </c>
      <c r="G99" s="1"/>
      <c r="I99" s="1"/>
      <c r="K99">
        <v>7</v>
      </c>
    </row>
    <row r="100" spans="1:11">
      <c r="A100" s="1" t="s">
        <v>236</v>
      </c>
      <c r="B100" s="1">
        <v>17008030</v>
      </c>
      <c r="D100" s="1" t="s">
        <v>27</v>
      </c>
      <c r="E100" s="1">
        <v>60</v>
      </c>
      <c r="H100" s="1" t="s">
        <v>28</v>
      </c>
      <c r="I100" s="1">
        <v>50</v>
      </c>
      <c r="K100" s="1">
        <v>7</v>
      </c>
    </row>
    <row r="101" spans="1:11">
      <c r="A101" s="1" t="s">
        <v>236</v>
      </c>
      <c r="B101" s="1">
        <v>17008030</v>
      </c>
      <c r="D101" s="1" t="s">
        <v>204</v>
      </c>
      <c r="E101" s="1">
        <v>2</v>
      </c>
      <c r="K101" s="1">
        <v>7</v>
      </c>
    </row>
    <row r="102" spans="1:11">
      <c r="A102" s="1" t="s">
        <v>117</v>
      </c>
      <c r="B102" s="1">
        <v>17008072</v>
      </c>
      <c r="D102" s="1" t="s">
        <v>27</v>
      </c>
      <c r="E102" s="1">
        <v>60</v>
      </c>
      <c r="H102" t="s">
        <v>28</v>
      </c>
      <c r="I102">
        <v>50</v>
      </c>
      <c r="K102" s="1">
        <v>6</v>
      </c>
    </row>
    <row r="103" spans="1:11">
      <c r="A103" s="1" t="s">
        <v>30</v>
      </c>
      <c r="B103" s="1">
        <v>16008071</v>
      </c>
      <c r="D103" s="1" t="s">
        <v>27</v>
      </c>
      <c r="E103" s="1">
        <v>60</v>
      </c>
      <c r="F103" s="1"/>
      <c r="G103" s="1"/>
      <c r="H103" s="1" t="s">
        <v>28</v>
      </c>
      <c r="I103" s="1">
        <v>50</v>
      </c>
      <c r="K103" s="1">
        <v>6</v>
      </c>
    </row>
    <row r="104" spans="1:11">
      <c r="A104" s="1" t="s">
        <v>391</v>
      </c>
      <c r="B104" s="1">
        <v>17008073</v>
      </c>
      <c r="D104" s="1" t="s">
        <v>27</v>
      </c>
      <c r="E104" s="1">
        <v>60</v>
      </c>
      <c r="F104" s="1"/>
      <c r="G104" s="1"/>
      <c r="H104" s="1" t="s">
        <v>28</v>
      </c>
      <c r="I104" s="1">
        <v>50</v>
      </c>
      <c r="K104" s="1">
        <v>8</v>
      </c>
    </row>
    <row r="105" spans="1:11">
      <c r="A105" s="1" t="s">
        <v>391</v>
      </c>
      <c r="B105" s="1">
        <v>17008073</v>
      </c>
      <c r="D105" s="1" t="s">
        <v>392</v>
      </c>
      <c r="E105" s="1">
        <v>4</v>
      </c>
      <c r="F105" s="1"/>
      <c r="G105" s="1"/>
      <c r="H105" s="1"/>
      <c r="I105" s="1"/>
      <c r="K105" s="1">
        <v>8</v>
      </c>
    </row>
    <row r="106" spans="1:11">
      <c r="A106" s="1" t="s">
        <v>391</v>
      </c>
      <c r="B106" s="1">
        <v>17008073</v>
      </c>
      <c r="D106" s="1" t="s">
        <v>38</v>
      </c>
      <c r="E106" s="1">
        <v>4</v>
      </c>
      <c r="F106" s="1"/>
      <c r="G106" s="1"/>
      <c r="H106" s="1"/>
      <c r="I106" s="1"/>
      <c r="K106" s="1">
        <v>8</v>
      </c>
    </row>
    <row r="107" spans="1:11">
      <c r="A107" s="1" t="s">
        <v>391</v>
      </c>
      <c r="B107" s="1">
        <v>17008073</v>
      </c>
      <c r="D107" s="1" t="s">
        <v>393</v>
      </c>
      <c r="E107" s="1">
        <v>4</v>
      </c>
      <c r="K107" s="1">
        <v>8</v>
      </c>
    </row>
    <row r="108" spans="1:11">
      <c r="A108" t="s">
        <v>391</v>
      </c>
      <c r="B108" s="1">
        <v>17008073</v>
      </c>
      <c r="D108" t="s">
        <v>370</v>
      </c>
      <c r="E108" s="1"/>
      <c r="G108" s="1"/>
      <c r="I108" s="1"/>
      <c r="K108">
        <v>8</v>
      </c>
    </row>
    <row r="109" spans="1:11">
      <c r="A109" s="1" t="s">
        <v>179</v>
      </c>
      <c r="B109" s="1">
        <v>17008123</v>
      </c>
      <c r="D109" s="1" t="s">
        <v>27</v>
      </c>
      <c r="E109" s="1">
        <v>60</v>
      </c>
      <c r="H109" s="1" t="s">
        <v>28</v>
      </c>
      <c r="I109" s="1">
        <v>50</v>
      </c>
      <c r="K109" s="1">
        <v>6</v>
      </c>
    </row>
    <row r="110" spans="1:11">
      <c r="A110" t="s">
        <v>179</v>
      </c>
      <c r="B110" s="1">
        <v>17008123</v>
      </c>
      <c r="D110" t="s">
        <v>57</v>
      </c>
      <c r="E110" s="1">
        <v>1</v>
      </c>
      <c r="G110" s="1"/>
      <c r="I110" s="1"/>
      <c r="K110">
        <v>6</v>
      </c>
    </row>
    <row r="111" spans="1:11">
      <c r="A111" s="1" t="s">
        <v>203</v>
      </c>
      <c r="B111" s="1">
        <v>17008002</v>
      </c>
      <c r="D111" s="1" t="s">
        <v>27</v>
      </c>
      <c r="E111" s="1">
        <v>60</v>
      </c>
      <c r="H111" s="1" t="s">
        <v>28</v>
      </c>
      <c r="I111" s="1">
        <v>50</v>
      </c>
      <c r="K111" s="1">
        <v>7</v>
      </c>
    </row>
    <row r="112" spans="1:11">
      <c r="A112" s="1" t="s">
        <v>203</v>
      </c>
      <c r="B112" s="1">
        <v>17008002</v>
      </c>
      <c r="D112" s="1" t="s">
        <v>204</v>
      </c>
      <c r="E112" s="1">
        <v>2</v>
      </c>
      <c r="K112" s="1">
        <v>7</v>
      </c>
    </row>
    <row r="113" spans="1:11">
      <c r="A113" s="1" t="s">
        <v>203</v>
      </c>
      <c r="B113" s="1">
        <v>17008002</v>
      </c>
      <c r="D113" s="1" t="s">
        <v>205</v>
      </c>
      <c r="E113" s="1">
        <v>1</v>
      </c>
      <c r="K113" s="1">
        <v>7</v>
      </c>
    </row>
    <row r="114" spans="1:11">
      <c r="A114" t="s">
        <v>203</v>
      </c>
      <c r="B114" s="1">
        <v>17008002</v>
      </c>
      <c r="D114" t="s">
        <v>206</v>
      </c>
      <c r="E114" s="1">
        <v>1</v>
      </c>
      <c r="G114" s="1"/>
      <c r="I114" s="1"/>
      <c r="K114">
        <v>7</v>
      </c>
    </row>
    <row r="115" spans="1:11">
      <c r="A115" s="1" t="s">
        <v>203</v>
      </c>
      <c r="B115" s="1">
        <v>17008002</v>
      </c>
      <c r="D115" s="1" t="s">
        <v>207</v>
      </c>
      <c r="E115" s="1">
        <v>1</v>
      </c>
      <c r="H115" s="1"/>
      <c r="I115" s="1"/>
      <c r="K115" s="1">
        <v>7</v>
      </c>
    </row>
    <row r="116" spans="1:11">
      <c r="A116" s="1" t="s">
        <v>203</v>
      </c>
      <c r="B116" s="1">
        <v>17008002</v>
      </c>
      <c r="D116" s="1" t="s">
        <v>208</v>
      </c>
      <c r="E116" s="1"/>
      <c r="K116" s="1">
        <v>7</v>
      </c>
    </row>
    <row r="117" spans="1:11">
      <c r="A117" s="1" t="s">
        <v>119</v>
      </c>
      <c r="B117" s="1">
        <v>17008074</v>
      </c>
      <c r="D117" s="1" t="s">
        <v>27</v>
      </c>
      <c r="E117" s="1">
        <v>60</v>
      </c>
      <c r="F117" s="1"/>
      <c r="G117" s="1"/>
      <c r="H117" s="1" t="s">
        <v>28</v>
      </c>
      <c r="I117" s="1">
        <v>50</v>
      </c>
      <c r="K117" s="1">
        <v>6</v>
      </c>
    </row>
    <row r="118" spans="1:11">
      <c r="A118" s="1" t="s">
        <v>119</v>
      </c>
      <c r="B118" s="1">
        <v>17008074</v>
      </c>
      <c r="D118" s="1" t="s">
        <v>70</v>
      </c>
      <c r="E118" s="1">
        <v>3</v>
      </c>
      <c r="F118" s="1" t="s">
        <v>120</v>
      </c>
      <c r="G118" s="1">
        <v>6</v>
      </c>
      <c r="H118" s="1"/>
      <c r="I118" s="1"/>
      <c r="K118" s="1">
        <v>6</v>
      </c>
    </row>
    <row r="119" spans="1:11">
      <c r="A119" s="1" t="s">
        <v>119</v>
      </c>
      <c r="B119" s="1">
        <v>17008074</v>
      </c>
      <c r="D119" s="1" t="s">
        <v>121</v>
      </c>
      <c r="E119" s="1">
        <v>2</v>
      </c>
      <c r="F119" s="1"/>
      <c r="G119" s="1"/>
      <c r="K119" s="1">
        <v>6</v>
      </c>
    </row>
    <row r="120" spans="1:11">
      <c r="A120" s="1" t="s">
        <v>119</v>
      </c>
      <c r="B120" s="1">
        <v>17008074</v>
      </c>
      <c r="D120" s="1" t="s">
        <v>108</v>
      </c>
      <c r="E120" s="1">
        <v>2</v>
      </c>
      <c r="F120" s="1"/>
      <c r="G120" s="1"/>
      <c r="H120" s="1"/>
      <c r="I120" s="1"/>
      <c r="K120" s="1">
        <v>6</v>
      </c>
    </row>
    <row r="121" spans="1:11">
      <c r="A121" t="s">
        <v>123</v>
      </c>
      <c r="B121" s="1">
        <v>17008075</v>
      </c>
      <c r="D121" t="s">
        <v>27</v>
      </c>
      <c r="E121" s="1">
        <v>60</v>
      </c>
      <c r="G121" s="1"/>
      <c r="H121" t="s">
        <v>28</v>
      </c>
      <c r="I121" s="1">
        <v>50</v>
      </c>
      <c r="K121">
        <v>6</v>
      </c>
    </row>
    <row r="122" spans="1:11">
      <c r="A122" s="1" t="s">
        <v>123</v>
      </c>
      <c r="B122" s="1">
        <v>17008075</v>
      </c>
      <c r="D122" s="1" t="s">
        <v>57</v>
      </c>
      <c r="E122" s="1">
        <v>1</v>
      </c>
      <c r="H122" s="1"/>
      <c r="I122" s="1"/>
      <c r="K122" s="1">
        <v>6</v>
      </c>
    </row>
    <row r="123" spans="1:11">
      <c r="A123" s="1" t="s">
        <v>125</v>
      </c>
      <c r="B123" s="1">
        <v>17008076</v>
      </c>
      <c r="D123" s="1" t="s">
        <v>27</v>
      </c>
      <c r="E123" s="1">
        <v>60</v>
      </c>
      <c r="F123" s="1"/>
      <c r="G123" s="1"/>
      <c r="H123" s="1" t="s">
        <v>28</v>
      </c>
      <c r="I123" s="1">
        <v>50</v>
      </c>
      <c r="K123" s="1">
        <v>6</v>
      </c>
    </row>
    <row r="124" spans="1:11">
      <c r="A124" s="1" t="s">
        <v>125</v>
      </c>
      <c r="B124" s="1">
        <v>17008076</v>
      </c>
      <c r="D124" s="1" t="s">
        <v>57</v>
      </c>
      <c r="E124" s="1">
        <v>1</v>
      </c>
      <c r="F124" s="1"/>
      <c r="G124" s="1"/>
      <c r="H124" s="1"/>
      <c r="I124" s="1"/>
      <c r="K124" s="1">
        <v>6</v>
      </c>
    </row>
    <row r="125" spans="1:11">
      <c r="A125" s="1" t="s">
        <v>395</v>
      </c>
      <c r="B125" s="1">
        <v>17008077</v>
      </c>
      <c r="D125" s="1" t="s">
        <v>27</v>
      </c>
      <c r="E125" s="1">
        <v>60</v>
      </c>
      <c r="F125" s="1"/>
      <c r="G125" s="1"/>
      <c r="H125" s="1" t="s">
        <v>28</v>
      </c>
      <c r="I125" s="1">
        <v>50</v>
      </c>
      <c r="K125" s="1">
        <v>8</v>
      </c>
    </row>
    <row r="126" spans="1:11">
      <c r="A126" t="s">
        <v>397</v>
      </c>
      <c r="B126" s="1">
        <v>17008078</v>
      </c>
      <c r="D126" t="s">
        <v>27</v>
      </c>
      <c r="E126" s="1">
        <v>60</v>
      </c>
      <c r="G126" s="1"/>
      <c r="H126" t="s">
        <v>28</v>
      </c>
      <c r="I126" s="1">
        <v>50</v>
      </c>
      <c r="K126">
        <v>8</v>
      </c>
    </row>
    <row r="127" spans="1:11">
      <c r="A127" s="1" t="s">
        <v>69</v>
      </c>
      <c r="B127" s="1">
        <v>17008032</v>
      </c>
      <c r="D127" s="1" t="s">
        <v>27</v>
      </c>
      <c r="E127" s="1">
        <v>60</v>
      </c>
      <c r="H127" s="1" t="s">
        <v>28</v>
      </c>
      <c r="I127" s="1">
        <v>50</v>
      </c>
      <c r="K127" s="1">
        <v>6</v>
      </c>
    </row>
    <row r="128" spans="1:11">
      <c r="A128" s="1" t="s">
        <v>69</v>
      </c>
      <c r="B128" s="1">
        <v>17008032</v>
      </c>
      <c r="D128" s="1" t="s">
        <v>70</v>
      </c>
      <c r="E128" s="1">
        <v>3</v>
      </c>
      <c r="K128" s="1">
        <v>6</v>
      </c>
    </row>
    <row r="129" spans="1:11">
      <c r="A129" t="s">
        <v>69</v>
      </c>
      <c r="B129" s="1">
        <v>17008032</v>
      </c>
      <c r="D129" t="s">
        <v>46</v>
      </c>
      <c r="E129" s="1">
        <v>3</v>
      </c>
      <c r="G129" s="1"/>
      <c r="I129" s="1"/>
      <c r="K129">
        <v>6</v>
      </c>
    </row>
    <row r="130" spans="1:11">
      <c r="A130" s="1" t="s">
        <v>399</v>
      </c>
      <c r="B130" s="1">
        <v>17008079</v>
      </c>
      <c r="D130" s="1" t="s">
        <v>27</v>
      </c>
      <c r="E130" s="1">
        <v>60</v>
      </c>
      <c r="H130" s="1" t="s">
        <v>28</v>
      </c>
      <c r="I130" s="1">
        <v>50</v>
      </c>
      <c r="K130" s="1">
        <v>8</v>
      </c>
    </row>
    <row r="131" spans="1:11">
      <c r="A131" s="1" t="s">
        <v>281</v>
      </c>
      <c r="B131" s="1">
        <v>17008080</v>
      </c>
      <c r="D131" s="1" t="s">
        <v>27</v>
      </c>
      <c r="E131" s="1">
        <v>60</v>
      </c>
      <c r="H131" t="s">
        <v>28</v>
      </c>
      <c r="I131">
        <v>50</v>
      </c>
      <c r="K131" s="1">
        <v>7</v>
      </c>
    </row>
    <row r="132" spans="1:11">
      <c r="A132" s="1" t="s">
        <v>281</v>
      </c>
      <c r="B132" s="1">
        <v>17008080</v>
      </c>
      <c r="D132" s="1" t="s">
        <v>282</v>
      </c>
      <c r="E132" s="1">
        <v>4</v>
      </c>
      <c r="K132" s="1">
        <v>7</v>
      </c>
    </row>
    <row r="133" spans="1:11">
      <c r="A133" t="s">
        <v>281</v>
      </c>
      <c r="B133" s="1">
        <v>17008080</v>
      </c>
      <c r="D133" t="s">
        <v>283</v>
      </c>
      <c r="E133" s="1">
        <v>2</v>
      </c>
      <c r="F133" t="s">
        <v>284</v>
      </c>
      <c r="G133" s="1"/>
      <c r="I133" s="1"/>
      <c r="K133">
        <v>7</v>
      </c>
    </row>
    <row r="134" spans="1:11">
      <c r="A134" s="1" t="s">
        <v>401</v>
      </c>
      <c r="B134" s="1">
        <v>17008081</v>
      </c>
      <c r="D134" s="1" t="s">
        <v>27</v>
      </c>
      <c r="E134" s="1">
        <v>60</v>
      </c>
      <c r="H134" s="1" t="s">
        <v>28</v>
      </c>
      <c r="I134" s="1">
        <v>50</v>
      </c>
      <c r="K134" s="1">
        <v>8</v>
      </c>
    </row>
    <row r="135" spans="1:11">
      <c r="A135" t="s">
        <v>191</v>
      </c>
      <c r="B135" s="1">
        <v>17180020</v>
      </c>
      <c r="D135" t="s">
        <v>27</v>
      </c>
      <c r="E135" s="1">
        <v>60</v>
      </c>
      <c r="G135" s="1"/>
      <c r="H135" t="s">
        <v>28</v>
      </c>
      <c r="I135" s="1">
        <v>50</v>
      </c>
      <c r="K135">
        <v>6</v>
      </c>
    </row>
    <row r="136" spans="1:11">
      <c r="A136" s="1" t="s">
        <v>127</v>
      </c>
      <c r="B136" s="1">
        <v>17008082</v>
      </c>
      <c r="D136" s="1" t="s">
        <v>27</v>
      </c>
      <c r="E136" s="1">
        <v>60</v>
      </c>
      <c r="H136" s="1" t="s">
        <v>28</v>
      </c>
      <c r="I136" s="1">
        <v>50</v>
      </c>
      <c r="K136" s="1">
        <v>6</v>
      </c>
    </row>
    <row r="137" spans="1:11">
      <c r="A137" t="s">
        <v>127</v>
      </c>
      <c r="B137" s="1">
        <v>17008082</v>
      </c>
      <c r="D137" t="s">
        <v>108</v>
      </c>
      <c r="E137" s="1">
        <v>2</v>
      </c>
      <c r="G137" s="1"/>
      <c r="I137" s="1"/>
      <c r="K137">
        <v>6</v>
      </c>
    </row>
    <row r="138" spans="1:11">
      <c r="A138" s="1" t="s">
        <v>238</v>
      </c>
      <c r="B138" s="1">
        <v>17008033</v>
      </c>
      <c r="D138" s="1" t="s">
        <v>27</v>
      </c>
      <c r="E138" s="1">
        <v>60</v>
      </c>
      <c r="H138" s="1" t="s">
        <v>28</v>
      </c>
      <c r="I138" s="1">
        <v>50</v>
      </c>
      <c r="K138" s="1">
        <v>7</v>
      </c>
    </row>
    <row r="139" spans="1:11">
      <c r="A139" s="1" t="s">
        <v>238</v>
      </c>
      <c r="B139" s="1">
        <v>17008033</v>
      </c>
      <c r="D139" s="1" t="s">
        <v>204</v>
      </c>
      <c r="E139" s="1">
        <v>2</v>
      </c>
      <c r="K139" s="1">
        <v>7</v>
      </c>
    </row>
    <row r="140" spans="1:11">
      <c r="A140" t="s">
        <v>316</v>
      </c>
      <c r="B140" s="1">
        <v>17008124</v>
      </c>
      <c r="D140" t="s">
        <v>27</v>
      </c>
      <c r="E140" s="1">
        <v>60</v>
      </c>
      <c r="G140" s="1"/>
      <c r="H140" t="s">
        <v>28</v>
      </c>
      <c r="I140" s="1">
        <v>50</v>
      </c>
      <c r="K140">
        <v>7</v>
      </c>
    </row>
    <row r="141" spans="1:11">
      <c r="A141" s="1" t="s">
        <v>316</v>
      </c>
      <c r="B141" s="1">
        <v>17008124</v>
      </c>
      <c r="D141" s="1" t="s">
        <v>204</v>
      </c>
      <c r="E141" s="1">
        <v>2</v>
      </c>
      <c r="H141" s="1"/>
      <c r="I141" s="1"/>
      <c r="K141" s="1">
        <v>7</v>
      </c>
    </row>
    <row r="142" spans="1:11">
      <c r="A142" s="1" t="s">
        <v>72</v>
      </c>
      <c r="B142" s="1">
        <v>17008034</v>
      </c>
      <c r="D142" s="1" t="s">
        <v>27</v>
      </c>
      <c r="E142" s="1">
        <v>60</v>
      </c>
      <c r="H142" t="s">
        <v>28</v>
      </c>
      <c r="I142">
        <v>50</v>
      </c>
      <c r="K142" s="1">
        <v>6</v>
      </c>
    </row>
    <row r="143" spans="1:11">
      <c r="A143" t="s">
        <v>72</v>
      </c>
      <c r="B143" s="1">
        <v>17008034</v>
      </c>
      <c r="D143" t="s">
        <v>73</v>
      </c>
      <c r="E143" s="1">
        <v>4</v>
      </c>
      <c r="G143" s="1"/>
      <c r="I143" s="1"/>
      <c r="K143">
        <v>6</v>
      </c>
    </row>
    <row r="144" spans="1:11">
      <c r="A144" s="1" t="s">
        <v>363</v>
      </c>
      <c r="B144" s="1">
        <v>17008035</v>
      </c>
      <c r="D144" s="1" t="s">
        <v>27</v>
      </c>
      <c r="E144" s="1">
        <v>60</v>
      </c>
      <c r="H144" s="1" t="s">
        <v>28</v>
      </c>
      <c r="I144" s="1">
        <v>50</v>
      </c>
      <c r="K144" s="1">
        <v>8</v>
      </c>
    </row>
    <row r="145" spans="1:11">
      <c r="A145" t="s">
        <v>403</v>
      </c>
      <c r="B145" s="1">
        <v>17008083</v>
      </c>
      <c r="D145" t="s">
        <v>27</v>
      </c>
      <c r="E145" s="1">
        <v>60</v>
      </c>
      <c r="G145" s="1"/>
      <c r="H145" t="s">
        <v>28</v>
      </c>
      <c r="I145" s="1">
        <v>50</v>
      </c>
      <c r="K145">
        <v>8</v>
      </c>
    </row>
    <row r="146" spans="1:11">
      <c r="A146" s="1" t="s">
        <v>405</v>
      </c>
      <c r="B146" s="1">
        <v>17008084</v>
      </c>
      <c r="D146" s="1" t="s">
        <v>27</v>
      </c>
      <c r="E146" s="1">
        <v>60</v>
      </c>
      <c r="H146" s="1" t="s">
        <v>28</v>
      </c>
      <c r="I146" s="1">
        <v>50</v>
      </c>
      <c r="K146" s="1">
        <v>8</v>
      </c>
    </row>
    <row r="147" spans="1:11">
      <c r="A147" t="s">
        <v>405</v>
      </c>
      <c r="B147" s="1">
        <v>17008084</v>
      </c>
      <c r="D147" t="s">
        <v>370</v>
      </c>
      <c r="E147" s="1">
        <v>2</v>
      </c>
      <c r="G147" s="1"/>
      <c r="I147" s="1"/>
      <c r="K147">
        <v>8</v>
      </c>
    </row>
    <row r="148" spans="1:11">
      <c r="A148" s="1" t="s">
        <v>405</v>
      </c>
      <c r="B148" s="1">
        <v>17008084</v>
      </c>
      <c r="D148" s="1" t="s">
        <v>406</v>
      </c>
      <c r="E148" s="1">
        <v>2</v>
      </c>
      <c r="H148" s="1"/>
      <c r="I148" s="1">
        <v>2</v>
      </c>
      <c r="K148" s="1">
        <v>8</v>
      </c>
    </row>
    <row r="149" spans="1:11">
      <c r="A149" t="s">
        <v>405</v>
      </c>
      <c r="B149" s="1">
        <v>17008084</v>
      </c>
      <c r="D149" t="s">
        <v>407</v>
      </c>
      <c r="E149" s="1">
        <v>1</v>
      </c>
      <c r="G149" s="1"/>
      <c r="I149" s="1"/>
      <c r="K149">
        <v>8</v>
      </c>
    </row>
    <row r="150" spans="1:11">
      <c r="A150" s="1" t="s">
        <v>129</v>
      </c>
      <c r="B150" s="1">
        <v>17008085</v>
      </c>
      <c r="D150" s="1" t="s">
        <v>27</v>
      </c>
      <c r="E150" s="1">
        <v>60</v>
      </c>
      <c r="H150" s="1" t="s">
        <v>28</v>
      </c>
      <c r="I150" s="1">
        <v>50</v>
      </c>
      <c r="K150" s="1">
        <v>6</v>
      </c>
    </row>
    <row r="151" spans="1:11">
      <c r="A151" s="1" t="s">
        <v>129</v>
      </c>
      <c r="B151" s="1">
        <v>17008085</v>
      </c>
      <c r="D151" s="1" t="s">
        <v>130</v>
      </c>
      <c r="E151" s="1">
        <v>6</v>
      </c>
      <c r="K151" s="1">
        <v>6</v>
      </c>
    </row>
    <row r="152" spans="1:11">
      <c r="A152" t="s">
        <v>129</v>
      </c>
      <c r="B152" s="1">
        <v>17008085</v>
      </c>
      <c r="D152" t="s">
        <v>131</v>
      </c>
      <c r="E152" s="1">
        <v>5</v>
      </c>
      <c r="G152" s="1"/>
      <c r="I152" s="1"/>
      <c r="K152">
        <v>6</v>
      </c>
    </row>
    <row r="153" spans="1:11">
      <c r="A153" s="1" t="s">
        <v>129</v>
      </c>
      <c r="B153" s="1">
        <v>17008085</v>
      </c>
      <c r="D153" s="1" t="s">
        <v>132</v>
      </c>
      <c r="E153" s="1">
        <v>4</v>
      </c>
      <c r="F153" t="s">
        <v>133</v>
      </c>
      <c r="G153">
        <v>2.25</v>
      </c>
      <c r="H153" s="1" t="s">
        <v>45</v>
      </c>
      <c r="I153" s="1">
        <v>1.5</v>
      </c>
      <c r="K153" s="1">
        <v>6</v>
      </c>
    </row>
    <row r="154" spans="1:11">
      <c r="A154" t="s">
        <v>129</v>
      </c>
      <c r="B154" s="1">
        <v>17008085</v>
      </c>
      <c r="D154" t="s">
        <v>43</v>
      </c>
      <c r="E154" s="1">
        <v>4</v>
      </c>
      <c r="F154" t="s">
        <v>134</v>
      </c>
      <c r="G154" s="1">
        <v>8</v>
      </c>
      <c r="H154" t="s">
        <v>135</v>
      </c>
      <c r="I154" s="1">
        <v>6</v>
      </c>
      <c r="K154">
        <v>6</v>
      </c>
    </row>
    <row r="155" spans="1:11">
      <c r="A155" s="1" t="s">
        <v>129</v>
      </c>
      <c r="B155" s="1">
        <v>17008085</v>
      </c>
      <c r="D155" s="1" t="s">
        <v>136</v>
      </c>
      <c r="E155" s="1">
        <v>4</v>
      </c>
      <c r="F155" t="s">
        <v>137</v>
      </c>
      <c r="G155">
        <v>2.25</v>
      </c>
      <c r="H155" s="1" t="s">
        <v>138</v>
      </c>
      <c r="I155" s="1">
        <v>3</v>
      </c>
      <c r="K155" s="1">
        <v>6</v>
      </c>
    </row>
    <row r="156" spans="1:11">
      <c r="A156" t="s">
        <v>129</v>
      </c>
      <c r="B156" s="1">
        <v>17008085</v>
      </c>
      <c r="D156" t="s">
        <v>70</v>
      </c>
      <c r="E156" s="1">
        <v>3</v>
      </c>
      <c r="F156" t="s">
        <v>139</v>
      </c>
      <c r="G156" s="1">
        <v>2.25</v>
      </c>
      <c r="H156" t="s">
        <v>140</v>
      </c>
      <c r="I156" s="1">
        <v>3</v>
      </c>
      <c r="K156">
        <v>6</v>
      </c>
    </row>
    <row r="157" spans="1:11">
      <c r="A157" s="1" t="s">
        <v>129</v>
      </c>
      <c r="B157" s="1">
        <v>17008085</v>
      </c>
      <c r="D157" s="1" t="s">
        <v>56</v>
      </c>
      <c r="E157" s="1">
        <v>1</v>
      </c>
      <c r="H157" s="1"/>
      <c r="I157" s="1"/>
      <c r="K157" s="1">
        <v>6</v>
      </c>
    </row>
    <row r="158" spans="1:11">
      <c r="A158" t="s">
        <v>240</v>
      </c>
      <c r="B158" s="1">
        <v>17008036</v>
      </c>
      <c r="D158" t="s">
        <v>27</v>
      </c>
      <c r="E158" s="1">
        <v>60</v>
      </c>
      <c r="G158" s="1"/>
      <c r="H158" t="s">
        <v>28</v>
      </c>
      <c r="I158" s="1">
        <v>50</v>
      </c>
      <c r="K158">
        <v>7</v>
      </c>
    </row>
    <row r="159" spans="1:11">
      <c r="A159" s="1" t="s">
        <v>240</v>
      </c>
      <c r="B159" s="1">
        <v>17008036</v>
      </c>
      <c r="D159" s="1" t="s">
        <v>241</v>
      </c>
      <c r="E159" s="1">
        <v>2</v>
      </c>
      <c r="H159" s="1"/>
      <c r="I159" s="1"/>
      <c r="K159" s="1">
        <v>7</v>
      </c>
    </row>
    <row r="160" spans="1:11">
      <c r="A160" t="s">
        <v>240</v>
      </c>
      <c r="B160" s="1">
        <v>17008036</v>
      </c>
      <c r="D160" t="s">
        <v>204</v>
      </c>
      <c r="E160" s="1">
        <v>1</v>
      </c>
      <c r="G160" s="1"/>
      <c r="I160" s="1"/>
      <c r="K160">
        <v>7</v>
      </c>
    </row>
    <row r="161" spans="1:11">
      <c r="A161" s="1" t="s">
        <v>75</v>
      </c>
      <c r="B161" s="1">
        <v>17008037</v>
      </c>
      <c r="D161" s="1" t="s">
        <v>27</v>
      </c>
      <c r="E161" s="1">
        <v>60</v>
      </c>
      <c r="H161" s="1" t="s">
        <v>28</v>
      </c>
      <c r="I161" s="1">
        <v>50</v>
      </c>
      <c r="K161" s="1">
        <v>6</v>
      </c>
    </row>
    <row r="162" spans="1:11">
      <c r="A162" t="s">
        <v>210</v>
      </c>
      <c r="B162" s="1">
        <v>17008003</v>
      </c>
      <c r="D162" t="s">
        <v>27</v>
      </c>
      <c r="E162" s="1">
        <v>60</v>
      </c>
      <c r="G162" s="1"/>
      <c r="H162" t="s">
        <v>28</v>
      </c>
      <c r="I162" s="1">
        <v>50</v>
      </c>
      <c r="K162">
        <v>7</v>
      </c>
    </row>
    <row r="163" spans="1:11">
      <c r="A163" s="1" t="s">
        <v>210</v>
      </c>
      <c r="B163" s="1">
        <v>17008003</v>
      </c>
      <c r="D163" s="1" t="s">
        <v>204</v>
      </c>
      <c r="E163" s="1">
        <v>2</v>
      </c>
      <c r="H163" s="1"/>
      <c r="I163" s="1"/>
      <c r="K163" s="1">
        <v>7</v>
      </c>
    </row>
    <row r="164" spans="1:11">
      <c r="A164" t="s">
        <v>187</v>
      </c>
      <c r="B164" s="1">
        <v>17176104</v>
      </c>
      <c r="D164" t="s">
        <v>27</v>
      </c>
      <c r="E164" s="1">
        <v>60</v>
      </c>
      <c r="G164" s="1"/>
      <c r="H164" t="s">
        <v>28</v>
      </c>
      <c r="I164" s="1">
        <v>50</v>
      </c>
      <c r="K164">
        <v>6</v>
      </c>
    </row>
    <row r="165" spans="1:11">
      <c r="A165" s="1" t="s">
        <v>187</v>
      </c>
      <c r="B165" s="1">
        <v>17176104</v>
      </c>
      <c r="D165" s="1" t="s">
        <v>57</v>
      </c>
      <c r="E165" s="1">
        <v>1</v>
      </c>
      <c r="H165" s="1"/>
      <c r="I165" s="1"/>
      <c r="K165" s="1">
        <v>6</v>
      </c>
    </row>
    <row r="166" spans="1:11">
      <c r="A166" t="s">
        <v>77</v>
      </c>
      <c r="B166" s="1">
        <v>17008038</v>
      </c>
      <c r="D166" t="s">
        <v>27</v>
      </c>
      <c r="E166" s="1">
        <v>60</v>
      </c>
      <c r="G166" s="1"/>
      <c r="H166" t="s">
        <v>28</v>
      </c>
      <c r="I166" s="1">
        <v>50</v>
      </c>
      <c r="K166">
        <v>6</v>
      </c>
    </row>
    <row r="167" spans="1:11">
      <c r="A167" s="1" t="s">
        <v>77</v>
      </c>
      <c r="B167" s="1">
        <v>17008038</v>
      </c>
      <c r="D167" s="1" t="s">
        <v>57</v>
      </c>
      <c r="E167" s="1">
        <v>1</v>
      </c>
      <c r="F167" s="1"/>
      <c r="G167" s="1"/>
      <c r="H167" s="1"/>
      <c r="I167" s="1"/>
      <c r="K167" s="1">
        <v>6</v>
      </c>
    </row>
    <row r="168" spans="1:11">
      <c r="A168" s="1" t="s">
        <v>365</v>
      </c>
      <c r="B168" s="1">
        <v>17008039</v>
      </c>
      <c r="D168" s="1" t="s">
        <v>27</v>
      </c>
      <c r="E168" s="1">
        <v>60</v>
      </c>
      <c r="F168" s="1"/>
      <c r="G168" s="1"/>
      <c r="H168" s="1" t="s">
        <v>28</v>
      </c>
      <c r="I168" s="1">
        <v>50</v>
      </c>
      <c r="K168" s="1">
        <v>8</v>
      </c>
    </row>
    <row r="169" spans="1:11">
      <c r="A169" s="1" t="s">
        <v>365</v>
      </c>
      <c r="B169" s="1">
        <v>17008039</v>
      </c>
      <c r="D169" s="1" t="s">
        <v>366</v>
      </c>
      <c r="E169" s="1">
        <v>6</v>
      </c>
      <c r="F169" s="1"/>
      <c r="G169" s="1"/>
      <c r="H169" s="1"/>
      <c r="I169" s="1"/>
      <c r="K169" s="1">
        <v>8</v>
      </c>
    </row>
    <row r="170" spans="1:11">
      <c r="A170" s="1" t="s">
        <v>365</v>
      </c>
      <c r="B170" s="1">
        <v>17008039</v>
      </c>
      <c r="D170" s="1" t="s">
        <v>367</v>
      </c>
      <c r="E170" s="1">
        <v>2</v>
      </c>
      <c r="F170" s="1" t="s">
        <v>368</v>
      </c>
      <c r="G170" s="1">
        <v>0</v>
      </c>
      <c r="H170" s="1"/>
      <c r="I170" s="1"/>
      <c r="K170" s="1">
        <v>8</v>
      </c>
    </row>
    <row r="171" spans="1:11">
      <c r="A171" t="s">
        <v>365</v>
      </c>
      <c r="B171" s="1">
        <v>17008039</v>
      </c>
      <c r="D171" t="s">
        <v>369</v>
      </c>
      <c r="E171" s="1">
        <v>2</v>
      </c>
      <c r="G171" s="1"/>
      <c r="I171" s="1"/>
      <c r="K171">
        <v>8</v>
      </c>
    </row>
    <row r="172" spans="1:11">
      <c r="A172" s="1" t="s">
        <v>365</v>
      </c>
      <c r="B172" s="1">
        <v>17008039</v>
      </c>
      <c r="D172" s="1" t="s">
        <v>50</v>
      </c>
      <c r="E172" s="1">
        <v>1</v>
      </c>
      <c r="F172" t="s">
        <v>371</v>
      </c>
      <c r="G172">
        <v>6</v>
      </c>
      <c r="H172" s="1" t="s">
        <v>372</v>
      </c>
      <c r="I172" s="1">
        <v>10</v>
      </c>
      <c r="K172" s="1">
        <v>8</v>
      </c>
    </row>
    <row r="173" spans="1:11">
      <c r="A173" s="1" t="s">
        <v>365</v>
      </c>
      <c r="B173" s="1">
        <v>17008039</v>
      </c>
      <c r="D173" s="1" t="s">
        <v>335</v>
      </c>
      <c r="E173" s="1">
        <v>1</v>
      </c>
      <c r="K173" s="1">
        <v>8</v>
      </c>
    </row>
    <row r="174" spans="1:11">
      <c r="A174" s="1" t="s">
        <v>365</v>
      </c>
      <c r="B174" s="1">
        <v>17008039</v>
      </c>
      <c r="D174" s="1" t="s">
        <v>373</v>
      </c>
      <c r="E174" s="1">
        <v>0</v>
      </c>
      <c r="F174" t="s">
        <v>374</v>
      </c>
      <c r="G174">
        <v>4</v>
      </c>
      <c r="H174" t="s">
        <v>375</v>
      </c>
      <c r="I174">
        <v>4</v>
      </c>
      <c r="K174" s="1">
        <v>8</v>
      </c>
    </row>
    <row r="175" spans="1:11">
      <c r="A175" s="1" t="s">
        <v>79</v>
      </c>
      <c r="B175" s="1">
        <v>17008040</v>
      </c>
      <c r="D175" s="1" t="s">
        <v>27</v>
      </c>
      <c r="E175" s="1">
        <v>60</v>
      </c>
      <c r="H175" t="s">
        <v>28</v>
      </c>
      <c r="I175">
        <v>50</v>
      </c>
      <c r="K175" s="1">
        <v>6</v>
      </c>
    </row>
    <row r="176" spans="1:11">
      <c r="A176" s="1" t="s">
        <v>79</v>
      </c>
      <c r="B176" s="1">
        <v>17008040</v>
      </c>
      <c r="D176" s="1" t="s">
        <v>57</v>
      </c>
      <c r="E176" s="1">
        <v>1</v>
      </c>
      <c r="K176" s="1">
        <v>6</v>
      </c>
    </row>
    <row r="177" spans="1:11">
      <c r="A177" s="1" t="s">
        <v>142</v>
      </c>
      <c r="B177" s="1">
        <v>17008086</v>
      </c>
      <c r="D177" s="1" t="s">
        <v>27</v>
      </c>
      <c r="E177">
        <v>60</v>
      </c>
      <c r="H177" t="s">
        <v>28</v>
      </c>
      <c r="I177">
        <v>50</v>
      </c>
      <c r="K177" s="1">
        <v>6</v>
      </c>
    </row>
    <row r="178" spans="1:11">
      <c r="A178" t="s">
        <v>286</v>
      </c>
      <c r="B178" s="1">
        <v>17008087</v>
      </c>
      <c r="D178" t="s">
        <v>27</v>
      </c>
      <c r="E178" s="1">
        <v>60</v>
      </c>
      <c r="G178" s="1"/>
      <c r="H178" t="s">
        <v>28</v>
      </c>
      <c r="I178" s="1">
        <v>50</v>
      </c>
      <c r="K178">
        <v>7</v>
      </c>
    </row>
    <row r="179" spans="1:11">
      <c r="A179" s="1" t="s">
        <v>286</v>
      </c>
      <c r="B179" s="1">
        <v>17008087</v>
      </c>
      <c r="D179" s="1" t="s">
        <v>204</v>
      </c>
      <c r="E179" s="1">
        <v>2</v>
      </c>
      <c r="H179" s="1"/>
      <c r="I179" s="1"/>
      <c r="K179" s="1">
        <v>7</v>
      </c>
    </row>
    <row r="180" spans="1:11">
      <c r="A180" s="1" t="s">
        <v>324</v>
      </c>
      <c r="B180" s="1">
        <v>17008004</v>
      </c>
      <c r="D180" s="1" t="s">
        <v>27</v>
      </c>
      <c r="E180" s="1">
        <v>60</v>
      </c>
      <c r="H180" t="s">
        <v>28</v>
      </c>
      <c r="I180">
        <v>50</v>
      </c>
      <c r="K180" s="1">
        <v>8</v>
      </c>
    </row>
    <row r="181" spans="1:11">
      <c r="A181" t="s">
        <v>326</v>
      </c>
      <c r="B181" s="1">
        <v>17008005</v>
      </c>
      <c r="D181" t="s">
        <v>27</v>
      </c>
      <c r="E181" s="1">
        <v>60</v>
      </c>
      <c r="G181" s="1"/>
      <c r="H181" t="s">
        <v>28</v>
      </c>
      <c r="I181" s="1">
        <v>50</v>
      </c>
      <c r="K181">
        <v>8</v>
      </c>
    </row>
    <row r="182" spans="1:11">
      <c r="A182" s="1" t="s">
        <v>243</v>
      </c>
      <c r="B182" s="1">
        <v>17008042</v>
      </c>
      <c r="D182" s="1" t="s">
        <v>27</v>
      </c>
      <c r="E182" s="1">
        <v>60</v>
      </c>
      <c r="H182" s="1" t="s">
        <v>28</v>
      </c>
      <c r="I182" s="1">
        <v>50</v>
      </c>
      <c r="K182" s="1">
        <v>7</v>
      </c>
    </row>
    <row r="183" spans="1:11">
      <c r="A183" s="1" t="s">
        <v>243</v>
      </c>
      <c r="B183" s="1">
        <v>17008042</v>
      </c>
      <c r="D183" s="1" t="s">
        <v>244</v>
      </c>
      <c r="E183" s="1">
        <v>3</v>
      </c>
      <c r="F183" t="s">
        <v>245</v>
      </c>
      <c r="H183" t="s">
        <v>246</v>
      </c>
      <c r="K183" s="1">
        <v>7</v>
      </c>
    </row>
    <row r="184" spans="1:11">
      <c r="A184" t="s">
        <v>243</v>
      </c>
      <c r="B184" s="1">
        <v>17008042</v>
      </c>
      <c r="D184" t="s">
        <v>247</v>
      </c>
      <c r="E184" s="1">
        <v>1</v>
      </c>
      <c r="F184" t="s">
        <v>248</v>
      </c>
      <c r="G184" s="1">
        <v>7</v>
      </c>
      <c r="I184" s="1"/>
      <c r="K184">
        <v>7</v>
      </c>
    </row>
    <row r="185" spans="1:11">
      <c r="A185" s="1" t="s">
        <v>243</v>
      </c>
      <c r="B185" s="1">
        <v>17008042</v>
      </c>
      <c r="D185" s="1" t="s">
        <v>204</v>
      </c>
      <c r="E185" s="1"/>
      <c r="H185" s="1"/>
      <c r="I185" s="1"/>
      <c r="K185" s="1">
        <v>7</v>
      </c>
    </row>
    <row r="186" spans="1:11">
      <c r="A186" s="1" t="s">
        <v>377</v>
      </c>
      <c r="B186" s="1">
        <v>17008043</v>
      </c>
      <c r="D186" s="1" t="s">
        <v>27</v>
      </c>
      <c r="E186" s="1">
        <v>60</v>
      </c>
      <c r="H186" t="s">
        <v>28</v>
      </c>
      <c r="I186">
        <v>50</v>
      </c>
      <c r="K186" s="1">
        <v>8</v>
      </c>
    </row>
    <row r="187" spans="1:11">
      <c r="A187" t="s">
        <v>81</v>
      </c>
      <c r="B187" s="1">
        <v>17008044</v>
      </c>
      <c r="D187" t="s">
        <v>27</v>
      </c>
      <c r="E187" s="1">
        <v>60</v>
      </c>
      <c r="G187" s="1"/>
      <c r="H187" t="s">
        <v>28</v>
      </c>
      <c r="I187" s="1">
        <v>50</v>
      </c>
      <c r="K187">
        <v>6</v>
      </c>
    </row>
    <row r="188" spans="1:11">
      <c r="A188" s="1" t="s">
        <v>81</v>
      </c>
      <c r="B188" s="1">
        <v>17008044</v>
      </c>
      <c r="D188" s="1"/>
      <c r="E188" s="1"/>
      <c r="F188" t="s">
        <v>82</v>
      </c>
      <c r="G188">
        <v>6</v>
      </c>
      <c r="H188" s="1"/>
      <c r="I188" s="1"/>
      <c r="K188" s="1">
        <v>6</v>
      </c>
    </row>
    <row r="189" spans="1:11">
      <c r="A189" s="1" t="s">
        <v>144</v>
      </c>
      <c r="B189" s="1">
        <v>17008088</v>
      </c>
      <c r="D189" s="1" t="s">
        <v>27</v>
      </c>
      <c r="E189" s="1">
        <v>60</v>
      </c>
      <c r="H189" t="s">
        <v>28</v>
      </c>
      <c r="I189">
        <v>50</v>
      </c>
      <c r="K189" s="1">
        <v>6</v>
      </c>
    </row>
    <row r="190" spans="1:11">
      <c r="A190" t="s">
        <v>144</v>
      </c>
      <c r="B190" s="1">
        <v>17008088</v>
      </c>
      <c r="D190" t="s">
        <v>145</v>
      </c>
      <c r="E190" s="1">
        <v>4</v>
      </c>
      <c r="G190" s="1"/>
      <c r="I190" s="1"/>
      <c r="K190">
        <v>6</v>
      </c>
    </row>
    <row r="191" spans="1:11">
      <c r="A191" s="1" t="s">
        <v>144</v>
      </c>
      <c r="B191" s="1">
        <v>17008088</v>
      </c>
      <c r="D191" s="1" t="s">
        <v>108</v>
      </c>
      <c r="E191" s="1">
        <v>2</v>
      </c>
      <c r="H191" s="1"/>
      <c r="I191" s="1"/>
      <c r="K191" s="1">
        <v>6</v>
      </c>
    </row>
    <row r="192" spans="1:11">
      <c r="A192" s="1" t="s">
        <v>212</v>
      </c>
      <c r="B192" s="1">
        <v>17008006</v>
      </c>
      <c r="D192" s="1" t="s">
        <v>27</v>
      </c>
      <c r="E192" s="1">
        <v>60</v>
      </c>
      <c r="H192" t="s">
        <v>28</v>
      </c>
      <c r="I192">
        <v>50</v>
      </c>
      <c r="K192" s="1">
        <v>7</v>
      </c>
    </row>
    <row r="193" spans="1:11">
      <c r="A193" t="s">
        <v>212</v>
      </c>
      <c r="B193" s="1">
        <v>17008006</v>
      </c>
      <c r="D193" t="s">
        <v>204</v>
      </c>
      <c r="E193" s="1">
        <v>2</v>
      </c>
      <c r="G193" s="1"/>
      <c r="I193" s="1"/>
      <c r="K193">
        <v>7</v>
      </c>
    </row>
    <row r="194" spans="1:11">
      <c r="A194" s="1" t="s">
        <v>409</v>
      </c>
      <c r="B194" s="1">
        <v>17008089</v>
      </c>
      <c r="D194" s="1" t="s">
        <v>27</v>
      </c>
      <c r="E194" s="1">
        <v>60</v>
      </c>
      <c r="H194" s="1" t="s">
        <v>28</v>
      </c>
      <c r="I194" s="1">
        <v>50</v>
      </c>
      <c r="K194" s="1">
        <v>8</v>
      </c>
    </row>
    <row r="195" spans="1:11">
      <c r="A195" s="1" t="s">
        <v>328</v>
      </c>
      <c r="B195" s="1">
        <v>17008007</v>
      </c>
      <c r="D195" s="1" t="s">
        <v>27</v>
      </c>
      <c r="E195" s="1">
        <v>60</v>
      </c>
      <c r="H195" t="s">
        <v>28</v>
      </c>
      <c r="I195">
        <v>50</v>
      </c>
      <c r="K195" s="1">
        <v>8</v>
      </c>
    </row>
    <row r="196" spans="1:11">
      <c r="A196" s="1" t="s">
        <v>147</v>
      </c>
      <c r="B196" s="1">
        <v>17008091</v>
      </c>
      <c r="D196" s="1" t="s">
        <v>27</v>
      </c>
      <c r="E196" s="1">
        <v>60</v>
      </c>
      <c r="H196" t="s">
        <v>28</v>
      </c>
      <c r="I196">
        <v>50</v>
      </c>
      <c r="K196" s="1">
        <v>6</v>
      </c>
    </row>
    <row r="197" spans="1:11">
      <c r="A197" s="1" t="s">
        <v>147</v>
      </c>
      <c r="B197" s="1">
        <v>17008091</v>
      </c>
      <c r="D197" t="s">
        <v>130</v>
      </c>
      <c r="E197">
        <v>6</v>
      </c>
      <c r="H197" s="1"/>
      <c r="I197" s="1"/>
      <c r="K197" s="1">
        <v>6</v>
      </c>
    </row>
    <row r="198" spans="1:11">
      <c r="A198" s="1" t="s">
        <v>147</v>
      </c>
      <c r="B198" s="1">
        <v>17008091</v>
      </c>
      <c r="D198" t="s">
        <v>37</v>
      </c>
      <c r="E198">
        <v>5</v>
      </c>
      <c r="F198" t="s">
        <v>149</v>
      </c>
      <c r="G198">
        <v>0</v>
      </c>
      <c r="H198" s="1" t="s">
        <v>150</v>
      </c>
      <c r="I198" s="1">
        <v>2</v>
      </c>
      <c r="K198" s="1">
        <v>6</v>
      </c>
    </row>
    <row r="199" spans="1:11">
      <c r="A199" t="s">
        <v>147</v>
      </c>
      <c r="B199" s="1">
        <v>17008091</v>
      </c>
      <c r="D199" t="s">
        <v>151</v>
      </c>
      <c r="E199" s="1">
        <v>4</v>
      </c>
      <c r="F199" t="s">
        <v>152</v>
      </c>
      <c r="G199" s="1">
        <v>8</v>
      </c>
      <c r="H199" t="s">
        <v>153</v>
      </c>
      <c r="I199" s="1">
        <v>8</v>
      </c>
      <c r="K199">
        <v>6</v>
      </c>
    </row>
    <row r="200" spans="1:11">
      <c r="A200" s="1" t="s">
        <v>147</v>
      </c>
      <c r="B200" s="1">
        <v>17008091</v>
      </c>
      <c r="D200" s="1" t="s">
        <v>100</v>
      </c>
      <c r="E200" s="1">
        <v>4</v>
      </c>
      <c r="F200" t="s">
        <v>154</v>
      </c>
      <c r="G200">
        <v>0.5625</v>
      </c>
      <c r="H200" s="1"/>
      <c r="I200" s="1"/>
      <c r="K200" s="1">
        <v>6</v>
      </c>
    </row>
    <row r="201" spans="1:11">
      <c r="A201" s="1" t="s">
        <v>147</v>
      </c>
      <c r="B201" s="1">
        <v>17008091</v>
      </c>
      <c r="D201" s="1" t="s">
        <v>155</v>
      </c>
      <c r="E201" s="1">
        <v>0</v>
      </c>
      <c r="F201" t="s">
        <v>156</v>
      </c>
      <c r="G201">
        <v>3.5</v>
      </c>
      <c r="H201" t="s">
        <v>157</v>
      </c>
      <c r="I201">
        <v>5</v>
      </c>
      <c r="K201" s="1">
        <v>6</v>
      </c>
    </row>
    <row r="202" spans="1:11">
      <c r="A202" t="s">
        <v>189</v>
      </c>
      <c r="B202" s="1">
        <v>17176116</v>
      </c>
      <c r="D202" t="s">
        <v>27</v>
      </c>
      <c r="E202" s="1">
        <v>60</v>
      </c>
      <c r="G202" s="1"/>
      <c r="H202" t="s">
        <v>28</v>
      </c>
      <c r="I202" s="1">
        <v>50</v>
      </c>
      <c r="K202">
        <v>6</v>
      </c>
    </row>
    <row r="203" spans="1:11">
      <c r="A203" s="1" t="s">
        <v>185</v>
      </c>
      <c r="B203" s="1">
        <v>17145022</v>
      </c>
      <c r="D203" s="1" t="s">
        <v>27</v>
      </c>
      <c r="E203" s="1">
        <v>60</v>
      </c>
      <c r="H203" s="1" t="s">
        <v>28</v>
      </c>
      <c r="I203" s="1">
        <v>50</v>
      </c>
      <c r="K203" s="1">
        <v>6</v>
      </c>
    </row>
    <row r="204" spans="1:11">
      <c r="A204" s="1" t="s">
        <v>288</v>
      </c>
      <c r="B204" s="1">
        <v>17008092</v>
      </c>
      <c r="D204" s="1" t="s">
        <v>27</v>
      </c>
      <c r="E204" s="1">
        <v>60</v>
      </c>
      <c r="H204" t="s">
        <v>28</v>
      </c>
      <c r="I204">
        <v>50</v>
      </c>
      <c r="K204" s="1">
        <v>7</v>
      </c>
    </row>
    <row r="205" spans="1:11">
      <c r="A205" t="s">
        <v>288</v>
      </c>
      <c r="B205" s="1">
        <v>17008092</v>
      </c>
      <c r="D205" t="s">
        <v>204</v>
      </c>
      <c r="E205" s="1">
        <v>2</v>
      </c>
      <c r="G205" s="1"/>
      <c r="I205" s="1"/>
      <c r="K205">
        <v>7</v>
      </c>
    </row>
    <row r="206" spans="1:11">
      <c r="A206" s="1" t="s">
        <v>84</v>
      </c>
      <c r="B206" s="1">
        <v>17008045</v>
      </c>
      <c r="D206" s="1" t="s">
        <v>27</v>
      </c>
      <c r="E206" s="1">
        <v>60</v>
      </c>
      <c r="H206" s="1" t="s">
        <v>28</v>
      </c>
      <c r="I206" s="1">
        <v>50</v>
      </c>
      <c r="K206" s="1">
        <v>6</v>
      </c>
    </row>
    <row r="207" spans="1:11">
      <c r="A207" s="1" t="s">
        <v>379</v>
      </c>
      <c r="B207" s="1">
        <v>17008046</v>
      </c>
      <c r="D207" s="1" t="s">
        <v>27</v>
      </c>
      <c r="E207" s="1">
        <v>60</v>
      </c>
      <c r="H207" t="s">
        <v>28</v>
      </c>
      <c r="I207">
        <v>50</v>
      </c>
      <c r="K207" s="1">
        <v>8</v>
      </c>
    </row>
    <row r="208" spans="1:11">
      <c r="A208" s="1" t="s">
        <v>86</v>
      </c>
      <c r="B208" s="1">
        <v>17008047</v>
      </c>
      <c r="D208" s="1" t="s">
        <v>27</v>
      </c>
      <c r="E208" s="1">
        <v>60</v>
      </c>
      <c r="H208" t="s">
        <v>28</v>
      </c>
      <c r="I208">
        <v>50</v>
      </c>
      <c r="K208" s="1">
        <v>6</v>
      </c>
    </row>
    <row r="209" spans="1:11">
      <c r="A209" s="1" t="s">
        <v>381</v>
      </c>
      <c r="B209" s="1">
        <v>17008048</v>
      </c>
      <c r="D209" s="1" t="s">
        <v>27</v>
      </c>
      <c r="E209" s="1">
        <v>60</v>
      </c>
      <c r="H209" t="s">
        <v>28</v>
      </c>
      <c r="I209">
        <v>50</v>
      </c>
      <c r="K209" s="1">
        <v>8</v>
      </c>
    </row>
    <row r="210" spans="1:11">
      <c r="A210" s="1" t="s">
        <v>290</v>
      </c>
      <c r="B210" s="1">
        <v>17008094</v>
      </c>
      <c r="D210" s="1" t="s">
        <v>27</v>
      </c>
      <c r="E210" s="1">
        <v>60</v>
      </c>
      <c r="H210" t="s">
        <v>28</v>
      </c>
      <c r="I210">
        <v>50</v>
      </c>
      <c r="K210" s="1">
        <v>7</v>
      </c>
    </row>
    <row r="211" spans="1:11">
      <c r="A211" t="s">
        <v>290</v>
      </c>
      <c r="B211" s="1">
        <v>17008094</v>
      </c>
      <c r="D211" t="s">
        <v>222</v>
      </c>
      <c r="E211" s="1"/>
      <c r="G211" s="1"/>
      <c r="I211" s="1"/>
      <c r="K211">
        <v>7</v>
      </c>
    </row>
    <row r="212" spans="1:11">
      <c r="A212" s="1" t="s">
        <v>383</v>
      </c>
      <c r="B212" s="1">
        <v>17008049</v>
      </c>
      <c r="D212" s="1" t="s">
        <v>27</v>
      </c>
      <c r="E212" s="1">
        <v>60</v>
      </c>
      <c r="H212" s="1" t="s">
        <v>28</v>
      </c>
      <c r="I212" s="1">
        <v>50</v>
      </c>
      <c r="K212" s="1">
        <v>8</v>
      </c>
    </row>
    <row r="213" spans="1:11">
      <c r="A213" s="1" t="s">
        <v>36</v>
      </c>
      <c r="B213" s="1">
        <v>17008008</v>
      </c>
      <c r="D213" s="1" t="s">
        <v>27</v>
      </c>
      <c r="E213" s="1">
        <v>60</v>
      </c>
      <c r="H213" t="s">
        <v>28</v>
      </c>
      <c r="I213">
        <v>50</v>
      </c>
      <c r="K213" s="1">
        <v>6</v>
      </c>
    </row>
    <row r="214" spans="1:11">
      <c r="A214" t="s">
        <v>36</v>
      </c>
      <c r="B214" s="1">
        <v>17008008</v>
      </c>
      <c r="D214" t="s">
        <v>37</v>
      </c>
      <c r="E214" s="1">
        <v>6</v>
      </c>
      <c r="G214" s="1"/>
      <c r="I214" s="1"/>
      <c r="K214">
        <v>6</v>
      </c>
    </row>
    <row r="215" spans="1:11">
      <c r="A215" s="1" t="s">
        <v>36</v>
      </c>
      <c r="B215" s="1">
        <v>17008008</v>
      </c>
      <c r="D215" s="1" t="s">
        <v>38</v>
      </c>
      <c r="E215" s="1">
        <v>4</v>
      </c>
      <c r="H215" s="1" t="s">
        <v>39</v>
      </c>
      <c r="I215" s="1">
        <v>1</v>
      </c>
      <c r="K215" s="1">
        <v>6</v>
      </c>
    </row>
    <row r="216" spans="1:11">
      <c r="A216" s="1" t="s">
        <v>36</v>
      </c>
      <c r="B216" s="1">
        <v>17008008</v>
      </c>
      <c r="D216" s="1" t="s">
        <v>46</v>
      </c>
      <c r="E216" s="1">
        <v>3</v>
      </c>
      <c r="K216" s="1">
        <v>6</v>
      </c>
    </row>
    <row r="217" spans="1:11">
      <c r="A217" t="s">
        <v>36</v>
      </c>
      <c r="B217" s="1">
        <v>170008008</v>
      </c>
      <c r="D217" t="s">
        <v>40</v>
      </c>
      <c r="E217" s="1">
        <v>4</v>
      </c>
      <c r="F217" t="s">
        <v>41</v>
      </c>
      <c r="G217" s="1">
        <v>3.5</v>
      </c>
      <c r="H217" t="s">
        <v>42</v>
      </c>
      <c r="I217" s="1">
        <v>3</v>
      </c>
      <c r="K217">
        <v>6</v>
      </c>
    </row>
    <row r="218" spans="1:11">
      <c r="A218" s="1" t="s">
        <v>36</v>
      </c>
      <c r="B218" s="1">
        <v>170008008</v>
      </c>
      <c r="D218" s="1" t="s">
        <v>43</v>
      </c>
      <c r="E218" s="1">
        <v>4</v>
      </c>
      <c r="F218" t="s">
        <v>44</v>
      </c>
      <c r="G218">
        <v>1.125</v>
      </c>
      <c r="H218" s="1" t="s">
        <v>45</v>
      </c>
      <c r="I218" s="1">
        <v>1.5</v>
      </c>
      <c r="K218" s="1">
        <v>6</v>
      </c>
    </row>
    <row r="219" spans="1:11">
      <c r="A219" s="1" t="s">
        <v>36</v>
      </c>
      <c r="B219" s="1">
        <v>170008008</v>
      </c>
      <c r="D219" s="1" t="s">
        <v>47</v>
      </c>
      <c r="E219" s="1">
        <v>2</v>
      </c>
      <c r="F219" t="s">
        <v>48</v>
      </c>
      <c r="G219">
        <v>4.5</v>
      </c>
      <c r="H219" t="s">
        <v>49</v>
      </c>
      <c r="I219">
        <v>10</v>
      </c>
      <c r="K219" s="1">
        <v>6</v>
      </c>
    </row>
    <row r="220" spans="1:11">
      <c r="A220" s="1" t="s">
        <v>36</v>
      </c>
      <c r="B220" s="1">
        <v>170008008</v>
      </c>
      <c r="D220" s="1" t="s">
        <v>50</v>
      </c>
      <c r="E220" s="1">
        <v>1</v>
      </c>
      <c r="F220" t="s">
        <v>51</v>
      </c>
      <c r="G220">
        <v>4.5</v>
      </c>
      <c r="H220" t="s">
        <v>52</v>
      </c>
      <c r="I220">
        <v>6</v>
      </c>
      <c r="K220" s="1">
        <v>6</v>
      </c>
    </row>
    <row r="221" spans="1:11">
      <c r="A221" t="s">
        <v>411</v>
      </c>
      <c r="B221" s="1">
        <v>17008095</v>
      </c>
      <c r="D221" t="s">
        <v>27</v>
      </c>
      <c r="E221" s="1">
        <v>60</v>
      </c>
      <c r="G221" s="1"/>
      <c r="H221" t="s">
        <v>28</v>
      </c>
      <c r="I221" s="1">
        <v>50</v>
      </c>
      <c r="K221">
        <v>8</v>
      </c>
    </row>
    <row r="222" spans="1:11">
      <c r="A222" s="1" t="s">
        <v>159</v>
      </c>
      <c r="B222" s="1">
        <v>17008096</v>
      </c>
      <c r="D222" s="1" t="s">
        <v>27</v>
      </c>
      <c r="E222" s="1">
        <v>60</v>
      </c>
      <c r="H222" s="1" t="s">
        <v>28</v>
      </c>
      <c r="I222" s="1">
        <v>50</v>
      </c>
      <c r="K222" s="1">
        <v>6</v>
      </c>
    </row>
    <row r="223" spans="1:11">
      <c r="A223" s="1" t="s">
        <v>159</v>
      </c>
      <c r="B223" s="1">
        <v>17008096</v>
      </c>
      <c r="D223" s="1" t="s">
        <v>453</v>
      </c>
      <c r="E223" s="1">
        <v>5</v>
      </c>
      <c r="F223" s="1" t="s">
        <v>161</v>
      </c>
      <c r="G223">
        <v>4.5</v>
      </c>
      <c r="H223" s="1" t="s">
        <v>162</v>
      </c>
      <c r="I223">
        <v>2.5</v>
      </c>
      <c r="K223" s="1">
        <v>6</v>
      </c>
    </row>
    <row r="224" spans="1:11">
      <c r="A224" s="1" t="s">
        <v>159</v>
      </c>
      <c r="B224" s="1">
        <v>17008096</v>
      </c>
      <c r="D224" s="1" t="s">
        <v>163</v>
      </c>
      <c r="E224" s="1">
        <v>4</v>
      </c>
      <c r="F224" s="1" t="s">
        <v>164</v>
      </c>
      <c r="G224" s="1">
        <v>8</v>
      </c>
      <c r="H224" t="s">
        <v>165</v>
      </c>
      <c r="I224">
        <v>4</v>
      </c>
      <c r="K224" s="1">
        <v>6</v>
      </c>
    </row>
    <row r="225" spans="1:11">
      <c r="A225" s="1" t="s">
        <v>159</v>
      </c>
      <c r="B225" s="1">
        <v>17008096</v>
      </c>
      <c r="D225" s="1" t="s">
        <v>108</v>
      </c>
      <c r="E225">
        <v>2</v>
      </c>
      <c r="F225" t="s">
        <v>166</v>
      </c>
      <c r="G225">
        <v>0</v>
      </c>
      <c r="H225" t="s">
        <v>167</v>
      </c>
      <c r="I225">
        <v>1</v>
      </c>
      <c r="K225" s="1">
        <v>6</v>
      </c>
    </row>
    <row r="226" spans="1:11">
      <c r="A226" t="s">
        <v>330</v>
      </c>
      <c r="B226" s="1">
        <v>17008009</v>
      </c>
      <c r="D226" t="s">
        <v>27</v>
      </c>
      <c r="E226" s="1">
        <v>60</v>
      </c>
      <c r="G226" s="1"/>
      <c r="H226" t="s">
        <v>28</v>
      </c>
      <c r="I226" s="1">
        <v>50</v>
      </c>
      <c r="K226">
        <v>8</v>
      </c>
    </row>
    <row r="227" spans="1:11">
      <c r="A227" s="1" t="s">
        <v>318</v>
      </c>
      <c r="B227" s="1">
        <v>17008125</v>
      </c>
      <c r="D227" s="1" t="s">
        <v>27</v>
      </c>
      <c r="E227" s="1">
        <v>60</v>
      </c>
      <c r="H227" s="1" t="s">
        <v>28</v>
      </c>
      <c r="I227" s="1">
        <v>50</v>
      </c>
      <c r="K227" s="1">
        <v>7</v>
      </c>
    </row>
    <row r="228" spans="1:11">
      <c r="A228" s="1" t="s">
        <v>318</v>
      </c>
      <c r="B228" s="1">
        <v>17008125</v>
      </c>
      <c r="D228" s="1" t="s">
        <v>222</v>
      </c>
      <c r="E228" s="1">
        <v>3</v>
      </c>
      <c r="F228" s="1"/>
      <c r="G228" s="1"/>
      <c r="K228" s="1">
        <v>7</v>
      </c>
    </row>
    <row r="229" spans="1:11">
      <c r="A229" s="1" t="s">
        <v>413</v>
      </c>
      <c r="B229" s="1">
        <v>17008097</v>
      </c>
      <c r="D229" s="1" t="s">
        <v>27</v>
      </c>
      <c r="E229" s="1">
        <v>60</v>
      </c>
      <c r="H229" t="s">
        <v>28</v>
      </c>
      <c r="I229">
        <v>50</v>
      </c>
      <c r="K229" s="1">
        <v>8</v>
      </c>
    </row>
    <row r="230" spans="1:11">
      <c r="A230" s="1" t="s">
        <v>415</v>
      </c>
      <c r="B230" s="1">
        <v>17008098</v>
      </c>
      <c r="D230" s="1" t="s">
        <v>27</v>
      </c>
      <c r="E230" s="1">
        <v>60</v>
      </c>
      <c r="H230" t="s">
        <v>28</v>
      </c>
      <c r="I230">
        <v>50</v>
      </c>
      <c r="K230" s="1">
        <v>8</v>
      </c>
    </row>
    <row r="231" spans="1:11">
      <c r="A231" t="s">
        <v>292</v>
      </c>
      <c r="B231" s="1">
        <v>17008099</v>
      </c>
      <c r="D231" t="s">
        <v>27</v>
      </c>
      <c r="E231" s="1">
        <v>60</v>
      </c>
      <c r="G231" s="1"/>
      <c r="H231" t="s">
        <v>28</v>
      </c>
      <c r="I231" s="1">
        <v>50</v>
      </c>
      <c r="K231">
        <v>7</v>
      </c>
    </row>
    <row r="232" spans="1:11">
      <c r="A232" s="1" t="s">
        <v>292</v>
      </c>
      <c r="B232" s="1">
        <v>17008099</v>
      </c>
      <c r="D232" s="1" t="s">
        <v>282</v>
      </c>
      <c r="E232" s="1">
        <v>4</v>
      </c>
      <c r="H232" s="1"/>
      <c r="I232" s="1"/>
      <c r="K232" s="1">
        <v>7</v>
      </c>
    </row>
    <row r="233" spans="1:11">
      <c r="A233" s="1" t="s">
        <v>292</v>
      </c>
      <c r="B233" s="1">
        <v>17008099</v>
      </c>
      <c r="D233" s="1" t="s">
        <v>293</v>
      </c>
      <c r="E233" s="1">
        <v>2</v>
      </c>
      <c r="K233" s="1">
        <v>7</v>
      </c>
    </row>
    <row r="234" spans="1:11">
      <c r="A234" t="s">
        <v>292</v>
      </c>
      <c r="B234" s="1">
        <v>17008099</v>
      </c>
      <c r="D234" t="s">
        <v>294</v>
      </c>
      <c r="E234" s="1">
        <v>1</v>
      </c>
      <c r="F234" t="s">
        <v>295</v>
      </c>
      <c r="G234" s="1"/>
      <c r="I234" s="1"/>
      <c r="K234">
        <v>7</v>
      </c>
    </row>
    <row r="235" spans="1:11">
      <c r="A235" s="1" t="s">
        <v>292</v>
      </c>
      <c r="B235" s="1">
        <v>17008099</v>
      </c>
      <c r="D235" s="1" t="s">
        <v>296</v>
      </c>
      <c r="E235" s="1"/>
      <c r="F235" t="s">
        <v>297</v>
      </c>
      <c r="G235">
        <v>8</v>
      </c>
      <c r="H235" s="1"/>
      <c r="I235" s="1"/>
      <c r="K235" s="1">
        <v>7</v>
      </c>
    </row>
    <row r="236" spans="1:11">
      <c r="A236" s="1" t="s">
        <v>250</v>
      </c>
      <c r="B236" s="1">
        <v>17008050</v>
      </c>
      <c r="D236" s="1" t="s">
        <v>27</v>
      </c>
      <c r="E236" s="1">
        <v>60</v>
      </c>
      <c r="H236" t="s">
        <v>28</v>
      </c>
      <c r="I236">
        <v>50</v>
      </c>
      <c r="K236" s="1">
        <v>7</v>
      </c>
    </row>
    <row r="237" spans="1:11">
      <c r="A237" s="1" t="s">
        <v>250</v>
      </c>
      <c r="B237" s="1">
        <v>17008050</v>
      </c>
      <c r="D237" s="1" t="s">
        <v>251</v>
      </c>
      <c r="E237" s="1">
        <v>2</v>
      </c>
      <c r="F237" s="1" t="s">
        <v>252</v>
      </c>
      <c r="G237" s="1">
        <v>4</v>
      </c>
      <c r="H237" s="1"/>
      <c r="I237" s="1"/>
      <c r="K237" s="1">
        <v>7</v>
      </c>
    </row>
    <row r="238" spans="1:11">
      <c r="A238" s="1" t="s">
        <v>250</v>
      </c>
      <c r="B238" s="1">
        <v>17008050</v>
      </c>
      <c r="D238" s="1" t="s">
        <v>204</v>
      </c>
      <c r="E238" s="1">
        <v>2</v>
      </c>
      <c r="K238" s="1">
        <v>7</v>
      </c>
    </row>
    <row r="239" spans="1:11">
      <c r="A239" s="1" t="s">
        <v>250</v>
      </c>
      <c r="B239" s="1">
        <v>17008050</v>
      </c>
      <c r="D239" s="1" t="s">
        <v>204</v>
      </c>
      <c r="E239" s="1">
        <v>2</v>
      </c>
      <c r="K239" s="1">
        <v>7</v>
      </c>
    </row>
    <row r="240" spans="1:11">
      <c r="A240" s="1" t="s">
        <v>299</v>
      </c>
      <c r="B240" s="1">
        <v>17008100</v>
      </c>
      <c r="D240" s="1" t="s">
        <v>27</v>
      </c>
      <c r="E240" s="1">
        <v>60</v>
      </c>
      <c r="H240" t="s">
        <v>28</v>
      </c>
      <c r="I240">
        <v>50</v>
      </c>
      <c r="K240" s="1">
        <v>7</v>
      </c>
    </row>
    <row r="241" spans="1:11">
      <c r="A241" s="1" t="s">
        <v>299</v>
      </c>
      <c r="B241" s="1">
        <v>17008100</v>
      </c>
      <c r="D241" s="1" t="s">
        <v>204</v>
      </c>
      <c r="E241" s="1">
        <v>2</v>
      </c>
      <c r="K241" s="1">
        <v>7</v>
      </c>
    </row>
    <row r="242" spans="1:11">
      <c r="A242" s="1" t="s">
        <v>417</v>
      </c>
      <c r="B242" s="1">
        <v>17008101</v>
      </c>
      <c r="D242" t="s">
        <v>27</v>
      </c>
      <c r="E242">
        <v>60</v>
      </c>
      <c r="F242" s="1"/>
      <c r="G242" s="1"/>
      <c r="H242" s="1" t="s">
        <v>28</v>
      </c>
      <c r="I242" s="1">
        <v>50</v>
      </c>
      <c r="K242" s="1">
        <v>8</v>
      </c>
    </row>
    <row r="243" spans="1:11">
      <c r="A243" t="s">
        <v>417</v>
      </c>
      <c r="B243" s="1">
        <v>17008101</v>
      </c>
      <c r="D243" t="s">
        <v>418</v>
      </c>
      <c r="E243" s="1">
        <v>7</v>
      </c>
      <c r="G243" s="1"/>
      <c r="I243" s="1"/>
      <c r="K243">
        <v>8</v>
      </c>
    </row>
    <row r="244" spans="1:11">
      <c r="A244" s="1" t="s">
        <v>417</v>
      </c>
      <c r="B244" s="1">
        <v>17008101</v>
      </c>
      <c r="D244" s="1" t="s">
        <v>95</v>
      </c>
      <c r="E244" s="1">
        <v>4</v>
      </c>
      <c r="F244" t="s">
        <v>419</v>
      </c>
      <c r="G244">
        <v>0</v>
      </c>
      <c r="H244" s="1" t="s">
        <v>420</v>
      </c>
      <c r="I244" s="1">
        <v>4</v>
      </c>
      <c r="K244" s="1">
        <v>8</v>
      </c>
    </row>
    <row r="245" spans="1:11">
      <c r="A245" s="1" t="s">
        <v>417</v>
      </c>
      <c r="B245" s="1">
        <v>17008101</v>
      </c>
      <c r="D245" s="1" t="s">
        <v>38</v>
      </c>
      <c r="E245" s="1">
        <v>4</v>
      </c>
      <c r="K245" s="1">
        <v>8</v>
      </c>
    </row>
    <row r="246" spans="1:11">
      <c r="A246" t="s">
        <v>417</v>
      </c>
      <c r="B246" s="1">
        <v>17008101</v>
      </c>
      <c r="D246" t="s">
        <v>421</v>
      </c>
      <c r="E246" s="1">
        <v>4</v>
      </c>
      <c r="G246" s="1"/>
      <c r="H246" t="s">
        <v>422</v>
      </c>
      <c r="I246" s="1">
        <v>5</v>
      </c>
      <c r="K246">
        <v>8</v>
      </c>
    </row>
    <row r="247" spans="1:11">
      <c r="A247" s="1" t="s">
        <v>417</v>
      </c>
      <c r="B247" s="1">
        <v>17008101</v>
      </c>
      <c r="D247" s="1" t="s">
        <v>101</v>
      </c>
      <c r="E247" s="1">
        <v>2</v>
      </c>
      <c r="F247" t="s">
        <v>423</v>
      </c>
      <c r="G247">
        <v>8</v>
      </c>
      <c r="H247" s="1"/>
      <c r="I247" s="1"/>
      <c r="K247" s="1">
        <v>8</v>
      </c>
    </row>
    <row r="248" spans="1:11">
      <c r="A248" s="1" t="s">
        <v>417</v>
      </c>
      <c r="B248" s="1">
        <v>17008101</v>
      </c>
      <c r="D248" s="1" t="s">
        <v>370</v>
      </c>
      <c r="E248" s="1">
        <v>2</v>
      </c>
      <c r="H248" t="s">
        <v>150</v>
      </c>
      <c r="I248">
        <v>2</v>
      </c>
      <c r="K248" s="1">
        <v>8</v>
      </c>
    </row>
    <row r="249" spans="1:11">
      <c r="A249" t="s">
        <v>417</v>
      </c>
      <c r="B249" s="1">
        <v>17008101</v>
      </c>
      <c r="D249" t="s">
        <v>424</v>
      </c>
      <c r="E249" s="1">
        <v>1</v>
      </c>
      <c r="G249" s="1"/>
      <c r="I249" s="1"/>
      <c r="K249">
        <v>8</v>
      </c>
    </row>
    <row r="250" spans="1:11">
      <c r="A250" s="1" t="s">
        <v>417</v>
      </c>
      <c r="B250" s="1">
        <v>17008101</v>
      </c>
      <c r="D250" s="1" t="s">
        <v>155</v>
      </c>
      <c r="E250" s="1">
        <v>0</v>
      </c>
      <c r="H250" s="1"/>
      <c r="I250" s="1"/>
      <c r="K250" s="1">
        <v>8</v>
      </c>
    </row>
    <row r="251" spans="1:11">
      <c r="A251" s="1" t="s">
        <v>385</v>
      </c>
      <c r="B251" s="1">
        <v>17008051</v>
      </c>
      <c r="D251" s="1" t="s">
        <v>27</v>
      </c>
      <c r="E251" s="1">
        <v>60</v>
      </c>
      <c r="H251" t="s">
        <v>28</v>
      </c>
      <c r="I251">
        <v>50</v>
      </c>
      <c r="K251" s="1">
        <v>8</v>
      </c>
    </row>
    <row r="252" spans="1:11">
      <c r="A252" t="s">
        <v>426</v>
      </c>
      <c r="B252" s="1">
        <v>17008102</v>
      </c>
      <c r="D252" t="s">
        <v>27</v>
      </c>
      <c r="E252" s="1">
        <v>60</v>
      </c>
      <c r="G252" s="1"/>
      <c r="H252" t="s">
        <v>28</v>
      </c>
      <c r="I252" s="1">
        <v>50</v>
      </c>
      <c r="K252">
        <v>8</v>
      </c>
    </row>
    <row r="253" spans="1:11">
      <c r="A253" s="1" t="s">
        <v>201</v>
      </c>
      <c r="B253" s="1">
        <v>17999239</v>
      </c>
      <c r="D253" s="1" t="s">
        <v>27</v>
      </c>
      <c r="E253" s="1">
        <v>60</v>
      </c>
      <c r="H253" s="1" t="s">
        <v>28</v>
      </c>
      <c r="I253" s="1">
        <v>50</v>
      </c>
      <c r="K253" s="1">
        <v>6</v>
      </c>
    </row>
    <row r="254" spans="1:11">
      <c r="A254" s="1" t="s">
        <v>428</v>
      </c>
      <c r="B254" s="1">
        <v>17008103</v>
      </c>
      <c r="D254" s="1" t="s">
        <v>27</v>
      </c>
      <c r="E254" s="1">
        <v>60</v>
      </c>
      <c r="H254" t="s">
        <v>28</v>
      </c>
      <c r="I254">
        <v>50</v>
      </c>
      <c r="K254" s="1">
        <v>8</v>
      </c>
    </row>
    <row r="255" spans="1:11">
      <c r="A255" t="s">
        <v>301</v>
      </c>
      <c r="B255" s="1">
        <v>17008104</v>
      </c>
      <c r="D255" t="s">
        <v>27</v>
      </c>
      <c r="E255" s="1">
        <v>60</v>
      </c>
      <c r="G255" s="1"/>
      <c r="H255" t="s">
        <v>28</v>
      </c>
      <c r="I255" s="1">
        <v>50</v>
      </c>
      <c r="K255">
        <v>7</v>
      </c>
    </row>
    <row r="256" spans="1:11">
      <c r="A256" s="1" t="s">
        <v>301</v>
      </c>
      <c r="B256" s="1">
        <v>17008104</v>
      </c>
      <c r="D256" s="1" t="s">
        <v>204</v>
      </c>
      <c r="E256" s="1">
        <v>2</v>
      </c>
      <c r="H256" s="1"/>
      <c r="I256" s="1"/>
      <c r="K256" s="1">
        <v>7</v>
      </c>
    </row>
    <row r="257" spans="1:11">
      <c r="A257" s="1" t="s">
        <v>303</v>
      </c>
      <c r="B257" s="1">
        <v>17008105</v>
      </c>
      <c r="D257" s="1" t="s">
        <v>27</v>
      </c>
      <c r="E257" s="1">
        <v>60</v>
      </c>
      <c r="H257" t="s">
        <v>28</v>
      </c>
      <c r="I257">
        <v>50</v>
      </c>
      <c r="K257" s="1">
        <v>7</v>
      </c>
    </row>
    <row r="258" spans="1:11">
      <c r="A258" t="s">
        <v>303</v>
      </c>
      <c r="B258" s="1">
        <v>17008105</v>
      </c>
      <c r="D258" t="s">
        <v>204</v>
      </c>
      <c r="E258" s="1">
        <v>2</v>
      </c>
      <c r="G258" s="1"/>
      <c r="I258" s="1"/>
      <c r="K258">
        <v>7</v>
      </c>
    </row>
    <row r="259" spans="1:11">
      <c r="A259" s="1" t="s">
        <v>430</v>
      </c>
      <c r="B259" s="1">
        <v>17008106</v>
      </c>
      <c r="D259" s="1" t="s">
        <v>27</v>
      </c>
      <c r="E259" s="1">
        <v>60</v>
      </c>
      <c r="H259" s="1" t="s">
        <v>28</v>
      </c>
      <c r="I259" s="1">
        <v>50</v>
      </c>
      <c r="K259" s="1">
        <v>8</v>
      </c>
    </row>
    <row r="260" spans="1:11">
      <c r="A260" s="1" t="s">
        <v>88</v>
      </c>
      <c r="B260" s="1">
        <v>17008052</v>
      </c>
      <c r="D260" s="1" t="s">
        <v>27</v>
      </c>
      <c r="E260" s="1">
        <v>60</v>
      </c>
      <c r="H260" t="s">
        <v>28</v>
      </c>
      <c r="I260">
        <v>50</v>
      </c>
      <c r="K260" s="1">
        <v>6</v>
      </c>
    </row>
    <row r="261" spans="1:11">
      <c r="A261" t="s">
        <v>169</v>
      </c>
      <c r="B261" s="1">
        <v>17008107</v>
      </c>
      <c r="D261" t="s">
        <v>27</v>
      </c>
      <c r="E261" s="1">
        <v>60</v>
      </c>
      <c r="G261" s="1"/>
      <c r="H261" t="s">
        <v>28</v>
      </c>
      <c r="I261" s="1">
        <v>50</v>
      </c>
      <c r="K261">
        <v>6</v>
      </c>
    </row>
    <row r="262" spans="1:11">
      <c r="A262" s="1" t="s">
        <v>169</v>
      </c>
      <c r="B262" s="1">
        <v>17008107</v>
      </c>
      <c r="D262" s="1" t="s">
        <v>108</v>
      </c>
      <c r="E262" s="1">
        <v>2</v>
      </c>
      <c r="H262" s="1"/>
      <c r="I262" s="1"/>
      <c r="K262" s="1">
        <v>6</v>
      </c>
    </row>
    <row r="263" spans="1:11">
      <c r="A263" s="1" t="s">
        <v>432</v>
      </c>
      <c r="B263" s="1">
        <v>17008108</v>
      </c>
      <c r="D263" s="1" t="s">
        <v>27</v>
      </c>
      <c r="E263" s="1">
        <v>60</v>
      </c>
      <c r="H263" t="s">
        <v>28</v>
      </c>
      <c r="I263">
        <v>50</v>
      </c>
      <c r="K263" s="1">
        <v>8</v>
      </c>
    </row>
    <row r="264" spans="1:11">
      <c r="A264" t="s">
        <v>254</v>
      </c>
      <c r="B264" s="1">
        <v>17008053</v>
      </c>
      <c r="D264" t="s">
        <v>27</v>
      </c>
      <c r="E264" s="1">
        <v>60</v>
      </c>
      <c r="G264" s="1"/>
      <c r="H264" t="s">
        <v>28</v>
      </c>
      <c r="I264" s="1">
        <v>50</v>
      </c>
      <c r="K264">
        <v>7</v>
      </c>
    </row>
    <row r="265" spans="1:11">
      <c r="A265" s="1" t="s">
        <v>254</v>
      </c>
      <c r="B265" s="1">
        <v>17008053</v>
      </c>
      <c r="D265" s="1" t="s">
        <v>219</v>
      </c>
      <c r="E265" s="1">
        <v>3</v>
      </c>
      <c r="H265" s="1"/>
      <c r="I265" s="1"/>
      <c r="K265" s="1">
        <v>7</v>
      </c>
    </row>
    <row r="266" spans="1:11">
      <c r="A266" s="1" t="s">
        <v>305</v>
      </c>
      <c r="B266" s="1">
        <v>17008109</v>
      </c>
      <c r="D266" s="1" t="s">
        <v>27</v>
      </c>
      <c r="E266" s="1">
        <v>60</v>
      </c>
      <c r="H266" t="s">
        <v>28</v>
      </c>
      <c r="I266">
        <v>50</v>
      </c>
      <c r="K266" s="1">
        <v>7</v>
      </c>
    </row>
    <row r="267" spans="1:11">
      <c r="A267" s="1" t="s">
        <v>305</v>
      </c>
      <c r="B267" s="1">
        <v>17008109</v>
      </c>
      <c r="D267" s="1" t="s">
        <v>219</v>
      </c>
      <c r="E267" s="1">
        <v>3</v>
      </c>
      <c r="F267" s="1"/>
      <c r="K267" s="1">
        <v>7</v>
      </c>
    </row>
    <row r="268" spans="1:11">
      <c r="A268" t="s">
        <v>434</v>
      </c>
      <c r="B268" s="1">
        <v>17008110</v>
      </c>
      <c r="D268" t="s">
        <v>27</v>
      </c>
      <c r="E268" s="1">
        <v>60</v>
      </c>
      <c r="G268" s="1"/>
      <c r="H268" t="s">
        <v>28</v>
      </c>
      <c r="I268" s="1">
        <v>50</v>
      </c>
      <c r="K268">
        <v>8</v>
      </c>
    </row>
    <row r="269" spans="1:11">
      <c r="A269" s="1" t="s">
        <v>256</v>
      </c>
      <c r="B269" s="1">
        <v>17008054</v>
      </c>
      <c r="D269" s="1" t="s">
        <v>27</v>
      </c>
      <c r="E269" s="1">
        <v>60</v>
      </c>
      <c r="H269" s="1" t="s">
        <v>28</v>
      </c>
      <c r="I269" s="1">
        <v>50</v>
      </c>
      <c r="K269" s="1">
        <v>7</v>
      </c>
    </row>
    <row r="270" spans="1:11">
      <c r="A270" s="1" t="s">
        <v>256</v>
      </c>
      <c r="B270" s="1">
        <v>17008054</v>
      </c>
      <c r="D270" s="1" t="s">
        <v>257</v>
      </c>
      <c r="E270" s="1">
        <v>8</v>
      </c>
      <c r="K270" s="1">
        <v>7</v>
      </c>
    </row>
    <row r="271" spans="1:11">
      <c r="A271" t="s">
        <v>256</v>
      </c>
      <c r="B271" s="1">
        <v>17008054</v>
      </c>
      <c r="D271" t="s">
        <v>258</v>
      </c>
      <c r="E271" s="1">
        <v>4</v>
      </c>
      <c r="F271" t="s">
        <v>259</v>
      </c>
      <c r="G271" s="1">
        <v>8</v>
      </c>
      <c r="H271" t="s">
        <v>260</v>
      </c>
      <c r="I271" s="1">
        <v>3</v>
      </c>
      <c r="K271">
        <v>7</v>
      </c>
    </row>
    <row r="272" spans="1:11">
      <c r="A272" s="1" t="s">
        <v>256</v>
      </c>
      <c r="B272" s="1">
        <v>17008054</v>
      </c>
      <c r="D272" s="1" t="s">
        <v>261</v>
      </c>
      <c r="E272" s="1">
        <v>4</v>
      </c>
      <c r="H272" s="1"/>
      <c r="I272" s="1"/>
      <c r="K272" s="1">
        <v>7</v>
      </c>
    </row>
    <row r="273" spans="1:11">
      <c r="A273" s="1" t="s">
        <v>256</v>
      </c>
      <c r="B273" s="1">
        <v>17008054</v>
      </c>
      <c r="D273" s="1" t="s">
        <v>262</v>
      </c>
      <c r="E273" s="1">
        <v>4</v>
      </c>
      <c r="K273" s="1">
        <v>7</v>
      </c>
    </row>
    <row r="274" spans="1:11">
      <c r="A274" t="s">
        <v>256</v>
      </c>
      <c r="B274" s="1">
        <v>17008054</v>
      </c>
      <c r="D274" t="s">
        <v>263</v>
      </c>
      <c r="E274" s="1">
        <v>4</v>
      </c>
      <c r="G274" s="1"/>
      <c r="I274" s="1"/>
      <c r="K274">
        <v>7</v>
      </c>
    </row>
    <row r="275" spans="1:11">
      <c r="A275" s="1" t="s">
        <v>256</v>
      </c>
      <c r="B275" s="1">
        <v>17008054</v>
      </c>
      <c r="D275" s="1" t="s">
        <v>204</v>
      </c>
      <c r="E275" s="1">
        <v>2</v>
      </c>
      <c r="H275" s="1"/>
      <c r="I275" s="1"/>
      <c r="K275" s="1">
        <v>7</v>
      </c>
    </row>
    <row r="276" spans="1:11">
      <c r="A276" s="1" t="s">
        <v>256</v>
      </c>
      <c r="B276" s="1">
        <v>17008054</v>
      </c>
      <c r="D276" s="1"/>
      <c r="F276" t="s">
        <v>264</v>
      </c>
      <c r="G276">
        <v>0</v>
      </c>
      <c r="H276" t="s">
        <v>265</v>
      </c>
      <c r="I276">
        <v>3</v>
      </c>
      <c r="K276" s="1">
        <v>7</v>
      </c>
    </row>
    <row r="277" spans="1:11">
      <c r="A277" t="s">
        <v>436</v>
      </c>
      <c r="B277" s="1">
        <v>17008111</v>
      </c>
      <c r="D277" t="s">
        <v>27</v>
      </c>
      <c r="E277" s="1">
        <v>60</v>
      </c>
      <c r="G277" s="1"/>
      <c r="H277" t="s">
        <v>28</v>
      </c>
      <c r="I277" s="1">
        <v>50</v>
      </c>
      <c r="K277">
        <v>8</v>
      </c>
    </row>
    <row r="278" spans="1:11">
      <c r="A278" s="1" t="s">
        <v>90</v>
      </c>
      <c r="B278" s="1">
        <v>17008055</v>
      </c>
      <c r="D278" s="1" t="s">
        <v>27</v>
      </c>
      <c r="E278" s="1">
        <v>60</v>
      </c>
      <c r="H278" s="1" t="s">
        <v>28</v>
      </c>
      <c r="I278" s="1">
        <v>50</v>
      </c>
      <c r="K278" s="1">
        <v>6</v>
      </c>
    </row>
    <row r="279" spans="1:11">
      <c r="A279" s="1" t="s">
        <v>59</v>
      </c>
      <c r="B279" s="1">
        <v>17008011</v>
      </c>
      <c r="D279" s="1" t="s">
        <v>27</v>
      </c>
      <c r="E279" s="1">
        <v>60</v>
      </c>
      <c r="H279" t="s">
        <v>28</v>
      </c>
      <c r="I279">
        <v>50</v>
      </c>
      <c r="K279" s="1">
        <v>6</v>
      </c>
    </row>
    <row r="280" spans="1:11">
      <c r="A280" s="1" t="s">
        <v>59</v>
      </c>
      <c r="B280" s="1">
        <v>17008011</v>
      </c>
      <c r="D280" s="1" t="s">
        <v>57</v>
      </c>
      <c r="E280" s="1">
        <v>1</v>
      </c>
      <c r="K280" s="1">
        <v>6</v>
      </c>
    </row>
    <row r="281" spans="1:11">
      <c r="A281" s="1" t="s">
        <v>171</v>
      </c>
      <c r="B281" s="1">
        <v>17008112</v>
      </c>
      <c r="D281" s="1" t="s">
        <v>27</v>
      </c>
      <c r="E281" s="1">
        <v>60</v>
      </c>
      <c r="F281" s="1"/>
      <c r="H281" t="s">
        <v>28</v>
      </c>
      <c r="I281">
        <v>50</v>
      </c>
      <c r="K281" s="1">
        <v>6</v>
      </c>
    </row>
    <row r="282" spans="1:11">
      <c r="A282" s="1" t="s">
        <v>171</v>
      </c>
      <c r="B282" s="1">
        <v>17008112</v>
      </c>
      <c r="D282" s="1" t="s">
        <v>46</v>
      </c>
      <c r="E282">
        <v>3</v>
      </c>
      <c r="F282" s="1"/>
      <c r="G282" s="1"/>
      <c r="K282" s="1">
        <v>6</v>
      </c>
    </row>
    <row r="283" spans="1:11">
      <c r="A283" t="s">
        <v>171</v>
      </c>
      <c r="B283" s="1">
        <v>17008112</v>
      </c>
      <c r="D283" t="s">
        <v>56</v>
      </c>
      <c r="E283" s="1">
        <v>1</v>
      </c>
      <c r="G283" s="1"/>
      <c r="I283" s="1"/>
      <c r="K283">
        <v>6</v>
      </c>
    </row>
    <row r="284" spans="1:11">
      <c r="A284" s="1" t="s">
        <v>173</v>
      </c>
      <c r="B284" s="1">
        <v>17008113</v>
      </c>
      <c r="D284" s="1" t="s">
        <v>27</v>
      </c>
      <c r="E284" s="1">
        <v>60</v>
      </c>
      <c r="H284" s="1" t="s">
        <v>28</v>
      </c>
      <c r="I284" s="1">
        <v>50</v>
      </c>
      <c r="K284" s="1">
        <v>6</v>
      </c>
    </row>
    <row r="285" spans="1:11">
      <c r="A285" s="1" t="s">
        <v>34</v>
      </c>
      <c r="B285" s="1">
        <v>16999162</v>
      </c>
      <c r="D285" s="1" t="s">
        <v>27</v>
      </c>
      <c r="E285" s="1">
        <v>60</v>
      </c>
      <c r="H285" t="s">
        <v>28</v>
      </c>
      <c r="I285">
        <v>50</v>
      </c>
      <c r="K285" s="1">
        <v>6</v>
      </c>
    </row>
    <row r="286" spans="1:11">
      <c r="A286" t="s">
        <v>307</v>
      </c>
      <c r="B286" s="1">
        <v>17008114</v>
      </c>
      <c r="D286" t="s">
        <v>27</v>
      </c>
      <c r="E286" s="1">
        <v>60</v>
      </c>
      <c r="G286" s="1"/>
      <c r="H286" t="s">
        <v>28</v>
      </c>
      <c r="I286" s="1">
        <v>50</v>
      </c>
      <c r="K286">
        <v>7</v>
      </c>
    </row>
    <row r="287" spans="1:11">
      <c r="A287" s="1" t="s">
        <v>307</v>
      </c>
      <c r="B287" s="1">
        <v>17008114</v>
      </c>
      <c r="D287" s="1" t="s">
        <v>204</v>
      </c>
      <c r="E287" s="1">
        <v>2</v>
      </c>
      <c r="H287" s="1"/>
      <c r="I287" s="1"/>
      <c r="K287" s="1">
        <v>7</v>
      </c>
    </row>
    <row r="288" spans="1:11">
      <c r="A288" s="1" t="s">
        <v>175</v>
      </c>
      <c r="B288" s="1">
        <v>17008115</v>
      </c>
      <c r="D288" s="1" t="s">
        <v>27</v>
      </c>
      <c r="E288" s="1">
        <v>60</v>
      </c>
      <c r="H288" t="s">
        <v>28</v>
      </c>
      <c r="I288">
        <v>50</v>
      </c>
      <c r="K288" s="1">
        <v>6</v>
      </c>
    </row>
    <row r="289" spans="1:11">
      <c r="A289" t="s">
        <v>309</v>
      </c>
      <c r="B289" s="1">
        <v>17008116</v>
      </c>
      <c r="D289" t="s">
        <v>27</v>
      </c>
      <c r="E289" s="1">
        <v>60</v>
      </c>
      <c r="G289" s="1"/>
      <c r="H289" t="s">
        <v>28</v>
      </c>
      <c r="I289" s="1">
        <v>50</v>
      </c>
      <c r="K289">
        <v>7</v>
      </c>
    </row>
    <row r="290" spans="1:11">
      <c r="A290" s="1" t="s">
        <v>309</v>
      </c>
      <c r="B290" s="1">
        <v>17008116</v>
      </c>
      <c r="D290" s="1" t="s">
        <v>204</v>
      </c>
      <c r="E290" s="1">
        <v>2</v>
      </c>
      <c r="H290" s="1"/>
      <c r="I290" s="1"/>
      <c r="K290" s="1">
        <v>7</v>
      </c>
    </row>
    <row r="291" spans="1:11">
      <c r="A291" s="1" t="s">
        <v>214</v>
      </c>
      <c r="B291" s="1">
        <v>17008012</v>
      </c>
      <c r="D291" s="1" t="s">
        <v>27</v>
      </c>
      <c r="E291" s="1">
        <v>60</v>
      </c>
      <c r="H291" t="s">
        <v>28</v>
      </c>
      <c r="I291">
        <v>50</v>
      </c>
      <c r="K291" s="1">
        <v>7</v>
      </c>
    </row>
    <row r="292" spans="1:11">
      <c r="A292" t="s">
        <v>214</v>
      </c>
      <c r="B292" s="1">
        <v>17008012</v>
      </c>
      <c r="D292" t="s">
        <v>204</v>
      </c>
      <c r="E292" s="1">
        <v>2</v>
      </c>
      <c r="G292" s="1"/>
      <c r="I292" s="1"/>
      <c r="K292">
        <v>7</v>
      </c>
    </row>
    <row r="293" spans="1:11">
      <c r="A293" s="1" t="s">
        <v>438</v>
      </c>
      <c r="B293" s="1">
        <v>17008117</v>
      </c>
      <c r="D293" s="1" t="s">
        <v>27</v>
      </c>
      <c r="E293" s="1">
        <v>60</v>
      </c>
      <c r="H293" s="1" t="s">
        <v>28</v>
      </c>
      <c r="I293" s="1">
        <v>50</v>
      </c>
      <c r="K293" s="1">
        <v>8</v>
      </c>
    </row>
    <row r="294" spans="1:11">
      <c r="A294" s="1" t="s">
        <v>446</v>
      </c>
      <c r="B294" s="1">
        <v>17008129</v>
      </c>
      <c r="D294" s="1" t="s">
        <v>27</v>
      </c>
      <c r="E294" s="1">
        <v>60</v>
      </c>
      <c r="H294" t="s">
        <v>28</v>
      </c>
      <c r="I294">
        <v>50</v>
      </c>
      <c r="K294" s="1">
        <v>8</v>
      </c>
    </row>
    <row r="295" spans="1:11">
      <c r="A295" t="s">
        <v>446</v>
      </c>
      <c r="B295" s="1">
        <v>17008129</v>
      </c>
      <c r="E295" s="1"/>
      <c r="F295" t="s">
        <v>447</v>
      </c>
      <c r="G295" s="1"/>
      <c r="I295" s="1"/>
      <c r="K295">
        <v>8</v>
      </c>
    </row>
    <row r="296" spans="1:11">
      <c r="A296" s="1" t="s">
        <v>446</v>
      </c>
      <c r="B296" s="1">
        <v>17008129</v>
      </c>
      <c r="D296" s="1"/>
      <c r="E296" s="1"/>
      <c r="F296" t="s">
        <v>448</v>
      </c>
      <c r="G296">
        <v>5</v>
      </c>
      <c r="H296" s="1"/>
      <c r="I296" s="1"/>
      <c r="K296" s="1">
        <v>8</v>
      </c>
    </row>
    <row r="297" spans="1:11">
      <c r="A297" s="1" t="s">
        <v>446</v>
      </c>
      <c r="B297" s="1">
        <v>17180083</v>
      </c>
      <c r="D297" s="1"/>
      <c r="E297" s="1"/>
      <c r="F297" t="s">
        <v>449</v>
      </c>
      <c r="K297" s="1">
        <v>8</v>
      </c>
    </row>
    <row r="298" spans="1:11">
      <c r="A298" t="s">
        <v>311</v>
      </c>
      <c r="B298" s="1">
        <v>17008118</v>
      </c>
      <c r="D298" t="s">
        <v>27</v>
      </c>
      <c r="E298" s="1">
        <v>60</v>
      </c>
      <c r="G298" s="1"/>
      <c r="H298" t="s">
        <v>28</v>
      </c>
      <c r="I298" s="1">
        <v>50</v>
      </c>
      <c r="K298">
        <v>7</v>
      </c>
    </row>
    <row r="299" spans="1:11">
      <c r="A299" s="1" t="s">
        <v>311</v>
      </c>
      <c r="B299" s="1">
        <v>17008118</v>
      </c>
      <c r="D299" s="1" t="s">
        <v>204</v>
      </c>
      <c r="E299" s="1">
        <v>2</v>
      </c>
      <c r="H299" s="1"/>
      <c r="I299" s="1"/>
      <c r="K299" s="1">
        <v>7</v>
      </c>
    </row>
    <row r="300" spans="1:11">
      <c r="A300" s="1" t="s">
        <v>387</v>
      </c>
      <c r="B300" s="1">
        <v>17008056</v>
      </c>
      <c r="D300" s="1" t="s">
        <v>27</v>
      </c>
      <c r="E300" s="1">
        <v>60</v>
      </c>
      <c r="H300" t="s">
        <v>28</v>
      </c>
      <c r="I300">
        <v>50</v>
      </c>
      <c r="K300" s="1">
        <v>8</v>
      </c>
    </row>
    <row r="301" spans="1:11">
      <c r="A301" t="s">
        <v>199</v>
      </c>
      <c r="B301" s="1">
        <v>17999238</v>
      </c>
      <c r="D301" t="s">
        <v>27</v>
      </c>
      <c r="E301" s="1">
        <v>60</v>
      </c>
      <c r="G301" s="1"/>
      <c r="H301" t="s">
        <v>28</v>
      </c>
      <c r="I301" s="1">
        <v>50</v>
      </c>
      <c r="K301">
        <v>6</v>
      </c>
    </row>
    <row r="302" spans="1:11">
      <c r="A302" s="1" t="s">
        <v>183</v>
      </c>
      <c r="B302" s="1">
        <v>17008130</v>
      </c>
      <c r="D302" s="1" t="s">
        <v>27</v>
      </c>
      <c r="E302" s="1">
        <v>60</v>
      </c>
      <c r="H302" s="1" t="s">
        <v>28</v>
      </c>
      <c r="I302" s="1">
        <v>50</v>
      </c>
      <c r="K302" s="1">
        <v>6</v>
      </c>
    </row>
    <row r="303" spans="1:11">
      <c r="A303" s="1" t="s">
        <v>440</v>
      </c>
      <c r="B303" s="1">
        <v>17008119</v>
      </c>
      <c r="D303" s="1" t="s">
        <v>27</v>
      </c>
      <c r="E303" s="1">
        <v>60</v>
      </c>
      <c r="H303" t="s">
        <v>28</v>
      </c>
      <c r="I303">
        <v>50</v>
      </c>
      <c r="K303" s="1">
        <v>8</v>
      </c>
    </row>
    <row r="304" spans="1:11">
      <c r="A304" t="s">
        <v>267</v>
      </c>
      <c r="B304" s="1">
        <v>17008057</v>
      </c>
      <c r="D304" t="s">
        <v>27</v>
      </c>
      <c r="E304" s="1">
        <v>60</v>
      </c>
      <c r="G304" s="1"/>
      <c r="H304" t="s">
        <v>28</v>
      </c>
      <c r="I304" s="1">
        <v>50</v>
      </c>
      <c r="K304">
        <v>7</v>
      </c>
    </row>
    <row r="305" spans="1:11">
      <c r="A305" s="1" t="s">
        <v>267</v>
      </c>
      <c r="B305" s="1">
        <v>17008057</v>
      </c>
      <c r="D305" s="1" t="s">
        <v>204</v>
      </c>
      <c r="E305" s="1">
        <v>2</v>
      </c>
      <c r="H305" s="1"/>
      <c r="I305" s="1"/>
      <c r="K305" s="1">
        <v>7</v>
      </c>
    </row>
    <row r="306" spans="1:11">
      <c r="A306" s="1"/>
      <c r="B306" s="1" t="s">
        <v>29</v>
      </c>
      <c r="D306" s="1"/>
      <c r="E306" s="1">
        <v>60</v>
      </c>
      <c r="G306">
        <v>0</v>
      </c>
      <c r="I306">
        <v>50</v>
      </c>
      <c r="K306" s="1"/>
    </row>
    <row r="307" spans="1:9">
      <c r="A307" s="1"/>
      <c r="B307" s="1" t="s">
        <v>31</v>
      </c>
      <c r="E307" s="1">
        <v>60</v>
      </c>
      <c r="G307" s="1">
        <v>0</v>
      </c>
      <c r="I307" s="1">
        <v>50</v>
      </c>
    </row>
    <row r="308" spans="1:11">
      <c r="A308" s="1"/>
      <c r="B308" s="1" t="s">
        <v>33</v>
      </c>
      <c r="D308" s="1"/>
      <c r="E308" s="1">
        <v>60</v>
      </c>
      <c r="G308">
        <v>0</v>
      </c>
      <c r="H308" s="1"/>
      <c r="I308" s="1">
        <v>50</v>
      </c>
      <c r="K308" s="1"/>
    </row>
    <row r="309" spans="1:11">
      <c r="A309" s="1"/>
      <c r="B309" s="1" t="s">
        <v>35</v>
      </c>
      <c r="D309" s="1"/>
      <c r="E309" s="1">
        <v>60</v>
      </c>
      <c r="G309">
        <v>0</v>
      </c>
      <c r="I309">
        <v>50</v>
      </c>
      <c r="K309" s="1"/>
    </row>
    <row r="310" spans="1:9">
      <c r="A310" s="1"/>
      <c r="B310" s="1" t="s">
        <v>53</v>
      </c>
      <c r="E310" s="1">
        <v>73</v>
      </c>
      <c r="G310" s="1">
        <v>0</v>
      </c>
      <c r="I310" s="1">
        <v>51</v>
      </c>
    </row>
    <row r="311" spans="1:11">
      <c r="A311" s="1"/>
      <c r="B311" s="1" t="s">
        <v>58</v>
      </c>
      <c r="D311" s="1"/>
      <c r="E311" s="1">
        <v>64</v>
      </c>
      <c r="G311">
        <v>0</v>
      </c>
      <c r="H311" s="1"/>
      <c r="I311" s="1">
        <v>50</v>
      </c>
      <c r="K311" s="1"/>
    </row>
    <row r="312" spans="1:11">
      <c r="A312" s="1"/>
      <c r="B312" s="1" t="s">
        <v>60</v>
      </c>
      <c r="D312" s="1"/>
      <c r="E312" s="1">
        <v>61</v>
      </c>
      <c r="G312">
        <v>0</v>
      </c>
      <c r="I312">
        <v>50</v>
      </c>
      <c r="K312" s="1"/>
    </row>
    <row r="313" spans="1:9">
      <c r="A313" s="1"/>
      <c r="B313" s="1" t="s">
        <v>62</v>
      </c>
      <c r="E313" s="1">
        <v>61</v>
      </c>
      <c r="G313" s="1">
        <v>0</v>
      </c>
      <c r="I313" s="1">
        <v>50</v>
      </c>
    </row>
    <row r="314" spans="1:11">
      <c r="A314" s="1"/>
      <c r="B314" s="1" t="s">
        <v>64</v>
      </c>
      <c r="D314" s="1"/>
      <c r="E314" s="1">
        <v>62</v>
      </c>
      <c r="G314">
        <v>0</v>
      </c>
      <c r="H314" s="1"/>
      <c r="I314" s="1">
        <v>50</v>
      </c>
      <c r="K314" s="1"/>
    </row>
    <row r="315" spans="1:11">
      <c r="A315" s="1"/>
      <c r="B315" s="1" t="s">
        <v>66</v>
      </c>
      <c r="D315" s="1"/>
      <c r="E315" s="1">
        <v>61</v>
      </c>
      <c r="G315">
        <v>0</v>
      </c>
      <c r="I315">
        <v>50</v>
      </c>
      <c r="K315" s="1"/>
    </row>
    <row r="316" spans="1:9">
      <c r="A316" s="1"/>
      <c r="B316" s="1" t="s">
        <v>68</v>
      </c>
      <c r="E316" s="1">
        <v>60</v>
      </c>
      <c r="G316" s="1">
        <v>0</v>
      </c>
      <c r="I316" s="1">
        <v>50</v>
      </c>
    </row>
    <row r="317" spans="1:11">
      <c r="A317" s="1"/>
      <c r="B317" s="1" t="s">
        <v>71</v>
      </c>
      <c r="D317" s="1"/>
      <c r="E317" s="1">
        <v>66</v>
      </c>
      <c r="G317">
        <v>0</v>
      </c>
      <c r="H317" s="1"/>
      <c r="I317" s="1">
        <v>50</v>
      </c>
      <c r="K317" s="1"/>
    </row>
    <row r="318" spans="1:9">
      <c r="A318" s="1"/>
      <c r="B318" s="1" t="s">
        <v>74</v>
      </c>
      <c r="E318" s="1">
        <v>64</v>
      </c>
      <c r="G318" s="1">
        <v>0</v>
      </c>
      <c r="I318" s="1">
        <v>50</v>
      </c>
    </row>
    <row r="319" spans="1:11">
      <c r="A319" s="1"/>
      <c r="B319" s="1" t="s">
        <v>76</v>
      </c>
      <c r="D319" s="1"/>
      <c r="E319" s="1">
        <v>60</v>
      </c>
      <c r="G319">
        <v>0</v>
      </c>
      <c r="H319" s="1"/>
      <c r="I319" s="1">
        <v>50</v>
      </c>
      <c r="K319" s="1"/>
    </row>
    <row r="320" spans="1:9">
      <c r="A320" s="1"/>
      <c r="B320" s="1" t="s">
        <v>78</v>
      </c>
      <c r="E320" s="1">
        <v>61</v>
      </c>
      <c r="G320" s="1">
        <v>0</v>
      </c>
      <c r="I320" s="1">
        <v>50</v>
      </c>
    </row>
    <row r="321" spans="1:11">
      <c r="A321" s="1"/>
      <c r="B321" s="1" t="s">
        <v>80</v>
      </c>
      <c r="D321" s="1"/>
      <c r="E321" s="1">
        <v>61</v>
      </c>
      <c r="G321">
        <v>0</v>
      </c>
      <c r="H321" s="1"/>
      <c r="I321" s="1">
        <v>50</v>
      </c>
      <c r="K321" s="1"/>
    </row>
    <row r="322" spans="1:9">
      <c r="A322" s="1"/>
      <c r="B322" s="1" t="s">
        <v>83</v>
      </c>
      <c r="E322" s="1">
        <v>60</v>
      </c>
      <c r="G322" s="1">
        <v>6</v>
      </c>
      <c r="I322" s="1">
        <v>50</v>
      </c>
    </row>
    <row r="323" spans="1:11">
      <c r="A323" s="1"/>
      <c r="B323" s="1" t="s">
        <v>85</v>
      </c>
      <c r="D323" s="1"/>
      <c r="E323" s="1">
        <v>60</v>
      </c>
      <c r="G323">
        <v>0</v>
      </c>
      <c r="H323" s="1"/>
      <c r="I323" s="1">
        <v>50</v>
      </c>
      <c r="K323" s="1"/>
    </row>
    <row r="324" spans="1:9">
      <c r="A324" s="1"/>
      <c r="B324" s="1" t="s">
        <v>87</v>
      </c>
      <c r="E324" s="1">
        <v>60</v>
      </c>
      <c r="G324" s="1">
        <v>0</v>
      </c>
      <c r="I324" s="1">
        <v>50</v>
      </c>
    </row>
    <row r="325" spans="1:11">
      <c r="A325" s="1"/>
      <c r="B325" s="1" t="s">
        <v>89</v>
      </c>
      <c r="D325" s="1"/>
      <c r="E325" s="1">
        <v>60</v>
      </c>
      <c r="G325">
        <v>0</v>
      </c>
      <c r="H325" s="1"/>
      <c r="I325" s="1">
        <v>50</v>
      </c>
      <c r="K325" s="1"/>
    </row>
    <row r="326" spans="1:9">
      <c r="A326" s="1"/>
      <c r="B326" s="1" t="s">
        <v>91</v>
      </c>
      <c r="E326" s="1">
        <v>60</v>
      </c>
      <c r="G326" s="1">
        <v>0</v>
      </c>
      <c r="I326" s="1">
        <v>50</v>
      </c>
    </row>
    <row r="327" spans="1:11">
      <c r="A327" s="1"/>
      <c r="B327" s="1" t="s">
        <v>93</v>
      </c>
      <c r="D327" s="1"/>
      <c r="E327" s="1">
        <v>61</v>
      </c>
      <c r="G327">
        <v>0</v>
      </c>
      <c r="H327" s="1"/>
      <c r="I327" s="1">
        <v>50</v>
      </c>
      <c r="K327" s="1"/>
    </row>
    <row r="328" spans="1:11">
      <c r="A328" s="1"/>
      <c r="B328" s="1" t="s">
        <v>104</v>
      </c>
      <c r="D328" s="1"/>
      <c r="E328" s="1">
        <v>80</v>
      </c>
      <c r="G328">
        <v>8.5</v>
      </c>
      <c r="I328">
        <v>59</v>
      </c>
      <c r="K328" s="1"/>
    </row>
    <row r="329" spans="1:11">
      <c r="A329" s="1"/>
      <c r="B329" s="1" t="s">
        <v>106</v>
      </c>
      <c r="D329" s="1"/>
      <c r="E329" s="1">
        <v>60</v>
      </c>
      <c r="G329">
        <v>0</v>
      </c>
      <c r="I329">
        <v>50</v>
      </c>
      <c r="K329" s="1"/>
    </row>
    <row r="330" spans="1:11">
      <c r="A330" s="1"/>
      <c r="B330" s="1" t="s">
        <v>109</v>
      </c>
      <c r="D330" s="1"/>
      <c r="E330" s="1">
        <v>63</v>
      </c>
      <c r="G330">
        <v>0</v>
      </c>
      <c r="I330">
        <v>50</v>
      </c>
      <c r="K330" s="1"/>
    </row>
    <row r="331" spans="1:11">
      <c r="A331" s="1"/>
      <c r="B331" s="1" t="s">
        <v>111</v>
      </c>
      <c r="D331" s="1"/>
      <c r="E331" s="1">
        <v>60</v>
      </c>
      <c r="G331">
        <v>0</v>
      </c>
      <c r="I331">
        <v>50</v>
      </c>
      <c r="K331" s="1"/>
    </row>
    <row r="332" spans="1:9">
      <c r="A332" s="1"/>
      <c r="B332" s="1" t="s">
        <v>116</v>
      </c>
      <c r="E332" s="1">
        <v>63</v>
      </c>
      <c r="G332" s="1">
        <v>0</v>
      </c>
      <c r="I332" s="1">
        <v>50</v>
      </c>
    </row>
    <row r="333" spans="1:11">
      <c r="A333" s="1"/>
      <c r="B333" s="1" t="s">
        <v>118</v>
      </c>
      <c r="D333" s="1"/>
      <c r="E333" s="1">
        <v>60</v>
      </c>
      <c r="G333">
        <v>0</v>
      </c>
      <c r="H333" s="1"/>
      <c r="I333" s="1">
        <v>50</v>
      </c>
      <c r="K333" s="1"/>
    </row>
    <row r="334" spans="1:9">
      <c r="A334" s="1"/>
      <c r="B334" s="1" t="s">
        <v>122</v>
      </c>
      <c r="E334" s="1">
        <v>67</v>
      </c>
      <c r="G334" s="1">
        <v>6</v>
      </c>
      <c r="I334" s="1">
        <v>50</v>
      </c>
    </row>
    <row r="335" spans="1:11">
      <c r="A335" s="1"/>
      <c r="B335" s="1" t="s">
        <v>124</v>
      </c>
      <c r="D335" s="1"/>
      <c r="E335" s="1">
        <v>61</v>
      </c>
      <c r="G335">
        <v>0</v>
      </c>
      <c r="H335" s="1"/>
      <c r="I335" s="1">
        <v>50</v>
      </c>
      <c r="K335" s="1"/>
    </row>
    <row r="336" spans="1:11">
      <c r="A336" s="1"/>
      <c r="B336" s="1" t="s">
        <v>126</v>
      </c>
      <c r="D336" s="1"/>
      <c r="E336" s="1">
        <v>61</v>
      </c>
      <c r="F336" s="1"/>
      <c r="G336" s="1">
        <v>0</v>
      </c>
      <c r="I336">
        <v>50</v>
      </c>
      <c r="K336" s="1"/>
    </row>
    <row r="337" spans="1:9">
      <c r="A337" s="1"/>
      <c r="B337" s="1" t="s">
        <v>128</v>
      </c>
      <c r="E337" s="1">
        <v>62</v>
      </c>
      <c r="G337" s="1">
        <v>0</v>
      </c>
      <c r="I337" s="1">
        <v>50</v>
      </c>
    </row>
    <row r="338" spans="1:11">
      <c r="A338" s="1"/>
      <c r="B338" s="1" t="s">
        <v>141</v>
      </c>
      <c r="D338" s="1"/>
      <c r="E338" s="1">
        <v>87</v>
      </c>
      <c r="G338">
        <v>14.75</v>
      </c>
      <c r="H338" s="1"/>
      <c r="I338" s="1">
        <v>63.5</v>
      </c>
      <c r="K338" s="1"/>
    </row>
    <row r="339" spans="1:11">
      <c r="A339" s="1"/>
      <c r="B339" s="1" t="s">
        <v>143</v>
      </c>
      <c r="D339" s="1"/>
      <c r="E339" s="1">
        <v>60</v>
      </c>
      <c r="G339">
        <v>0</v>
      </c>
      <c r="I339">
        <v>50</v>
      </c>
      <c r="K339" s="1"/>
    </row>
    <row r="340" spans="1:11">
      <c r="A340" s="1"/>
      <c r="B340" s="1" t="s">
        <v>146</v>
      </c>
      <c r="D340" s="1"/>
      <c r="E340" s="1">
        <v>66</v>
      </c>
      <c r="G340">
        <v>0</v>
      </c>
      <c r="I340">
        <v>50</v>
      </c>
      <c r="K340" s="1"/>
    </row>
    <row r="341" spans="1:11">
      <c r="A341" s="1"/>
      <c r="B341" s="1" t="s">
        <v>158</v>
      </c>
      <c r="D341" s="1"/>
      <c r="E341" s="1">
        <v>79</v>
      </c>
      <c r="G341">
        <v>12.0625</v>
      </c>
      <c r="I341">
        <v>65</v>
      </c>
      <c r="K341" s="1"/>
    </row>
    <row r="342" spans="1:9">
      <c r="A342" s="1"/>
      <c r="B342" s="1" t="s">
        <v>168</v>
      </c>
      <c r="E342" s="1">
        <v>71</v>
      </c>
      <c r="G342" s="1">
        <v>12.5</v>
      </c>
      <c r="I342" s="1">
        <v>57.5</v>
      </c>
    </row>
    <row r="343" spans="1:11">
      <c r="A343" s="1"/>
      <c r="B343" s="1" t="s">
        <v>170</v>
      </c>
      <c r="D343" s="1"/>
      <c r="E343" s="1">
        <v>62</v>
      </c>
      <c r="G343">
        <v>0</v>
      </c>
      <c r="H343" s="1"/>
      <c r="I343" s="1">
        <v>50</v>
      </c>
      <c r="K343" s="1"/>
    </row>
    <row r="344" spans="1:11">
      <c r="A344" s="1"/>
      <c r="B344" s="1" t="s">
        <v>172</v>
      </c>
      <c r="D344" s="1"/>
      <c r="E344" s="1">
        <v>64</v>
      </c>
      <c r="G344">
        <v>0</v>
      </c>
      <c r="H344" s="1"/>
      <c r="I344" s="1">
        <v>50</v>
      </c>
      <c r="K344" s="1"/>
    </row>
    <row r="345" spans="1:11">
      <c r="A345" s="1"/>
      <c r="B345" s="1" t="s">
        <v>174</v>
      </c>
      <c r="D345" s="1"/>
      <c r="E345" s="1">
        <v>60</v>
      </c>
      <c r="G345">
        <v>0</v>
      </c>
      <c r="H345" s="1"/>
      <c r="I345" s="1">
        <v>50</v>
      </c>
      <c r="K345" s="1"/>
    </row>
    <row r="346" spans="1:11">
      <c r="A346" s="1"/>
      <c r="B346" s="1" t="s">
        <v>176</v>
      </c>
      <c r="E346">
        <v>60</v>
      </c>
      <c r="G346">
        <v>0</v>
      </c>
      <c r="H346" s="1"/>
      <c r="I346" s="1">
        <v>50</v>
      </c>
      <c r="K346" s="1"/>
    </row>
    <row r="347" spans="1:11">
      <c r="A347" s="1"/>
      <c r="B347" s="1" t="s">
        <v>178</v>
      </c>
      <c r="E347">
        <v>62</v>
      </c>
      <c r="G347">
        <v>0</v>
      </c>
      <c r="H347" s="1"/>
      <c r="I347" s="1">
        <v>50</v>
      </c>
      <c r="K347" s="1"/>
    </row>
    <row r="348" spans="1:11">
      <c r="A348" s="1"/>
      <c r="B348" s="1" t="s">
        <v>180</v>
      </c>
      <c r="E348">
        <v>61</v>
      </c>
      <c r="G348">
        <v>0</v>
      </c>
      <c r="H348" s="1"/>
      <c r="I348" s="1">
        <v>50</v>
      </c>
      <c r="K348" s="1"/>
    </row>
    <row r="349" spans="1:11">
      <c r="A349" s="1"/>
      <c r="B349" s="1" t="s">
        <v>182</v>
      </c>
      <c r="E349">
        <v>60</v>
      </c>
      <c r="G349">
        <v>0</v>
      </c>
      <c r="H349" s="1"/>
      <c r="I349" s="1">
        <v>50</v>
      </c>
      <c r="K349" s="1"/>
    </row>
    <row r="350" spans="1:11">
      <c r="A350" s="1"/>
      <c r="B350" s="1" t="s">
        <v>184</v>
      </c>
      <c r="E350">
        <v>60</v>
      </c>
      <c r="G350">
        <v>0</v>
      </c>
      <c r="H350" s="1"/>
      <c r="I350" s="1">
        <v>50</v>
      </c>
      <c r="K350" s="1"/>
    </row>
    <row r="351" spans="1:11">
      <c r="A351" s="1"/>
      <c r="B351" s="1" t="s">
        <v>186</v>
      </c>
      <c r="E351">
        <v>60</v>
      </c>
      <c r="G351">
        <v>0</v>
      </c>
      <c r="H351" s="1"/>
      <c r="I351" s="1">
        <v>50</v>
      </c>
      <c r="K351" s="1"/>
    </row>
    <row r="352" spans="1:11">
      <c r="A352" s="1"/>
      <c r="B352" s="1" t="s">
        <v>188</v>
      </c>
      <c r="E352">
        <v>61</v>
      </c>
      <c r="G352">
        <v>0</v>
      </c>
      <c r="H352" s="1"/>
      <c r="I352" s="1">
        <v>50</v>
      </c>
      <c r="K352" s="1"/>
    </row>
    <row r="353" spans="1:11">
      <c r="A353" s="1"/>
      <c r="B353" s="1" t="s">
        <v>190</v>
      </c>
      <c r="E353">
        <v>60</v>
      </c>
      <c r="G353">
        <v>0</v>
      </c>
      <c r="H353" s="1"/>
      <c r="I353" s="1">
        <v>50</v>
      </c>
      <c r="K353" s="1"/>
    </row>
    <row r="354" spans="1:9">
      <c r="A354" s="1"/>
      <c r="B354" s="1" t="s">
        <v>192</v>
      </c>
      <c r="E354" s="1">
        <v>60</v>
      </c>
      <c r="G354" s="1">
        <v>0</v>
      </c>
      <c r="I354" s="1">
        <v>50</v>
      </c>
    </row>
    <row r="355" spans="1:11">
      <c r="A355" s="1"/>
      <c r="B355" s="1" t="s">
        <v>194</v>
      </c>
      <c r="D355" s="1"/>
      <c r="E355" s="1">
        <v>60</v>
      </c>
      <c r="G355">
        <v>0</v>
      </c>
      <c r="H355" s="1"/>
      <c r="I355" s="1">
        <v>50</v>
      </c>
      <c r="K355" s="1"/>
    </row>
    <row r="356" spans="1:9">
      <c r="A356" s="1"/>
      <c r="B356" s="1" t="s">
        <v>196</v>
      </c>
      <c r="E356" s="1">
        <v>60</v>
      </c>
      <c r="G356" s="1">
        <v>0</v>
      </c>
      <c r="I356" s="1">
        <v>50</v>
      </c>
    </row>
    <row r="357" spans="1:11">
      <c r="A357" s="1"/>
      <c r="B357" s="1" t="s">
        <v>198</v>
      </c>
      <c r="D357" s="1"/>
      <c r="E357" s="1">
        <v>60</v>
      </c>
      <c r="G357">
        <v>0</v>
      </c>
      <c r="H357" s="1"/>
      <c r="I357" s="1">
        <v>50</v>
      </c>
      <c r="K357" s="1"/>
    </row>
    <row r="358" spans="1:11">
      <c r="A358" s="1"/>
      <c r="B358" s="1" t="s">
        <v>200</v>
      </c>
      <c r="D358" s="1"/>
      <c r="E358" s="1">
        <v>60</v>
      </c>
      <c r="G358">
        <v>0</v>
      </c>
      <c r="I358">
        <v>50</v>
      </c>
      <c r="K358" s="1"/>
    </row>
    <row r="359" spans="1:11">
      <c r="A359" s="1"/>
      <c r="B359" s="1" t="s">
        <v>202</v>
      </c>
      <c r="D359" s="1"/>
      <c r="E359" s="1">
        <v>60</v>
      </c>
      <c r="F359" s="1"/>
      <c r="G359" s="1">
        <v>0</v>
      </c>
      <c r="I359">
        <v>50</v>
      </c>
      <c r="K359" s="1"/>
    </row>
    <row r="360" spans="1:11">
      <c r="A360" s="1"/>
      <c r="B360" s="1" t="s">
        <v>454</v>
      </c>
      <c r="D360" s="1"/>
      <c r="E360" s="1">
        <v>11</v>
      </c>
      <c r="G360">
        <v>13.625</v>
      </c>
      <c r="I360">
        <v>20.5</v>
      </c>
      <c r="K360" s="1"/>
    </row>
    <row r="361" spans="1:11">
      <c r="A361" s="1"/>
      <c r="B361" s="1" t="s">
        <v>209</v>
      </c>
      <c r="D361" s="1"/>
      <c r="E361" s="1">
        <v>65</v>
      </c>
      <c r="F361" s="1"/>
      <c r="G361" s="1">
        <v>0</v>
      </c>
      <c r="H361" s="1"/>
      <c r="I361" s="1">
        <v>50</v>
      </c>
      <c r="K361" s="1"/>
    </row>
    <row r="362" spans="1:11">
      <c r="A362" s="1"/>
      <c r="B362" s="1" t="s">
        <v>211</v>
      </c>
      <c r="D362" s="1"/>
      <c r="E362" s="1">
        <v>62</v>
      </c>
      <c r="G362">
        <v>0</v>
      </c>
      <c r="I362">
        <v>50</v>
      </c>
      <c r="K362" s="1"/>
    </row>
    <row r="363" spans="1:11">
      <c r="A363" s="1"/>
      <c r="B363" s="1" t="s">
        <v>213</v>
      </c>
      <c r="D363" s="1"/>
      <c r="E363" s="1">
        <v>62</v>
      </c>
      <c r="F363" s="1"/>
      <c r="G363" s="1">
        <v>0</v>
      </c>
      <c r="H363" s="1"/>
      <c r="I363" s="1">
        <v>50</v>
      </c>
      <c r="K363" s="1"/>
    </row>
    <row r="364" spans="1:9">
      <c r="A364" s="1"/>
      <c r="B364" s="1" t="s">
        <v>215</v>
      </c>
      <c r="E364" s="1">
        <v>62</v>
      </c>
      <c r="G364" s="1">
        <v>0</v>
      </c>
      <c r="I364" s="1">
        <v>50</v>
      </c>
    </row>
    <row r="365" spans="1:11">
      <c r="A365" s="1"/>
      <c r="B365" s="1" t="s">
        <v>217</v>
      </c>
      <c r="D365" s="1"/>
      <c r="E365" s="1">
        <v>62</v>
      </c>
      <c r="G365">
        <v>0</v>
      </c>
      <c r="H365" s="1"/>
      <c r="I365" s="1">
        <v>50</v>
      </c>
      <c r="K365" s="1"/>
    </row>
    <row r="366" spans="1:9">
      <c r="A366" s="1"/>
      <c r="B366" s="1" t="s">
        <v>220</v>
      </c>
      <c r="E366" s="1">
        <v>63</v>
      </c>
      <c r="G366" s="1">
        <v>0</v>
      </c>
      <c r="I366" s="1">
        <v>50</v>
      </c>
    </row>
    <row r="367" spans="1:11">
      <c r="A367" s="1"/>
      <c r="B367" s="1" t="s">
        <v>226</v>
      </c>
      <c r="D367" s="1"/>
      <c r="E367" s="1">
        <v>64</v>
      </c>
      <c r="G367">
        <v>0</v>
      </c>
      <c r="H367" s="1"/>
      <c r="I367" s="1">
        <v>55.5</v>
      </c>
      <c r="K367" s="1"/>
    </row>
    <row r="368" spans="1:9">
      <c r="A368" s="1"/>
      <c r="B368" s="1" t="s">
        <v>228</v>
      </c>
      <c r="E368" s="1">
        <v>62</v>
      </c>
      <c r="G368" s="1">
        <v>0</v>
      </c>
      <c r="I368" s="1">
        <v>50</v>
      </c>
    </row>
    <row r="369" spans="1:11">
      <c r="A369" s="1"/>
      <c r="B369" s="1" t="s">
        <v>230</v>
      </c>
      <c r="D369" s="1"/>
      <c r="E369" s="1">
        <v>62</v>
      </c>
      <c r="G369">
        <v>0</v>
      </c>
      <c r="H369" s="1"/>
      <c r="I369" s="1">
        <v>50</v>
      </c>
      <c r="K369" s="1"/>
    </row>
    <row r="370" spans="1:9">
      <c r="A370" s="1"/>
      <c r="B370" s="1" t="s">
        <v>235</v>
      </c>
      <c r="E370" s="1">
        <v>66</v>
      </c>
      <c r="G370" s="1">
        <v>0</v>
      </c>
      <c r="I370" s="1">
        <v>50</v>
      </c>
    </row>
    <row r="371" spans="1:11">
      <c r="A371" s="1"/>
      <c r="B371" s="1" t="s">
        <v>237</v>
      </c>
      <c r="D371" s="1"/>
      <c r="E371" s="1">
        <v>62</v>
      </c>
      <c r="G371">
        <v>0</v>
      </c>
      <c r="H371" s="1"/>
      <c r="I371" s="1">
        <v>50</v>
      </c>
      <c r="K371" s="1"/>
    </row>
    <row r="372" spans="1:9">
      <c r="A372" s="1"/>
      <c r="B372" s="1" t="s">
        <v>239</v>
      </c>
      <c r="E372" s="1">
        <v>62</v>
      </c>
      <c r="G372" s="1">
        <v>0</v>
      </c>
      <c r="I372" s="1">
        <v>50</v>
      </c>
    </row>
    <row r="373" spans="1:11">
      <c r="A373" s="1"/>
      <c r="B373" s="1" t="s">
        <v>242</v>
      </c>
      <c r="D373" s="1"/>
      <c r="E373" s="1">
        <v>63</v>
      </c>
      <c r="G373">
        <v>0</v>
      </c>
      <c r="H373" s="1"/>
      <c r="I373" s="1">
        <v>50</v>
      </c>
      <c r="K373" s="1"/>
    </row>
    <row r="374" spans="1:9">
      <c r="A374" s="1"/>
      <c r="B374" s="1" t="s">
        <v>249</v>
      </c>
      <c r="E374" s="1">
        <v>64</v>
      </c>
      <c r="G374" s="1">
        <v>7</v>
      </c>
      <c r="I374" s="1">
        <v>50</v>
      </c>
    </row>
    <row r="375" spans="1:11">
      <c r="A375" s="1"/>
      <c r="B375" s="1" t="s">
        <v>253</v>
      </c>
      <c r="D375" s="1"/>
      <c r="E375" s="1">
        <v>66</v>
      </c>
      <c r="G375">
        <v>4</v>
      </c>
      <c r="H375" s="1"/>
      <c r="I375" s="1">
        <v>50</v>
      </c>
      <c r="K375" s="1"/>
    </row>
    <row r="376" spans="1:9">
      <c r="A376" s="1"/>
      <c r="B376" s="1" t="s">
        <v>255</v>
      </c>
      <c r="E376" s="1">
        <v>63</v>
      </c>
      <c r="G376" s="1">
        <v>0</v>
      </c>
      <c r="I376" s="1">
        <v>50</v>
      </c>
    </row>
    <row r="377" spans="1:11">
      <c r="A377" s="1"/>
      <c r="B377" s="1" t="s">
        <v>266</v>
      </c>
      <c r="D377" s="1"/>
      <c r="E377" s="1">
        <v>86</v>
      </c>
      <c r="G377">
        <v>8</v>
      </c>
      <c r="H377" s="1"/>
      <c r="I377" s="1">
        <v>56</v>
      </c>
      <c r="K377" s="1"/>
    </row>
    <row r="378" spans="1:9">
      <c r="A378" s="1"/>
      <c r="B378" s="1" t="s">
        <v>268</v>
      </c>
      <c r="E378" s="1">
        <v>62</v>
      </c>
      <c r="G378" s="1">
        <v>0</v>
      </c>
      <c r="I378" s="1">
        <v>50</v>
      </c>
    </row>
    <row r="379" spans="1:11">
      <c r="A379" s="1"/>
      <c r="B379" s="1" t="s">
        <v>270</v>
      </c>
      <c r="D379" s="1"/>
      <c r="E379" s="1">
        <v>62</v>
      </c>
      <c r="G379">
        <v>0</v>
      </c>
      <c r="H379" s="1"/>
      <c r="I379" s="1">
        <v>50</v>
      </c>
      <c r="K379" s="1"/>
    </row>
    <row r="380" spans="1:11">
      <c r="A380" s="1"/>
      <c r="B380" s="1" t="s">
        <v>272</v>
      </c>
      <c r="D380" s="1"/>
      <c r="E380" s="1">
        <v>62</v>
      </c>
      <c r="G380">
        <v>0</v>
      </c>
      <c r="I380">
        <v>50</v>
      </c>
      <c r="K380" s="1"/>
    </row>
    <row r="381" spans="1:11">
      <c r="A381" s="1"/>
      <c r="B381" s="1" t="s">
        <v>274</v>
      </c>
      <c r="D381" s="1"/>
      <c r="E381" s="1">
        <v>62</v>
      </c>
      <c r="G381">
        <v>0</v>
      </c>
      <c r="I381">
        <v>50</v>
      </c>
      <c r="K381" s="1"/>
    </row>
    <row r="382" spans="1:11">
      <c r="A382" s="1"/>
      <c r="B382" s="1" t="s">
        <v>276</v>
      </c>
      <c r="D382" s="1"/>
      <c r="E382" s="1">
        <v>62</v>
      </c>
      <c r="G382">
        <v>0</v>
      </c>
      <c r="I382">
        <v>50</v>
      </c>
      <c r="K382" s="1"/>
    </row>
    <row r="383" spans="1:11">
      <c r="A383" s="1"/>
      <c r="B383" s="1" t="s">
        <v>278</v>
      </c>
      <c r="D383" s="1"/>
      <c r="E383">
        <v>62</v>
      </c>
      <c r="G383">
        <v>0</v>
      </c>
      <c r="I383">
        <v>50</v>
      </c>
      <c r="K383" s="1"/>
    </row>
    <row r="384" spans="1:9">
      <c r="A384" s="1"/>
      <c r="B384" s="1" t="s">
        <v>280</v>
      </c>
      <c r="E384" s="1">
        <v>62</v>
      </c>
      <c r="G384" s="1">
        <v>0</v>
      </c>
      <c r="I384" s="1">
        <v>50</v>
      </c>
    </row>
    <row r="385" spans="1:11">
      <c r="A385" s="1"/>
      <c r="B385" s="1" t="s">
        <v>285</v>
      </c>
      <c r="D385" s="1"/>
      <c r="E385" s="1">
        <v>66</v>
      </c>
      <c r="G385">
        <v>0</v>
      </c>
      <c r="H385" s="1"/>
      <c r="I385" s="1">
        <v>50</v>
      </c>
      <c r="K385" s="1"/>
    </row>
    <row r="386" spans="1:9">
      <c r="A386" s="1"/>
      <c r="B386" s="1" t="s">
        <v>287</v>
      </c>
      <c r="E386" s="1">
        <v>62</v>
      </c>
      <c r="G386" s="1">
        <v>0</v>
      </c>
      <c r="I386" s="1">
        <v>50</v>
      </c>
    </row>
    <row r="387" spans="1:11">
      <c r="A387" s="1"/>
      <c r="B387" s="1" t="s">
        <v>289</v>
      </c>
      <c r="D387" s="1"/>
      <c r="E387" s="1">
        <v>62</v>
      </c>
      <c r="G387">
        <v>0</v>
      </c>
      <c r="H387" s="1"/>
      <c r="I387" s="1">
        <v>50</v>
      </c>
      <c r="K387" s="1"/>
    </row>
    <row r="388" spans="1:9">
      <c r="A388" s="1"/>
      <c r="B388" s="1" t="s">
        <v>291</v>
      </c>
      <c r="E388" s="1">
        <v>60</v>
      </c>
      <c r="G388" s="1">
        <v>0</v>
      </c>
      <c r="I388" s="1">
        <v>50</v>
      </c>
    </row>
    <row r="389" spans="1:11">
      <c r="A389" s="1"/>
      <c r="B389" s="1" t="s">
        <v>298</v>
      </c>
      <c r="D389" s="1"/>
      <c r="E389" s="1">
        <v>67</v>
      </c>
      <c r="G389">
        <v>8</v>
      </c>
      <c r="H389" s="1"/>
      <c r="I389" s="1">
        <v>50</v>
      </c>
      <c r="K389" s="1"/>
    </row>
    <row r="390" spans="1:9">
      <c r="A390" s="1"/>
      <c r="B390" s="1" t="s">
        <v>300</v>
      </c>
      <c r="E390" s="1">
        <v>62</v>
      </c>
      <c r="G390" s="1">
        <v>0</v>
      </c>
      <c r="I390" s="1">
        <v>50</v>
      </c>
    </row>
    <row r="391" spans="1:11">
      <c r="A391" s="1"/>
      <c r="B391" s="1" t="s">
        <v>302</v>
      </c>
      <c r="D391" s="1"/>
      <c r="E391" s="1">
        <v>62</v>
      </c>
      <c r="G391">
        <v>0</v>
      </c>
      <c r="H391" s="1"/>
      <c r="I391" s="1">
        <v>50</v>
      </c>
      <c r="K391" s="1"/>
    </row>
    <row r="392" spans="1:9">
      <c r="A392" s="1"/>
      <c r="B392" s="1" t="s">
        <v>304</v>
      </c>
      <c r="E392" s="1">
        <v>62</v>
      </c>
      <c r="G392" s="1">
        <v>0</v>
      </c>
      <c r="I392" s="1">
        <v>50</v>
      </c>
    </row>
    <row r="393" spans="1:11">
      <c r="A393" s="1"/>
      <c r="B393" s="1" t="s">
        <v>306</v>
      </c>
      <c r="D393" s="1"/>
      <c r="E393" s="1">
        <v>63</v>
      </c>
      <c r="G393">
        <v>0</v>
      </c>
      <c r="H393" s="1"/>
      <c r="I393" s="1">
        <v>50</v>
      </c>
      <c r="K393" s="1"/>
    </row>
    <row r="394" spans="1:9">
      <c r="A394" s="1"/>
      <c r="B394" s="1" t="s">
        <v>308</v>
      </c>
      <c r="E394" s="1">
        <v>62</v>
      </c>
      <c r="G394" s="1">
        <v>0</v>
      </c>
      <c r="I394" s="1">
        <v>50</v>
      </c>
    </row>
    <row r="395" spans="1:11">
      <c r="A395" s="1"/>
      <c r="B395" s="1" t="s">
        <v>310</v>
      </c>
      <c r="D395" s="1"/>
      <c r="E395" s="1">
        <v>62</v>
      </c>
      <c r="G395">
        <v>0</v>
      </c>
      <c r="H395" s="1"/>
      <c r="I395" s="1">
        <v>50</v>
      </c>
      <c r="K395" s="1"/>
    </row>
    <row r="396" spans="1:11">
      <c r="A396" s="1"/>
      <c r="B396" s="1" t="s">
        <v>312</v>
      </c>
      <c r="D396" s="1"/>
      <c r="E396" s="1">
        <v>62</v>
      </c>
      <c r="G396">
        <v>0</v>
      </c>
      <c r="I396">
        <v>50</v>
      </c>
      <c r="K396" s="1"/>
    </row>
    <row r="397" spans="1:11">
      <c r="A397" s="1"/>
      <c r="B397" s="1" t="s">
        <v>315</v>
      </c>
      <c r="D397" s="1"/>
      <c r="E397" s="1">
        <v>62</v>
      </c>
      <c r="G397">
        <v>0</v>
      </c>
      <c r="I397" s="1">
        <v>50</v>
      </c>
      <c r="K397" s="1"/>
    </row>
    <row r="398" spans="1:11">
      <c r="A398" s="1"/>
      <c r="B398" s="1" t="s">
        <v>317</v>
      </c>
      <c r="D398" s="1"/>
      <c r="E398" s="1">
        <v>62</v>
      </c>
      <c r="G398">
        <v>0</v>
      </c>
      <c r="I398">
        <v>50</v>
      </c>
      <c r="K398" s="1"/>
    </row>
    <row r="399" spans="1:9">
      <c r="A399" s="1"/>
      <c r="B399" s="1" t="s">
        <v>319</v>
      </c>
      <c r="E399" s="1">
        <v>63</v>
      </c>
      <c r="G399" s="1">
        <v>0</v>
      </c>
      <c r="I399" s="1">
        <v>50</v>
      </c>
    </row>
    <row r="400" spans="1:11">
      <c r="A400" s="1"/>
      <c r="B400" s="1" t="s">
        <v>321</v>
      </c>
      <c r="D400" s="1"/>
      <c r="E400" s="1">
        <v>62</v>
      </c>
      <c r="G400">
        <v>0</v>
      </c>
      <c r="H400" s="1"/>
      <c r="I400" s="1">
        <v>50</v>
      </c>
      <c r="K400" s="1"/>
    </row>
    <row r="401" spans="1:9">
      <c r="A401" s="1"/>
      <c r="B401" s="1" t="s">
        <v>323</v>
      </c>
      <c r="E401" s="1">
        <v>60</v>
      </c>
      <c r="G401" s="1">
        <v>0</v>
      </c>
      <c r="I401" s="1">
        <v>50</v>
      </c>
    </row>
    <row r="402" spans="1:11">
      <c r="A402" s="1"/>
      <c r="B402" s="1" t="s">
        <v>325</v>
      </c>
      <c r="D402" s="1"/>
      <c r="E402" s="1">
        <v>60</v>
      </c>
      <c r="G402">
        <v>0</v>
      </c>
      <c r="H402" s="1"/>
      <c r="I402" s="1">
        <v>50</v>
      </c>
      <c r="K402" s="1"/>
    </row>
    <row r="403" spans="1:9">
      <c r="A403" s="1"/>
      <c r="B403" s="1" t="s">
        <v>327</v>
      </c>
      <c r="E403" s="1">
        <v>60</v>
      </c>
      <c r="G403" s="1">
        <v>0</v>
      </c>
      <c r="I403" s="1">
        <v>50</v>
      </c>
    </row>
    <row r="404" spans="1:11">
      <c r="A404" s="1"/>
      <c r="B404" s="1" t="s">
        <v>329</v>
      </c>
      <c r="D404" s="1"/>
      <c r="E404" s="1">
        <v>60</v>
      </c>
      <c r="G404">
        <v>0</v>
      </c>
      <c r="H404" s="1"/>
      <c r="I404" s="1">
        <v>50</v>
      </c>
      <c r="K404" s="1"/>
    </row>
    <row r="405" spans="1:9">
      <c r="A405" s="1"/>
      <c r="B405" s="1" t="s">
        <v>331</v>
      </c>
      <c r="E405" s="1">
        <v>60</v>
      </c>
      <c r="G405" s="1">
        <v>0</v>
      </c>
      <c r="I405" s="1">
        <v>50</v>
      </c>
    </row>
    <row r="406" spans="1:11">
      <c r="A406" s="1"/>
      <c r="B406" s="1" t="s">
        <v>337</v>
      </c>
      <c r="D406" s="1"/>
      <c r="E406" s="1">
        <v>66</v>
      </c>
      <c r="G406">
        <v>0</v>
      </c>
      <c r="H406" s="1"/>
      <c r="I406" s="1">
        <v>50</v>
      </c>
      <c r="K406" s="1"/>
    </row>
    <row r="407" spans="1:9">
      <c r="A407" s="1"/>
      <c r="B407" s="1" t="s">
        <v>339</v>
      </c>
      <c r="E407" s="1">
        <v>60</v>
      </c>
      <c r="G407" s="1">
        <v>0</v>
      </c>
      <c r="I407" s="1">
        <v>50</v>
      </c>
    </row>
    <row r="408" spans="1:11">
      <c r="A408" s="1"/>
      <c r="B408" s="1" t="s">
        <v>343</v>
      </c>
      <c r="D408" s="1"/>
      <c r="E408" s="1">
        <v>62</v>
      </c>
      <c r="G408">
        <v>0</v>
      </c>
      <c r="H408" s="1"/>
      <c r="I408" s="1">
        <v>50</v>
      </c>
      <c r="K408" s="1"/>
    </row>
    <row r="409" spans="1:11">
      <c r="A409" s="1"/>
      <c r="B409" s="1" t="s">
        <v>348</v>
      </c>
      <c r="D409" s="1"/>
      <c r="E409" s="1">
        <v>67</v>
      </c>
      <c r="G409">
        <v>0</v>
      </c>
      <c r="I409">
        <v>50</v>
      </c>
      <c r="K409" s="1"/>
    </row>
    <row r="410" spans="1:11">
      <c r="A410" s="1"/>
      <c r="B410" s="1" t="s">
        <v>362</v>
      </c>
      <c r="D410" s="1"/>
      <c r="E410" s="1">
        <v>73</v>
      </c>
      <c r="F410" s="1"/>
      <c r="G410" s="1">
        <v>0</v>
      </c>
      <c r="H410" s="1"/>
      <c r="I410" s="1">
        <v>63</v>
      </c>
      <c r="K410" s="1"/>
    </row>
    <row r="411" spans="1:11">
      <c r="A411" s="1"/>
      <c r="B411" s="1" t="s">
        <v>364</v>
      </c>
      <c r="D411" s="1"/>
      <c r="E411" s="1">
        <v>60</v>
      </c>
      <c r="G411">
        <v>0</v>
      </c>
      <c r="I411">
        <v>50</v>
      </c>
      <c r="K411" s="1"/>
    </row>
    <row r="412" spans="1:11">
      <c r="A412" s="1"/>
      <c r="B412" s="1" t="s">
        <v>376</v>
      </c>
      <c r="D412" s="1"/>
      <c r="E412" s="1">
        <v>72</v>
      </c>
      <c r="G412">
        <v>10</v>
      </c>
      <c r="H412" s="1"/>
      <c r="I412" s="1">
        <v>64</v>
      </c>
      <c r="K412" s="1"/>
    </row>
    <row r="413" spans="1:11">
      <c r="A413" s="1"/>
      <c r="B413" s="1" t="s">
        <v>378</v>
      </c>
      <c r="D413" s="1"/>
      <c r="E413" s="1">
        <v>60</v>
      </c>
      <c r="F413" s="1"/>
      <c r="G413" s="1">
        <v>0</v>
      </c>
      <c r="I413">
        <v>50</v>
      </c>
      <c r="K413" s="1"/>
    </row>
    <row r="414" spans="1:11">
      <c r="A414" s="1"/>
      <c r="B414" s="1" t="s">
        <v>380</v>
      </c>
      <c r="D414" s="1"/>
      <c r="E414" s="1">
        <v>60</v>
      </c>
      <c r="G414">
        <v>0</v>
      </c>
      <c r="H414" s="1"/>
      <c r="I414" s="1">
        <v>50</v>
      </c>
      <c r="K414" s="1"/>
    </row>
    <row r="415" spans="1:11">
      <c r="A415" s="1"/>
      <c r="B415" s="1" t="s">
        <v>382</v>
      </c>
      <c r="D415" s="1"/>
      <c r="E415" s="1">
        <v>60</v>
      </c>
      <c r="G415">
        <v>0</v>
      </c>
      <c r="I415">
        <v>50</v>
      </c>
      <c r="K415" s="1"/>
    </row>
    <row r="416" spans="1:11">
      <c r="A416" s="1"/>
      <c r="B416" s="1" t="s">
        <v>384</v>
      </c>
      <c r="D416" s="1"/>
      <c r="E416" s="1">
        <v>60</v>
      </c>
      <c r="G416">
        <v>0</v>
      </c>
      <c r="I416">
        <v>50</v>
      </c>
      <c r="K416" s="1"/>
    </row>
    <row r="417" spans="1:9">
      <c r="A417" s="1"/>
      <c r="B417" s="1" t="s">
        <v>386</v>
      </c>
      <c r="E417" s="1">
        <v>60</v>
      </c>
      <c r="G417" s="1">
        <v>0</v>
      </c>
      <c r="I417" s="1">
        <v>50</v>
      </c>
    </row>
    <row r="418" spans="1:11">
      <c r="A418" s="1"/>
      <c r="B418" s="1" t="s">
        <v>388</v>
      </c>
      <c r="D418" s="1"/>
      <c r="E418" s="1">
        <v>60</v>
      </c>
      <c r="G418">
        <v>0</v>
      </c>
      <c r="H418" s="1"/>
      <c r="I418" s="1">
        <v>50</v>
      </c>
      <c r="K418" s="1"/>
    </row>
    <row r="419" spans="1:9">
      <c r="A419" s="1"/>
      <c r="B419" s="1" t="s">
        <v>390</v>
      </c>
      <c r="E419" s="1">
        <v>60</v>
      </c>
      <c r="G419" s="1">
        <v>0</v>
      </c>
      <c r="I419" s="1">
        <v>50</v>
      </c>
    </row>
    <row r="420" spans="1:11">
      <c r="A420" s="1"/>
      <c r="B420" s="1" t="s">
        <v>394</v>
      </c>
      <c r="D420" s="1"/>
      <c r="E420" s="1">
        <v>72</v>
      </c>
      <c r="G420">
        <v>0</v>
      </c>
      <c r="H420" s="1"/>
      <c r="I420" s="1">
        <v>50</v>
      </c>
      <c r="K420" s="1"/>
    </row>
    <row r="421" spans="1:9">
      <c r="A421" s="1"/>
      <c r="B421" s="1" t="s">
        <v>396</v>
      </c>
      <c r="E421" s="1">
        <v>60</v>
      </c>
      <c r="G421" s="1">
        <v>0</v>
      </c>
      <c r="I421" s="1">
        <v>50</v>
      </c>
    </row>
    <row r="422" spans="1:11">
      <c r="A422" s="1"/>
      <c r="B422" s="1" t="s">
        <v>398</v>
      </c>
      <c r="D422" s="1"/>
      <c r="E422" s="1">
        <v>60</v>
      </c>
      <c r="G422">
        <v>0</v>
      </c>
      <c r="H422" s="1"/>
      <c r="I422" s="1">
        <v>50</v>
      </c>
      <c r="K422" s="1"/>
    </row>
    <row r="423" spans="1:9">
      <c r="A423" s="1"/>
      <c r="B423" s="1" t="s">
        <v>400</v>
      </c>
      <c r="E423" s="1">
        <v>60</v>
      </c>
      <c r="G423" s="1">
        <v>0</v>
      </c>
      <c r="I423" s="1">
        <v>50</v>
      </c>
    </row>
    <row r="424" spans="1:11">
      <c r="A424" s="1"/>
      <c r="B424" s="1" t="s">
        <v>402</v>
      </c>
      <c r="D424" s="1"/>
      <c r="E424" s="1">
        <v>60</v>
      </c>
      <c r="G424">
        <v>0</v>
      </c>
      <c r="H424" s="1"/>
      <c r="I424" s="1">
        <v>50</v>
      </c>
      <c r="K424" s="1"/>
    </row>
    <row r="425" spans="1:9">
      <c r="A425" s="1"/>
      <c r="B425" s="1" t="s">
        <v>404</v>
      </c>
      <c r="E425" s="1">
        <v>60</v>
      </c>
      <c r="G425" s="1">
        <v>0</v>
      </c>
      <c r="I425" s="1">
        <v>50</v>
      </c>
    </row>
    <row r="426" spans="1:11">
      <c r="A426" s="1"/>
      <c r="B426" s="1" t="s">
        <v>408</v>
      </c>
      <c r="D426" s="1"/>
      <c r="E426" s="1">
        <v>65</v>
      </c>
      <c r="G426">
        <v>0</v>
      </c>
      <c r="H426" s="1"/>
      <c r="I426" s="1">
        <v>52</v>
      </c>
      <c r="K426" s="1"/>
    </row>
    <row r="427" spans="1:9">
      <c r="A427" s="1"/>
      <c r="B427" s="1" t="s">
        <v>410</v>
      </c>
      <c r="E427" s="1">
        <v>60</v>
      </c>
      <c r="G427" s="1">
        <v>0</v>
      </c>
      <c r="I427" s="1">
        <v>50</v>
      </c>
    </row>
    <row r="428" spans="1:11">
      <c r="A428" s="1"/>
      <c r="B428" s="1" t="s">
        <v>412</v>
      </c>
      <c r="D428" s="1"/>
      <c r="E428" s="1">
        <v>60</v>
      </c>
      <c r="G428">
        <v>0</v>
      </c>
      <c r="H428" s="1"/>
      <c r="I428" s="1">
        <v>50</v>
      </c>
      <c r="K428" s="1"/>
    </row>
    <row r="429" spans="1:9">
      <c r="A429" s="1"/>
      <c r="B429" s="1" t="s">
        <v>414</v>
      </c>
      <c r="E429" s="1">
        <v>60</v>
      </c>
      <c r="G429" s="1">
        <v>0</v>
      </c>
      <c r="I429" s="1">
        <v>50</v>
      </c>
    </row>
    <row r="430" spans="1:11">
      <c r="A430" s="1"/>
      <c r="B430" s="1" t="s">
        <v>416</v>
      </c>
      <c r="D430" s="1"/>
      <c r="E430" s="1">
        <v>60</v>
      </c>
      <c r="G430">
        <v>0</v>
      </c>
      <c r="H430" s="1"/>
      <c r="I430" s="1">
        <v>50</v>
      </c>
      <c r="K430" s="1"/>
    </row>
    <row r="431" spans="1:9">
      <c r="A431" s="1"/>
      <c r="B431" s="1" t="s">
        <v>425</v>
      </c>
      <c r="E431" s="1">
        <v>84</v>
      </c>
      <c r="G431" s="1">
        <v>8</v>
      </c>
      <c r="I431" s="1">
        <v>61</v>
      </c>
    </row>
    <row r="432" spans="1:11">
      <c r="A432" s="1"/>
      <c r="B432" s="1" t="s">
        <v>427</v>
      </c>
      <c r="D432" s="1"/>
      <c r="E432" s="1">
        <v>60</v>
      </c>
      <c r="G432">
        <v>0</v>
      </c>
      <c r="H432" s="1"/>
      <c r="I432" s="1">
        <v>50</v>
      </c>
      <c r="K432" s="1"/>
    </row>
    <row r="433" spans="1:9">
      <c r="A433" s="1"/>
      <c r="B433" s="1" t="s">
        <v>429</v>
      </c>
      <c r="E433" s="1">
        <v>60</v>
      </c>
      <c r="G433" s="1">
        <v>0</v>
      </c>
      <c r="I433" s="1">
        <v>50</v>
      </c>
    </row>
    <row r="434" spans="1:11">
      <c r="A434" s="1"/>
      <c r="B434" s="1" t="s">
        <v>431</v>
      </c>
      <c r="D434" s="1"/>
      <c r="E434" s="1">
        <v>60</v>
      </c>
      <c r="G434">
        <v>0</v>
      </c>
      <c r="H434" s="1"/>
      <c r="I434" s="1">
        <v>50</v>
      </c>
      <c r="K434" s="1"/>
    </row>
    <row r="435" spans="1:9">
      <c r="A435" s="1"/>
      <c r="B435" s="1" t="s">
        <v>433</v>
      </c>
      <c r="E435" s="1">
        <v>60</v>
      </c>
      <c r="G435" s="1">
        <v>0</v>
      </c>
      <c r="I435" s="1">
        <v>50</v>
      </c>
    </row>
    <row r="436" spans="1:11">
      <c r="A436" s="1"/>
      <c r="B436" s="1" t="s">
        <v>435</v>
      </c>
      <c r="D436" s="1"/>
      <c r="E436" s="1">
        <v>60</v>
      </c>
      <c r="G436">
        <v>0</v>
      </c>
      <c r="H436" s="1"/>
      <c r="I436" s="1">
        <v>50</v>
      </c>
      <c r="K436" s="1"/>
    </row>
    <row r="437" spans="1:9">
      <c r="A437" s="1"/>
      <c r="B437" s="1" t="s">
        <v>437</v>
      </c>
      <c r="E437" s="1">
        <v>60</v>
      </c>
      <c r="G437" s="1">
        <v>0</v>
      </c>
      <c r="I437" s="1">
        <v>50</v>
      </c>
    </row>
    <row r="438" spans="1:11">
      <c r="A438" s="1"/>
      <c r="B438" s="1" t="s">
        <v>439</v>
      </c>
      <c r="D438" s="1"/>
      <c r="E438" s="1">
        <v>60</v>
      </c>
      <c r="G438">
        <v>0</v>
      </c>
      <c r="H438" s="1"/>
      <c r="I438" s="1">
        <v>50</v>
      </c>
      <c r="K438" s="1"/>
    </row>
    <row r="439" spans="1:11">
      <c r="A439" s="1"/>
      <c r="B439" s="1" t="s">
        <v>441</v>
      </c>
      <c r="E439">
        <v>60</v>
      </c>
      <c r="F439" s="1"/>
      <c r="G439">
        <v>0</v>
      </c>
      <c r="I439">
        <v>50</v>
      </c>
      <c r="K439" s="1"/>
    </row>
    <row r="440" spans="1:11">
      <c r="A440" s="1"/>
      <c r="B440" s="1" t="s">
        <v>443</v>
      </c>
      <c r="E440">
        <v>60</v>
      </c>
      <c r="F440" s="1"/>
      <c r="G440" s="1">
        <v>0</v>
      </c>
      <c r="I440">
        <v>50</v>
      </c>
      <c r="K440" s="1"/>
    </row>
    <row r="441" spans="1:9">
      <c r="A441" s="1"/>
      <c r="B441" s="1" t="s">
        <v>445</v>
      </c>
      <c r="E441" s="1">
        <v>60</v>
      </c>
      <c r="G441" s="1">
        <v>0</v>
      </c>
      <c r="I441" s="1">
        <v>50</v>
      </c>
    </row>
    <row r="442" spans="1:11">
      <c r="A442" s="1"/>
      <c r="B442" s="1" t="s">
        <v>450</v>
      </c>
      <c r="E442">
        <v>60</v>
      </c>
      <c r="F442" s="1"/>
      <c r="G442">
        <v>5</v>
      </c>
      <c r="I442">
        <v>50</v>
      </c>
      <c r="K442" s="1"/>
    </row>
    <row r="443" spans="1:9">
      <c r="A443" s="1"/>
      <c r="B443" t="s">
        <v>455</v>
      </c>
      <c r="E443">
        <v>0</v>
      </c>
      <c r="G443">
        <v>0</v>
      </c>
      <c r="I443">
        <v>0</v>
      </c>
    </row>
    <row r="444" spans="1:9">
      <c r="A444" s="1"/>
      <c r="B444" t="s">
        <v>451</v>
      </c>
      <c r="E444">
        <v>8528</v>
      </c>
      <c r="G444">
        <v>123.4375</v>
      </c>
      <c r="I444">
        <v>6918</v>
      </c>
    </row>
  </sheetData>
  <sheetProtection formatCells="0" insertHyperlinks="0" autoFilter="0"/>
  <autoFilter ref="A1:K444">
    <sortState ref="A1:K444">
      <sortCondition ref="A1"/>
    </sortState>
    <extLst/>
  </autoFilter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customXml/itemProps2.xml><?xml version="1.0" encoding="utf-8"?>
<ds:datastoreItem xmlns:ds="http://schemas.openxmlformats.org/officeDocument/2006/customXml" ds:itemID="{DC3875BF-13D6-4817-9B69-0B22B651B2C7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customXml/itemProps5.xml><?xml version="1.0" encoding="utf-8"?>
<ds:datastoreItem xmlns:ds="http://schemas.openxmlformats.org/officeDocument/2006/customXml" ds:itemID="{224D003E-15C9-4FFE-AB16-9E66474EAE4E}">
  <ds:schemaRefs/>
</ds:datastoreItem>
</file>

<file path=customXml/itemProps6.xml><?xml version="1.0" encoding="utf-8"?>
<ds:datastoreItem xmlns:ds="http://schemas.openxmlformats.org/officeDocument/2006/customXml" ds:itemID="{3F8FC9E7-9E3E-4D00-BC07-C2C84DFACB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加分细则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asd</cp:lastModifiedBy>
  <dcterms:created xsi:type="dcterms:W3CDTF">2019-09-26T13:29:00Z</dcterms:created>
  <dcterms:modified xsi:type="dcterms:W3CDTF">2020-09-12T05:28:01Z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