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8975"/>
  </bookViews>
  <sheets>
    <sheet name="Sheet3" sheetId="4" r:id="rId1"/>
    <sheet name="加分细则" sheetId="2" r:id="rId2"/>
    <sheet name="Sheet1" sheetId="5" r:id="rId3"/>
  </sheets>
  <externalReferences>
    <externalReference r:id="rId10"/>
  </externalReferences>
  <definedNames>
    <definedName name="_xlnm._FilterDatabase" localSheetId="0" hidden="1">Sheet3!$A$3:$N$104</definedName>
    <definedName name="_xlnm._FilterDatabase" localSheetId="2" hidden="1">Sheet1!$A$1:$L$324</definedName>
    <definedName name="_xlnm._FilterDatabase" localSheetId="1" hidden="1">加分细则!$A$3:$M$325</definedName>
  </definedNames>
  <calcPr calcId="144525"/>
</workbook>
</file>

<file path=xl/sharedStrings.xml><?xml version="1.0" encoding="utf-8"?>
<sst xmlns="http://schemas.openxmlformats.org/spreadsheetml/2006/main" count="1726" uniqueCount="365">
  <si>
    <t>2019-2020学年软件学院2017级网络工程专业综合测评分数明细表</t>
  </si>
  <si>
    <t>专业</t>
  </si>
  <si>
    <t>软件工程</t>
  </si>
  <si>
    <t>班级</t>
  </si>
  <si>
    <t>9-11班</t>
  </si>
  <si>
    <t>序号</t>
  </si>
  <si>
    <t>姓名</t>
  </si>
  <si>
    <t>学号</t>
  </si>
  <si>
    <t>绩点</t>
  </si>
  <si>
    <t>综合测评总分</t>
  </si>
  <si>
    <t>智育测评得分</t>
  </si>
  <si>
    <t>智育成绩（学分加权平均分）</t>
  </si>
  <si>
    <t>智育加分明细</t>
  </si>
  <si>
    <t>智育加分数值</t>
  </si>
  <si>
    <t>德育加分/减分明细</t>
  </si>
  <si>
    <t>德育测评得分</t>
  </si>
  <si>
    <t>文体加分/减分明细</t>
  </si>
  <si>
    <t>文体测评得分</t>
  </si>
  <si>
    <t>备注</t>
  </si>
  <si>
    <t>见加分明细</t>
  </si>
  <si>
    <t>79</t>
  </si>
  <si>
    <t>2019-2020学年软件学院网络工程综合测评分数统计汇总表</t>
  </si>
  <si>
    <t>辅导员：</t>
  </si>
  <si>
    <t>德育加分/减分事项内容</t>
  </si>
  <si>
    <t>得分</t>
  </si>
  <si>
    <t>智育加分/减分事项内容</t>
  </si>
  <si>
    <t>文体加分/减分事项内容</t>
  </si>
  <si>
    <t>杜立宽</t>
  </si>
  <si>
    <t>网络委员【173页（二）3（6）+2】2019.10.1 文体馆阅兵仪式 出席观众；2019.10.16 东三省青年创业成果博览会 出席观众；2020.5.8 五四青年线上宣讲 志愿部 出席观众；</t>
  </si>
  <si>
    <t>第十届全国大学生电子商务
“创新、创意及创业”挑战赛校级赛三等奖【竞赛类校级奖项不加智育分】</t>
  </si>
  <si>
    <t>德育基础分</t>
  </si>
  <si>
    <t>文体基础分</t>
  </si>
  <si>
    <t>17180001 汇总</t>
  </si>
  <si>
    <t>郭洪欣</t>
  </si>
  <si>
    <t>2020.5.8 五四青年线上宣讲 出席观众（ 两次）
2019.12.01软件学院第二次JAHD商务礼仪说明会（PU）
学习委员【173页（二）3（6）+2】</t>
  </si>
  <si>
    <t>17180003 汇总</t>
  </si>
  <si>
    <t>程澳</t>
  </si>
  <si>
    <t>2019.08.27开学领书</t>
  </si>
  <si>
    <t>2020.01.08 2020年寒假班会（今日校园）</t>
  </si>
  <si>
    <t>软件学院2019级新生迎新志愿者会议（PU）</t>
  </si>
  <si>
    <t>软件学院迎新活动</t>
  </si>
  <si>
    <t>软件学院第十一期团推优考试（pu）</t>
  </si>
  <si>
    <t xml:space="preserve">沈阳师范大学第三次团代会，软件学院团代表选举大会（PU)
</t>
  </si>
  <si>
    <t>班长【180页(二）第三点 （4）】</t>
  </si>
  <si>
    <t>17180008 汇总</t>
  </si>
  <si>
    <t>侯权容</t>
  </si>
  <si>
    <t>迎新志愿者；寝室长；19级军训助教；校级朗读协会负责人；【173页（二）3（4）+4】</t>
  </si>
  <si>
    <t>优秀教官标兵（校级）【第182页
第10条（二）校级优秀奖加4分】</t>
  </si>
  <si>
    <t xml:space="preserve">pu
</t>
  </si>
  <si>
    <t>2019年度沈阳师范大学图书馆新生志愿讲解工作优秀讲解员；【175页（二）5   +1】</t>
  </si>
  <si>
    <t>“我的祖国我的梦，共庆祖国70华诞”文艺汇演负责人、评委；</t>
  </si>
  <si>
    <t>红色故事朗读者大赛负责人、评委；</t>
  </si>
  <si>
    <t>“音随影动，经典咏颂”配音大赛负责人、评委；</t>
  </si>
  <si>
    <t>超级演说家总冠军刘媛媛演讲会工作人员、主持人；</t>
  </si>
  <si>
    <t>“我的祖国我的梦，共庆祖国70华诞”文艺汇演最佳表演奖；【175页（二）4 +4】</t>
  </si>
  <si>
    <t>“绘·阅读”第四届绘本课堂大赛评委；</t>
  </si>
  <si>
    <t>“传声筒|把爱寄给你听”线上比赛工作人员、评委；</t>
  </si>
  <si>
    <t>迷影社辩论赛评委；</t>
  </si>
  <si>
    <t xml:space="preserve">
第五届音沁墨香古诗文竞演大赛评委；</t>
  </si>
  <si>
    <t xml:space="preserve">
“讲述英雄故事”比赛工作人员、评委；</t>
  </si>
  <si>
    <t>17180012 汇总</t>
  </si>
  <si>
    <t>黄玉环</t>
  </si>
  <si>
    <t>2020.5.8 五四青年线上宣讲 出席观众
2019.12.01软件学院第二次JAHD商务礼仪说明会（PU）
2020.01.08 2020年寒假班会（今日校园）
十一期团推优(PU)</t>
  </si>
  <si>
    <t>17180013 汇总</t>
  </si>
  <si>
    <t>蒋仲超</t>
  </si>
  <si>
    <t>17180014 汇总</t>
  </si>
  <si>
    <t>刘宇</t>
  </si>
  <si>
    <t>17180018 汇总</t>
  </si>
  <si>
    <t>倪瑶</t>
  </si>
  <si>
    <t>寝室长  【第173页（二）(7)+1】</t>
  </si>
  <si>
    <t>寒假例会（今日校园）</t>
  </si>
  <si>
    <t xml:space="preserve">       
2019.10.9文体馆观看阅兵仪式（今日校园）
</t>
  </si>
  <si>
    <t>《数码世界》发表
《基于Web的教育
资源整合平台设计》
2019年第11期 第一
作者（省级）【省级期刊第一作者+8】</t>
  </si>
  <si>
    <t>沈阳师范大学“英文美文书写大赛”一等奖，沈阳师范大学学生处，2019年12月
【第182页第10条（二）校级一等奖加10分】</t>
  </si>
  <si>
    <t>2019.12创青春沈阳师范大学大学生创业大赛立项申报培训会观众（PU）</t>
  </si>
  <si>
    <t>2019.11 创业孵化园服务活动（PU）</t>
  </si>
  <si>
    <t>2019.10 读者沙龙 文治之道，礼仪之邦观众（PU）</t>
  </si>
  <si>
    <t xml:space="preserve">
2019.11星辰杯原创文学比赛观众（PU）</t>
  </si>
  <si>
    <t>2019高教社杯全国
大学生数学建模竞赛
省级三等奖，2019年10月，
排名1【省级竞赛团体三等奖排名第一+3】</t>
  </si>
  <si>
    <t xml:space="preserve">
2019.11 英语角 让名师为你揭秘考研英语观众（PU）</t>
  </si>
  <si>
    <t xml:space="preserve">
2019.10 沈阳师范大学第五届师生音观众（PU）</t>
  </si>
  <si>
    <t>校自管会成员【第173页（二）(6)+2】</t>
  </si>
  <si>
    <t>迎新志愿者（2次PU）</t>
  </si>
  <si>
    <t>17180021 汇总</t>
  </si>
  <si>
    <t>牛港</t>
  </si>
  <si>
    <t>17180023 汇总</t>
  </si>
  <si>
    <t>彭训香</t>
  </si>
  <si>
    <t>17180024 汇总</t>
  </si>
  <si>
    <t>苏渝杰</t>
  </si>
  <si>
    <t>17180026 汇总</t>
  </si>
  <si>
    <t>韦锦兰</t>
  </si>
  <si>
    <t>17180032 汇总</t>
  </si>
  <si>
    <t>吴林原</t>
  </si>
  <si>
    <t>17180035 汇总</t>
  </si>
  <si>
    <t>肖瑞莲</t>
  </si>
  <si>
    <t>17180037 汇总</t>
  </si>
  <si>
    <t>杨勇一</t>
  </si>
  <si>
    <t>17180039 汇总</t>
  </si>
  <si>
    <t>张天姿</t>
  </si>
  <si>
    <t>寝室长【第173页（二）(7)+1】</t>
  </si>
  <si>
    <t>2019.12.01软件学院第二次JAHD商务礼仪说明会</t>
  </si>
  <si>
    <t>2020.5.8五四青年线上宣讲 出席观众两次pu</t>
  </si>
  <si>
    <t xml:space="preserve"> </t>
  </si>
  <si>
    <t>17180044 汇总</t>
  </si>
  <si>
    <t>陈一宁</t>
  </si>
  <si>
    <t>2020.5.8 五四青年线上宣讲 出席观众
2020.01.08 2020年寒假班会（今日校园）</t>
  </si>
  <si>
    <t>17180049 汇总</t>
  </si>
  <si>
    <t>高宇</t>
  </si>
  <si>
    <t>17180052 汇总</t>
  </si>
  <si>
    <t>韩胜东</t>
  </si>
  <si>
    <t>17180053 汇总</t>
  </si>
  <si>
    <t>李明阳</t>
  </si>
  <si>
    <t>17180063 汇总</t>
  </si>
  <si>
    <t>马擎</t>
  </si>
  <si>
    <t>生活委员【173页（二）3（6）+2】</t>
  </si>
  <si>
    <t>17180068 汇总</t>
  </si>
  <si>
    <t>马骁睿</t>
  </si>
  <si>
    <t>2019.09迎接新生志愿者（pu第一次）</t>
  </si>
  <si>
    <t xml:space="preserve">2019.10.16 东三省青年创业成果博览会 出席观众；
</t>
  </si>
  <si>
    <t>2020.01.08寒假例会(今日校园)</t>
  </si>
  <si>
    <t>2020.05.08五四青年线上宣讲（pu第一次）</t>
  </si>
  <si>
    <t>2020.05.08五四青年线上宣讲（pu第二次）</t>
  </si>
  <si>
    <t>2019.09迎接新生志愿者（pu第二次）</t>
  </si>
  <si>
    <t>软件学院五四精神线上知识竞赛二等奖【176页（二）4  +4】</t>
  </si>
  <si>
    <t>17180069 汇总</t>
  </si>
  <si>
    <t>牛颖</t>
  </si>
  <si>
    <t>宣传委员【173页（二）3（6）+2】
软件2019级新生迎新志愿者会议（pu)
2020.5.8五四青年线上宣讲  出席观众
沈阳师范大学第三次团代会软件学院团代表选举大会（pu)
师大朗读者奋斗（pu)
软件学院迎新活动</t>
  </si>
  <si>
    <t>17180073 汇总</t>
  </si>
  <si>
    <t>平帅</t>
  </si>
  <si>
    <t>2019下半年开学领书</t>
  </si>
  <si>
    <t>20200108寒假例会</t>
  </si>
  <si>
    <t>17180074 汇总</t>
  </si>
  <si>
    <t>田哲瑞</t>
  </si>
  <si>
    <t>17180080 汇总</t>
  </si>
  <si>
    <t>佟治汶</t>
  </si>
  <si>
    <t>沈阳师范大学第三次团代会，软件学院团代表选举大会（PU)</t>
  </si>
  <si>
    <t>组织委员【173页（二）3（6）+2】</t>
  </si>
  <si>
    <t xml:space="preserve">
2020.5.8五四青年线上
宣讲（两次pu)</t>
  </si>
  <si>
    <t>17180081 汇总</t>
  </si>
  <si>
    <t>吴越</t>
  </si>
  <si>
    <t>软件学院2019级新生迎新志愿者</t>
  </si>
  <si>
    <t>软件2019级新生迎新志愿者会议</t>
  </si>
  <si>
    <t>沈阳师范大学第三次团代会，软件学院团代表选举大会</t>
  </si>
  <si>
    <t>共庆祖国70华诞，图书馆文艺汇演</t>
  </si>
  <si>
    <t>20200508五四青年线上宣讲（2次pu）</t>
  </si>
  <si>
    <t>团支书【180页(二）第三点 （4）】</t>
  </si>
  <si>
    <t>17180089 汇总</t>
  </si>
  <si>
    <t>夏一凡</t>
  </si>
  <si>
    <t>17180090 汇总</t>
  </si>
  <si>
    <t>徐嵩</t>
  </si>
  <si>
    <t>17180092 汇总</t>
  </si>
  <si>
    <t>许宸瑀</t>
  </si>
  <si>
    <t>17180094 汇总</t>
  </si>
  <si>
    <t>朱翰程</t>
  </si>
  <si>
    <t>17180103 汇总</t>
  </si>
  <si>
    <t>朱美慧</t>
  </si>
  <si>
    <t>17180104 汇总</t>
  </si>
  <si>
    <t>谢京天</t>
  </si>
  <si>
    <t>17180108 汇总</t>
  </si>
  <si>
    <t>张杭菊</t>
  </si>
  <si>
    <t>17180110 汇总</t>
  </si>
  <si>
    <t>刘欣</t>
  </si>
  <si>
    <t>16180092 汇总</t>
  </si>
  <si>
    <t>宋以强</t>
  </si>
  <si>
    <t>2020年寒假班会【180页（二）第三点（8）】</t>
  </si>
  <si>
    <t>学创杯沈阳师范大学校赛三等奖 排名3【软件学院智育评分细则校赛不加分加0分】</t>
  </si>
  <si>
    <t>沈阳师范大学2019年大学生暑期社会实践重点团队（A类）项目优秀成果一等奖【175页（二）4校级一等奖加10分团队减半加5分】</t>
  </si>
  <si>
    <t xml:space="preserve">网络委员【173页（二）3（6）+2          </t>
  </si>
  <si>
    <t>2020年（第13届）中国大学生计算机设计大赛省级二等奖 排名3【软件学院智育加分评定细则省级二等奖排名第三加0.875分】</t>
  </si>
  <si>
    <t>2019年辽宁省大中专学生志愿者暑期“三下乡”社会实践“美丽乡村”专项行动优秀成果【175页（二）4省级优秀奖加8分团队减半加4分】</t>
  </si>
  <si>
    <t>今日校园共2分</t>
  </si>
  <si>
    <t>沈阳师范大学2019年大学生暑期社会实践三下乡省、市级申报项目优秀成果一等奖【175页（二）4校级一等奖加10分团队减半加5分】</t>
  </si>
  <si>
    <t>搬书 扫雪</t>
  </si>
  <si>
    <t>2019年沈阳师范大学大学生暑期社会实践活动优秀团队【175页（二）4校级优秀奖加4分团队减半加2分】</t>
  </si>
  <si>
    <t>沈阳师范大学思想政治理论实践课教学成果展示一等奖【175页（二）4校级一等奖加10分团队减半加5分】</t>
  </si>
  <si>
    <t>17180004 汇总</t>
  </si>
  <si>
    <t>张琳嘉</t>
  </si>
  <si>
    <t>17180005 汇总</t>
  </si>
  <si>
    <t>丁筱茵</t>
  </si>
  <si>
    <t>17180009 汇总</t>
  </si>
  <si>
    <t>伏军帅</t>
  </si>
  <si>
    <t>17180010 汇总</t>
  </si>
  <si>
    <t>孟丽鸿</t>
  </si>
  <si>
    <t>17180019 汇总</t>
  </si>
  <si>
    <t>王强明</t>
  </si>
  <si>
    <t>17180029 汇总</t>
  </si>
  <si>
    <t>王昕</t>
  </si>
  <si>
    <t>今日校园加1分</t>
  </si>
  <si>
    <t>软件学院五四精神线上知识竞赛优秀奖【176页（二）4  +4】</t>
  </si>
  <si>
    <t>文艺委员【180页(二)（6）班委加二分】</t>
  </si>
  <si>
    <t>19级新生军训助导【180页二3（4）加四分】</t>
  </si>
  <si>
    <t>PU活动加4分</t>
  </si>
  <si>
    <t>17180030 汇总</t>
  </si>
  <si>
    <t>王志同</t>
  </si>
  <si>
    <t>寝室长
【第180页（二）1.
寝室长加1分】</t>
  </si>
  <si>
    <t>《装备维修技术》发表《基于移动传感器的车载无线传感网络隐私保护方案》2020年12期。（省级）一作【软件学院智育评定细则省级期刊第一作者加8分】</t>
  </si>
  <si>
    <t>软件学院足球队任职1年【176页第
二条第六个院级加6分】</t>
  </si>
  <si>
    <t>2020年4月参加“华为开发者大
会网络人工智能系列活动”获得社会实践证书【180页第二条参与集体活动加1分】</t>
  </si>
  <si>
    <t>2019全国大学生互联网+创新大赛暨第七届发现杯全国的大学生互联网软件设计大奖赛国家级三等奖 排名3【软件学院智育加分评定细则国家级团体三等奖排名第三加1分】</t>
  </si>
  <si>
    <t>pu共5分</t>
  </si>
  <si>
    <t>17180031 汇总</t>
  </si>
  <si>
    <t>韦文</t>
  </si>
  <si>
    <t>17180033 汇总</t>
  </si>
  <si>
    <t>玉宏岗</t>
  </si>
  <si>
    <t>17180041 汇总</t>
  </si>
  <si>
    <t>张俊</t>
  </si>
  <si>
    <t>17180043 汇总</t>
  </si>
  <si>
    <t>朱泓思</t>
  </si>
  <si>
    <t>寝室长</t>
  </si>
  <si>
    <t>优秀寝室</t>
  </si>
  <si>
    <t>2020疫情防控志愿者【第183页（二）5.加1分】</t>
  </si>
  <si>
    <t>今日校园活动加2分</t>
  </si>
  <si>
    <t>17180046 汇总</t>
  </si>
  <si>
    <t>杜泓霏</t>
  </si>
  <si>
    <t>17180050 汇总</t>
  </si>
  <si>
    <t>段明君</t>
  </si>
  <si>
    <t>沈阳师范大学第三次团代会，软件学院团代表选举大会（PU)
【180页（二）第三点（8）】</t>
  </si>
  <si>
    <t>软件2019级新生迎新志愿者会议（pu)【180页（二）第三点（8）】</t>
  </si>
  <si>
    <t>2019全国移动创新创业大赛省级一等奖 排名6【【软件学院智育加分细则省级团体排名第六加0.0625】</t>
  </si>
  <si>
    <t>迎新志愿者（2次PU）【180页（二）第三点（8）】</t>
  </si>
  <si>
    <t>2020年“朔日杯”辽宁省普通高等学校本科大学生计算机设计竞赛省级三等奖 排名2【软件学院智育加分细则省级团体排名第二加1.5】</t>
  </si>
  <si>
    <t>创新团支部【180页（二）2主要负责人加三分】</t>
  </si>
  <si>
    <t>2019全国大学生互联网+创新大赛暨第七届发现杯全国的大学生互联网软件设计大奖赛国家级三等奖 排名1【软件学院智育加分评定细则国家级团体三等奖排名第一加4分】</t>
  </si>
  <si>
    <t>团支书  【180页（二）3第四条】</t>
  </si>
  <si>
    <t>17180051 汇总</t>
  </si>
  <si>
    <t>化书文</t>
  </si>
  <si>
    <t>17180055 汇总</t>
  </si>
  <si>
    <t>康宇</t>
  </si>
  <si>
    <t>宣传委员【173页（二）3（6）+2】</t>
  </si>
  <si>
    <t>2020年（第13届）中国大学生计算机设计大赛国家级三等奖 排名2【软件学院智育加分评定细则国家级团体三等奖排名第二加2分】</t>
  </si>
  <si>
    <t>17180061 汇总</t>
  </si>
  <si>
    <t>李宏泽</t>
  </si>
  <si>
    <t>17180062 汇总</t>
  </si>
  <si>
    <t>李思宁</t>
  </si>
  <si>
    <t>17180065 汇总</t>
  </si>
  <si>
    <t>穆磊</t>
  </si>
  <si>
    <t>17180072 汇总</t>
  </si>
  <si>
    <t>乔伟铭</t>
  </si>
  <si>
    <t>17180075 汇总</t>
  </si>
  <si>
    <t>田祎宁</t>
  </si>
  <si>
    <t>17180079 汇总</t>
  </si>
  <si>
    <t>王畅</t>
  </si>
  <si>
    <t>17180082 汇总</t>
  </si>
  <si>
    <t>王东</t>
  </si>
  <si>
    <t>第二届“小视频大世界”沈阳师范大学微课设计大赛线上培训（算两次PU）【180页（二）第三点（8）】</t>
  </si>
  <si>
    <t>2019全国移动创新创业大赛省级一等奖 排名1【软件学院智育加分评定细则省级团体一等奖排名第一加4分】</t>
  </si>
  <si>
    <t>2019级迎接新生志愿者（算两次PU）【180页（二）第三点（8）】软件2019级新生迎新志愿者会议（pu)【180页（二）第三点（8）】加1分</t>
  </si>
  <si>
    <t>2019下半年开学领书、扫雪、20200108寒假例会、2020年寒假班会【180页（二）第三点（8）】</t>
  </si>
  <si>
    <t>《电脑知识与技术》杂志发表《混合现实技术在线上生鲜的研究》文章，2020年，9期。（省级）一作【软件学院智育加分评定细则省级期刊第一作者加8分】</t>
  </si>
  <si>
    <t>17180083 汇总</t>
  </si>
  <si>
    <t>王烁</t>
  </si>
  <si>
    <t>17180084 汇总</t>
  </si>
  <si>
    <t>吴妮红</t>
  </si>
  <si>
    <t>17180088 汇总</t>
  </si>
  <si>
    <t>于浩</t>
  </si>
  <si>
    <t>17180097 汇总</t>
  </si>
  <si>
    <t>张健</t>
  </si>
  <si>
    <t>17180099 汇总</t>
  </si>
  <si>
    <t>张旭</t>
  </si>
  <si>
    <t>17180101 汇总</t>
  </si>
  <si>
    <t>赵新宇</t>
  </si>
  <si>
    <t>17180102 汇总</t>
  </si>
  <si>
    <t>许镕</t>
  </si>
  <si>
    <t>17180105 汇总</t>
  </si>
  <si>
    <t>罗昱冬</t>
  </si>
  <si>
    <t>今日校园活动加1分</t>
  </si>
  <si>
    <t>2020年辽宁省大学生计算机系统与程序设计竞赛省级二等奖 排名1【软件学院智育评估细则省级二等奖加7分】</t>
  </si>
  <si>
    <t>学习委员
【第180页（二）1.学习
委员加2分】</t>
  </si>
  <si>
    <t>《基于蒙特卡罗算法计算圆周率和定积分数值》发表于《科学与技术》2020第七期 第三作者（）【软件学院智育评估细则期刊第三作者加2分】</t>
  </si>
  <si>
    <t>学创杯沈阳师范大学校赛三等奖 排名1【软件学院智育评估细则校赛不加分】</t>
  </si>
  <si>
    <t>优秀学生干部
【第180页（二）1.校级
优秀学生干部加4分】</t>
  </si>
  <si>
    <t>2020年（第13届）中国大学生计算机设计大赛省级二等奖 排名1【软件学院智育评估细则省级二等奖排名第一加3.5分】</t>
  </si>
  <si>
    <t>PU活动加7分</t>
  </si>
  <si>
    <t>2019全国大学生互联网+创新大赛暨第七届发现杯全国的大学生互联网软件设计大奖赛国家级三等奖 排名5【软件学院智育评估细则国家级三等奖排名第5加0.25分】</t>
  </si>
  <si>
    <t>17180107 汇总</t>
  </si>
  <si>
    <t>范泽磊</t>
  </si>
  <si>
    <t>17180002 汇总</t>
  </si>
  <si>
    <t>白丽华</t>
  </si>
  <si>
    <t>17180006 汇总</t>
  </si>
  <si>
    <t>陈程</t>
  </si>
  <si>
    <t>17180007 汇总</t>
  </si>
  <si>
    <t>甘书明</t>
  </si>
  <si>
    <t>17180011 汇总</t>
  </si>
  <si>
    <t>李曼</t>
  </si>
  <si>
    <t>17180015 汇总</t>
  </si>
  <si>
    <t>李瑞峰</t>
  </si>
  <si>
    <t>17180016 汇总</t>
  </si>
  <si>
    <t>刘小珊</t>
  </si>
  <si>
    <t>17180017 汇总</t>
  </si>
  <si>
    <t>宁伟</t>
  </si>
  <si>
    <t>17180022 汇总</t>
  </si>
  <si>
    <t>王克鹏</t>
  </si>
  <si>
    <t>17180027 汇总</t>
  </si>
  <si>
    <t>王莉</t>
  </si>
  <si>
    <t>pu共3分</t>
  </si>
  <si>
    <t>17180028 汇总</t>
  </si>
  <si>
    <t>魏娜</t>
  </si>
  <si>
    <t>17180034 汇总</t>
  </si>
  <si>
    <t>夏萱</t>
  </si>
  <si>
    <t>今日校园加一分</t>
  </si>
  <si>
    <t>生活委员【180页(二）第三点 （6）】</t>
  </si>
  <si>
    <t>pu加两分</t>
  </si>
  <si>
    <t>优秀学生【第180页（二）1.校级优秀学生加4分】</t>
  </si>
  <si>
    <t>17180036 汇总</t>
  </si>
  <si>
    <t>余文涛</t>
  </si>
  <si>
    <t>17180040 汇总</t>
  </si>
  <si>
    <t>周啸伟</t>
  </si>
  <si>
    <t>17180045 汇总</t>
  </si>
  <si>
    <t>陈姝艺</t>
  </si>
  <si>
    <t>17180048 汇总</t>
  </si>
  <si>
    <t>黄诗原</t>
  </si>
  <si>
    <t>17180056 汇总</t>
  </si>
  <si>
    <t>黄涛</t>
  </si>
  <si>
    <t>17180057 汇总</t>
  </si>
  <si>
    <t>康广耀</t>
  </si>
  <si>
    <t>17180060 汇总</t>
  </si>
  <si>
    <t>李荣欣</t>
  </si>
  <si>
    <t>17180064 汇总</t>
  </si>
  <si>
    <t>刘金涛</t>
  </si>
  <si>
    <t>17180066 汇总</t>
  </si>
  <si>
    <t>刘顺祎</t>
  </si>
  <si>
    <t>17180067 汇总</t>
  </si>
  <si>
    <t>孟繁旭</t>
  </si>
  <si>
    <t>17180071 汇总</t>
  </si>
  <si>
    <t>石光灿</t>
  </si>
  <si>
    <t>17180076 汇总</t>
  </si>
  <si>
    <t>史东白</t>
  </si>
  <si>
    <t>17180077 汇总</t>
  </si>
  <si>
    <t>孙钰莹</t>
  </si>
  <si>
    <t>今日校园1分</t>
  </si>
  <si>
    <t xml:space="preserve">团支书 </t>
  </si>
  <si>
    <t>【180页(二）第三点 （4）】</t>
  </si>
  <si>
    <t>内容：软件学院学雷锋精神做志愿先锋知识竞赛优秀奖
单位：软件学院团委志愿部
时间：***</t>
  </si>
  <si>
    <t>【180页（二）第四点】</t>
  </si>
  <si>
    <t>优秀学生干部【180页（二）第一点】</t>
  </si>
  <si>
    <t>“感念师恩·我心目中的好老师”庆祝教师节主题征文活动 三等奖</t>
  </si>
  <si>
    <t>【180页（二）第4点】</t>
  </si>
  <si>
    <t>pu共9分</t>
  </si>
  <si>
    <t>17180078 汇总</t>
  </si>
  <si>
    <t>王维</t>
  </si>
  <si>
    <t>17180085 汇总</t>
  </si>
  <si>
    <t>王钰璐</t>
  </si>
  <si>
    <t>17180086 汇总</t>
  </si>
  <si>
    <t>魏雪</t>
  </si>
  <si>
    <t>PS:在同一个单元格内换行，ALT+回车</t>
  </si>
  <si>
    <t>17180087 汇总</t>
  </si>
  <si>
    <t>辛玲玉</t>
  </si>
  <si>
    <t>沈阳师范大学科研成果《弘扬科学精神对当代大学生的重要意义》</t>
  </si>
  <si>
    <t>17180091 汇总</t>
  </si>
  <si>
    <t>徐伟航</t>
  </si>
  <si>
    <t>17180093 汇总</t>
  </si>
  <si>
    <t>于昊</t>
  </si>
  <si>
    <t>17180096 汇总</t>
  </si>
  <si>
    <t>张建鑫</t>
  </si>
  <si>
    <t>17180098 汇总</t>
  </si>
  <si>
    <t>张冉</t>
  </si>
  <si>
    <t>17180100 汇总</t>
  </si>
  <si>
    <t>周腊燕</t>
  </si>
  <si>
    <t>17180106 汇总</t>
  </si>
  <si>
    <t>徐志毅</t>
  </si>
  <si>
    <t>学习委员【180页（二）第三点（6）】</t>
  </si>
  <si>
    <t>内容：软件学院学雷锋精神做志愿先锋知识竞赛一等奖单位：软件学院团委志愿部</t>
  </si>
  <si>
    <t>搬书 扫雪 pu 今日校园</t>
  </si>
  <si>
    <t>17180109 汇总</t>
  </si>
  <si>
    <t>总计</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</si>
</sst>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_ "/>
  </numFmts>
  <fonts count="27">
    <font>
      <sz val="11"/>
      <color theme="1"/>
      <name val="宋体"/>
      <charset val="134"/>
      <scheme val="minor"/>
    </font>
    <font>
      <sz val="11"/>
      <color indexed="8"/>
      <name val="宋体"/>
      <charset val="134"/>
      <scheme val="minor"/>
    </font>
    <font>
      <sz val="11"/>
      <color rgb="FF417FF9"/>
      <name val="宋体"/>
      <charset val="134"/>
      <scheme val="minor"/>
    </font>
    <font>
      <sz val="11"/>
      <color rgb="FF000000"/>
      <name val="宋体"/>
      <charset val="134"/>
    </font>
    <font>
      <b/>
      <sz val="11"/>
      <color indexed="8"/>
      <name val="宋体"/>
      <charset val="134"/>
      <scheme val="minor"/>
    </font>
    <font>
      <b/>
      <sz val="11"/>
      <color theme="1"/>
      <name val="宋体"/>
      <charset val="134"/>
      <scheme val="minor"/>
    </font>
    <font>
      <sz val="14"/>
      <color theme="1"/>
      <name val="宋体"/>
      <charset val="134"/>
      <scheme val="minor"/>
    </font>
    <font>
      <b/>
      <sz val="14"/>
      <color theme="1"/>
      <name val="宋体"/>
      <charset val="134"/>
      <scheme val="minor"/>
    </font>
    <font>
      <b/>
      <sz val="11"/>
      <color theme="3"/>
      <name val="宋体"/>
      <charset val="134"/>
      <scheme val="minor"/>
    </font>
    <font>
      <sz val="11"/>
      <color theme="0"/>
      <name val="宋体"/>
      <charset val="0"/>
      <scheme val="minor"/>
    </font>
    <font>
      <b/>
      <sz val="11"/>
      <color rgb="FFFA7D0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3"/>
      <color theme="3"/>
      <name val="宋体"/>
      <charset val="134"/>
      <scheme val="minor"/>
    </font>
    <font>
      <u/>
      <sz val="11"/>
      <color rgb="FF800080"/>
      <name val="宋体"/>
      <charset val="0"/>
      <scheme val="minor"/>
    </font>
    <font>
      <u/>
      <sz val="11"/>
      <color rgb="FF0000FF"/>
      <name val="宋体"/>
      <charset val="0"/>
      <scheme val="minor"/>
    </font>
    <font>
      <b/>
      <sz val="18"/>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s>
  <fills count="34">
    <fill>
      <patternFill patternType="none"/>
    </fill>
    <fill>
      <patternFill patternType="gray125"/>
    </fill>
    <fill>
      <patternFill patternType="solid">
        <fgColor theme="5" tint="0.399975585192419"/>
        <bgColor indexed="64"/>
      </patternFill>
    </fill>
    <fill>
      <patternFill patternType="solid">
        <fgColor theme="9" tint="0.399975585192419"/>
        <bgColor indexed="64"/>
      </patternFill>
    </fill>
    <fill>
      <patternFill patternType="solid">
        <fgColor theme="0"/>
        <bgColor indexed="64"/>
      </patternFill>
    </fill>
    <fill>
      <patternFill patternType="solid">
        <fgColor theme="4" tint="0.399975585192419"/>
        <bgColor indexed="64"/>
      </patternFill>
    </fill>
    <fill>
      <patternFill patternType="solid">
        <fgColor theme="9"/>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6" tint="0.799981688894314"/>
        <bgColor indexed="64"/>
      </patternFill>
    </fill>
    <fill>
      <patternFill patternType="solid">
        <fgColor theme="8"/>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6"/>
        <bgColor indexed="64"/>
      </patternFill>
    </fill>
    <fill>
      <patternFill patternType="solid">
        <fgColor theme="7"/>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rgb="FFA5A5A5"/>
        <bgColor indexed="64"/>
      </patternFill>
    </fill>
    <fill>
      <patternFill patternType="solid">
        <fgColor theme="9" tint="0.599993896298105"/>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7" borderId="0" applyNumberFormat="0" applyBorder="0" applyAlignment="0" applyProtection="0">
      <alignment vertical="center"/>
    </xf>
    <xf numFmtId="0" fontId="14" fillId="12"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3"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9" fillId="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6" borderId="4" applyNumberFormat="0" applyFont="0" applyAlignment="0" applyProtection="0">
      <alignment vertical="center"/>
    </xf>
    <xf numFmtId="0" fontId="9" fillId="2" borderId="0" applyNumberFormat="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16" fillId="0" borderId="5" applyNumberFormat="0" applyFill="0" applyAlignment="0" applyProtection="0">
      <alignment vertical="center"/>
    </xf>
    <xf numFmtId="0" fontId="9" fillId="5" borderId="0" applyNumberFormat="0" applyBorder="0" applyAlignment="0" applyProtection="0">
      <alignment vertical="center"/>
    </xf>
    <xf numFmtId="0" fontId="8" fillId="0" borderId="3" applyNumberFormat="0" applyFill="0" applyAlignment="0" applyProtection="0">
      <alignment vertical="center"/>
    </xf>
    <xf numFmtId="0" fontId="9" fillId="24" borderId="0" applyNumberFormat="0" applyBorder="0" applyAlignment="0" applyProtection="0">
      <alignment vertical="center"/>
    </xf>
    <xf numFmtId="0" fontId="23" fillId="7" borderId="6" applyNumberFormat="0" applyAlignment="0" applyProtection="0">
      <alignment vertical="center"/>
    </xf>
    <xf numFmtId="0" fontId="10" fillId="7" borderId="2" applyNumberFormat="0" applyAlignment="0" applyProtection="0">
      <alignment vertical="center"/>
    </xf>
    <xf numFmtId="0" fontId="24" fillId="31" borderId="7" applyNumberFormat="0" applyAlignment="0" applyProtection="0">
      <alignment vertical="center"/>
    </xf>
    <xf numFmtId="0" fontId="12" fillId="33" borderId="0" applyNumberFormat="0" applyBorder="0" applyAlignment="0" applyProtection="0">
      <alignment vertical="center"/>
    </xf>
    <xf numFmtId="0" fontId="9" fillId="30" borderId="0" applyNumberFormat="0" applyBorder="0" applyAlignment="0" applyProtection="0">
      <alignment vertical="center"/>
    </xf>
    <xf numFmtId="0" fontId="26" fillId="0" borderId="9" applyNumberFormat="0" applyFill="0" applyAlignment="0" applyProtection="0">
      <alignment vertical="center"/>
    </xf>
    <xf numFmtId="0" fontId="25" fillId="0" borderId="8" applyNumberFormat="0" applyFill="0" applyAlignment="0" applyProtection="0">
      <alignment vertical="center"/>
    </xf>
    <xf numFmtId="0" fontId="15" fillId="15" borderId="0" applyNumberFormat="0" applyBorder="0" applyAlignment="0" applyProtection="0">
      <alignment vertical="center"/>
    </xf>
    <xf numFmtId="0" fontId="13" fillId="11" borderId="0" applyNumberFormat="0" applyBorder="0" applyAlignment="0" applyProtection="0">
      <alignment vertical="center"/>
    </xf>
    <xf numFmtId="0" fontId="12" fillId="27" borderId="0" applyNumberFormat="0" applyBorder="0" applyAlignment="0" applyProtection="0">
      <alignment vertical="center"/>
    </xf>
    <xf numFmtId="0" fontId="9" fillId="26" borderId="0" applyNumberFormat="0" applyBorder="0" applyAlignment="0" applyProtection="0">
      <alignment vertical="center"/>
    </xf>
    <xf numFmtId="0" fontId="12" fillId="20" borderId="0" applyNumberFormat="0" applyBorder="0" applyAlignment="0" applyProtection="0">
      <alignment vertical="center"/>
    </xf>
    <xf numFmtId="0" fontId="12" fillId="19" borderId="0" applyNumberFormat="0" applyBorder="0" applyAlignment="0" applyProtection="0">
      <alignment vertical="center"/>
    </xf>
    <xf numFmtId="0" fontId="12" fillId="14" borderId="0" applyNumberFormat="0" applyBorder="0" applyAlignment="0" applyProtection="0">
      <alignment vertical="center"/>
    </xf>
    <xf numFmtId="0" fontId="12" fillId="29"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10" borderId="0" applyNumberFormat="0" applyBorder="0" applyAlignment="0" applyProtection="0">
      <alignment vertical="center"/>
    </xf>
    <xf numFmtId="0" fontId="12" fillId="25" borderId="0" applyNumberFormat="0" applyBorder="0" applyAlignment="0" applyProtection="0">
      <alignment vertical="center"/>
    </xf>
    <xf numFmtId="0" fontId="9" fillId="18" borderId="0" applyNumberFormat="0" applyBorder="0" applyAlignment="0" applyProtection="0">
      <alignment vertical="center"/>
    </xf>
    <xf numFmtId="0" fontId="12" fillId="21" borderId="0" applyNumberFormat="0" applyBorder="0" applyAlignment="0" applyProtection="0">
      <alignment vertical="center"/>
    </xf>
    <xf numFmtId="0" fontId="9" fillId="28" borderId="0" applyNumberFormat="0" applyBorder="0" applyAlignment="0" applyProtection="0">
      <alignment vertical="center"/>
    </xf>
    <xf numFmtId="0" fontId="9" fillId="6" borderId="0" applyNumberFormat="0" applyBorder="0" applyAlignment="0" applyProtection="0">
      <alignment vertical="center"/>
    </xf>
    <xf numFmtId="0" fontId="12" fillId="32" borderId="0" applyNumberFormat="0" applyBorder="0" applyAlignment="0" applyProtection="0">
      <alignment vertical="center"/>
    </xf>
    <xf numFmtId="0" fontId="9" fillId="3" borderId="0" applyNumberFormat="0" applyBorder="0" applyAlignment="0" applyProtection="0">
      <alignment vertical="center"/>
    </xf>
  </cellStyleXfs>
  <cellXfs count="55">
    <xf numFmtId="0" fontId="0" fillId="0" borderId="0" xfId="0">
      <alignment vertical="center"/>
    </xf>
    <xf numFmtId="0" fontId="0" fillId="0" borderId="1" xfId="0" applyFont="1" applyBorder="1" applyAlignment="1">
      <alignment vertical="center" wrapText="1"/>
    </xf>
    <xf numFmtId="0" fontId="0" fillId="2" borderId="1" xfId="0" applyFont="1" applyFill="1" applyBorder="1" applyAlignment="1">
      <alignment vertical="center" wrapText="1"/>
    </xf>
    <xf numFmtId="49" fontId="0" fillId="0" borderId="1" xfId="0" applyNumberFormat="1" applyFont="1" applyBorder="1" applyAlignment="1">
      <alignment horizontal="center" vertical="center" wrapText="1"/>
    </xf>
    <xf numFmtId="0" fontId="0" fillId="3" borderId="1" xfId="0" applyFont="1" applyFill="1" applyBorder="1" applyAlignment="1">
      <alignment horizontal="center" vertical="center" wrapText="1"/>
    </xf>
    <xf numFmtId="0" fontId="0" fillId="0" borderId="1" xfId="0" applyFont="1" applyBorder="1">
      <alignment vertical="center"/>
    </xf>
    <xf numFmtId="0" fontId="1" fillId="4" borderId="1" xfId="0" applyFont="1" applyFill="1" applyBorder="1" applyAlignment="1">
      <alignment wrapText="1"/>
    </xf>
    <xf numFmtId="0" fontId="0" fillId="4" borderId="1" xfId="0" applyFont="1" applyFill="1" applyBorder="1">
      <alignment vertical="center"/>
    </xf>
    <xf numFmtId="0" fontId="0" fillId="4" borderId="1" xfId="0" applyFont="1" applyFill="1" applyBorder="1" applyAlignment="1">
      <alignment horizontal="right" vertical="center"/>
    </xf>
    <xf numFmtId="0" fontId="0" fillId="4" borderId="1" xfId="0" applyFont="1" applyFill="1" applyBorder="1" applyAlignment="1">
      <alignment vertical="center" wrapText="1"/>
    </xf>
    <xf numFmtId="0" fontId="0" fillId="4" borderId="1" xfId="0" applyNumberFormat="1" applyFont="1" applyFill="1" applyBorder="1">
      <alignment vertical="center"/>
    </xf>
    <xf numFmtId="0" fontId="2" fillId="4" borderId="1" xfId="0" applyFont="1" applyFill="1" applyBorder="1">
      <alignment vertical="center"/>
    </xf>
    <xf numFmtId="0" fontId="0" fillId="4" borderId="1" xfId="0" applyFont="1" applyFill="1" applyBorder="1" applyAlignment="1">
      <alignment horizontal="center" vertical="center"/>
    </xf>
    <xf numFmtId="0" fontId="3" fillId="4" borderId="1" xfId="0" applyFont="1" applyFill="1" applyBorder="1">
      <alignment vertical="center"/>
    </xf>
    <xf numFmtId="0" fontId="0" fillId="4" borderId="1" xfId="0" applyFont="1" applyFill="1" applyBorder="1" applyAlignment="1">
      <alignment horizontal="center" vertical="center" wrapText="1"/>
    </xf>
    <xf numFmtId="49" fontId="0" fillId="4" borderId="1" xfId="0" applyNumberFormat="1" applyFont="1" applyFill="1" applyBorder="1">
      <alignment vertical="center"/>
    </xf>
    <xf numFmtId="0" fontId="0" fillId="5"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3" fillId="4" borderId="1" xfId="0" applyFont="1" applyFill="1" applyBorder="1" applyAlignment="1">
      <alignment vertical="center" wrapText="1"/>
    </xf>
    <xf numFmtId="0" fontId="0" fillId="4" borderId="1" xfId="0" applyFont="1" applyFill="1" applyBorder="1" applyAlignment="1">
      <alignment horizontal="left" vertical="center" wrapText="1"/>
    </xf>
    <xf numFmtId="0" fontId="4" fillId="4" borderId="1" xfId="0" applyFont="1" applyFill="1" applyBorder="1" applyAlignment="1">
      <alignment wrapText="1"/>
    </xf>
    <xf numFmtId="0" fontId="5" fillId="4" borderId="1" xfId="0" applyFont="1" applyFill="1" applyBorder="1" applyAlignment="1">
      <alignment vertical="center" wrapText="1"/>
    </xf>
    <xf numFmtId="49" fontId="0" fillId="4" borderId="1" xfId="0" applyNumberFormat="1" applyFont="1" applyFill="1" applyBorder="1" applyAlignment="1">
      <alignment horizontal="center" vertical="center"/>
    </xf>
    <xf numFmtId="0" fontId="5" fillId="4" borderId="1" xfId="0" applyFont="1" applyFill="1" applyBorder="1">
      <alignment vertical="center"/>
    </xf>
    <xf numFmtId="0" fontId="0" fillId="4" borderId="0" xfId="0" applyFill="1">
      <alignment vertical="center"/>
    </xf>
    <xf numFmtId="0" fontId="0" fillId="0" borderId="0" xfId="0" applyBorder="1">
      <alignment vertical="center"/>
    </xf>
    <xf numFmtId="49" fontId="0" fillId="0" borderId="0" xfId="0" applyNumberFormat="1" applyBorder="1" applyAlignment="1">
      <alignment horizontal="center" vertical="center"/>
    </xf>
    <xf numFmtId="0" fontId="0" fillId="0" borderId="0" xfId="0" applyBorder="1" applyAlignment="1">
      <alignment horizontal="center" vertical="center"/>
    </xf>
    <xf numFmtId="0" fontId="6" fillId="0" borderId="0" xfId="0" applyFont="1" applyBorder="1" applyAlignment="1">
      <alignment horizontal="center" vertical="center" wrapText="1"/>
    </xf>
    <xf numFmtId="49" fontId="6" fillId="0" borderId="0" xfId="0" applyNumberFormat="1" applyFont="1" applyBorder="1" applyAlignment="1">
      <alignment horizontal="center" vertical="center" wrapText="1"/>
    </xf>
    <xf numFmtId="0" fontId="0" fillId="0" borderId="0" xfId="0" applyFont="1" applyBorder="1" applyAlignment="1">
      <alignment vertical="center" wrapText="1"/>
    </xf>
    <xf numFmtId="49" fontId="0" fillId="0" borderId="0" xfId="0" applyNumberFormat="1" applyFont="1" applyBorder="1" applyAlignment="1">
      <alignment horizontal="center" vertical="center" wrapText="1"/>
    </xf>
    <xf numFmtId="0" fontId="0" fillId="0" borderId="0" xfId="0" applyFont="1" applyBorder="1" applyAlignment="1">
      <alignment horizontal="center" vertical="center" wrapText="1"/>
    </xf>
    <xf numFmtId="0" fontId="0" fillId="0" borderId="0" xfId="0" applyFont="1" applyBorder="1">
      <alignment vertical="center"/>
    </xf>
    <xf numFmtId="0" fontId="0" fillId="4" borderId="0" xfId="0" applyFont="1" applyFill="1" applyBorder="1">
      <alignment vertical="center"/>
    </xf>
    <xf numFmtId="0" fontId="0" fillId="4" borderId="0" xfId="0" applyFont="1" applyFill="1">
      <alignment vertical="center"/>
    </xf>
    <xf numFmtId="0" fontId="3" fillId="4" borderId="0" xfId="0" applyFont="1" applyFill="1" applyBorder="1">
      <alignment vertical="center"/>
    </xf>
    <xf numFmtId="176" fontId="0" fillId="0" borderId="0" xfId="0" applyNumberFormat="1">
      <alignment vertical="center"/>
    </xf>
    <xf numFmtId="0" fontId="7" fillId="0" borderId="0" xfId="0" applyFont="1" applyAlignment="1">
      <alignment horizontal="center" vertical="center" wrapText="1"/>
    </xf>
    <xf numFmtId="176" fontId="7" fillId="0" borderId="0" xfId="0" applyNumberFormat="1" applyFont="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0" fillId="0" borderId="0" xfId="0" applyFont="1" applyAlignment="1">
      <alignment horizontal="center" vertical="center" wrapText="1"/>
    </xf>
    <xf numFmtId="0" fontId="0" fillId="0" borderId="0" xfId="0" applyFont="1" applyAlignment="1">
      <alignment vertical="center" wrapText="1"/>
    </xf>
    <xf numFmtId="176" fontId="0" fillId="6" borderId="0" xfId="0" applyNumberFormat="1" applyFont="1" applyFill="1" applyAlignment="1">
      <alignment vertical="center" wrapText="1"/>
    </xf>
    <xf numFmtId="0" fontId="0" fillId="6" borderId="0" xfId="0" applyFill="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176" fontId="0" fillId="6" borderId="1" xfId="0" applyNumberFormat="1" applyFill="1" applyBorder="1" applyAlignment="1">
      <alignment vertical="center" wrapText="1"/>
    </xf>
    <xf numFmtId="0" fontId="0" fillId="6" borderId="1" xfId="0" applyFont="1" applyFill="1" applyBorder="1" applyAlignment="1">
      <alignment vertical="center" wrapText="1"/>
    </xf>
    <xf numFmtId="0" fontId="0" fillId="0" borderId="1" xfId="0" applyBorder="1">
      <alignment vertical="center"/>
    </xf>
    <xf numFmtId="176" fontId="0" fillId="0" borderId="1" xfId="0" applyNumberFormat="1" applyBorder="1">
      <alignment vertical="center"/>
    </xf>
    <xf numFmtId="49" fontId="7" fillId="0" borderId="0" xfId="0" applyNumberFormat="1" applyFont="1" applyAlignment="1">
      <alignment horizontal="center" vertical="center" wrapText="1"/>
    </xf>
    <xf numFmtId="49" fontId="0" fillId="6" borderId="0" xfId="0" applyNumberFormat="1" applyFill="1" applyAlignment="1">
      <alignment vertical="center" wrapText="1"/>
    </xf>
    <xf numFmtId="49" fontId="0" fillId="6" borderId="1" xfId="0" applyNumberFormat="1"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6.xml"/><Relationship Id="rId8" Type="http://schemas.openxmlformats.org/officeDocument/2006/relationships/customXml" Target="../customXml/item5.xml"/><Relationship Id="rId7" Type="http://schemas.openxmlformats.org/officeDocument/2006/relationships/customXml" Target="../customXml/item4.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7&#32593;&#24037;19201-1920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7网工19201-19202"/>
    </sheetNames>
    <sheetDataSet>
      <sheetData sheetId="0">
        <row r="3">
          <cell r="A3">
            <v>16180092</v>
          </cell>
          <cell r="B3" t="str">
            <v>刘欣</v>
          </cell>
          <cell r="C3">
            <v>507</v>
          </cell>
          <cell r="D3">
            <v>6</v>
          </cell>
          <cell r="E3">
            <v>24</v>
          </cell>
          <cell r="F3">
            <v>24</v>
          </cell>
          <cell r="G3">
            <v>0</v>
          </cell>
          <cell r="H3" t="str">
            <v>100.00%</v>
          </cell>
          <cell r="I3" t="str">
            <v>84.50</v>
          </cell>
          <cell r="J3">
            <v>17</v>
          </cell>
          <cell r="K3" t="str">
            <v>82.92</v>
          </cell>
          <cell r="L3">
            <v>19</v>
          </cell>
          <cell r="M3" t="str">
            <v>2.83</v>
          </cell>
        </row>
        <row r="4">
          <cell r="A4">
            <v>17180001</v>
          </cell>
          <cell r="B4" t="str">
            <v>杜立宽</v>
          </cell>
          <cell r="C4">
            <v>1147</v>
          </cell>
          <cell r="D4">
            <v>13</v>
          </cell>
          <cell r="E4">
            <v>50</v>
          </cell>
          <cell r="F4">
            <v>50</v>
          </cell>
          <cell r="G4">
            <v>0</v>
          </cell>
          <cell r="H4" t="str">
            <v>100.00%</v>
          </cell>
          <cell r="I4" t="str">
            <v>88.23</v>
          </cell>
          <cell r="J4">
            <v>5</v>
          </cell>
          <cell r="K4" t="str">
            <v>87.42</v>
          </cell>
          <cell r="L4">
            <v>7</v>
          </cell>
          <cell r="M4" t="str">
            <v>3.38</v>
          </cell>
        </row>
        <row r="5">
          <cell r="A5">
            <v>17180002</v>
          </cell>
          <cell r="B5" t="str">
            <v>范泽磊</v>
          </cell>
          <cell r="C5">
            <v>1026</v>
          </cell>
          <cell r="D5">
            <v>13</v>
          </cell>
          <cell r="E5">
            <v>50</v>
          </cell>
          <cell r="F5">
            <v>50</v>
          </cell>
          <cell r="G5">
            <v>0</v>
          </cell>
          <cell r="H5" t="str">
            <v>100.00%</v>
          </cell>
          <cell r="I5" t="str">
            <v>78.92</v>
          </cell>
          <cell r="J5">
            <v>37</v>
          </cell>
          <cell r="K5" t="str">
            <v>78.42</v>
          </cell>
          <cell r="L5">
            <v>34</v>
          </cell>
          <cell r="M5" t="str">
            <v>2.50</v>
          </cell>
        </row>
        <row r="6">
          <cell r="A6">
            <v>17180003</v>
          </cell>
          <cell r="B6" t="str">
            <v>郭洪欣</v>
          </cell>
          <cell r="C6">
            <v>1082</v>
          </cell>
          <cell r="D6">
            <v>13</v>
          </cell>
          <cell r="E6">
            <v>50</v>
          </cell>
          <cell r="F6">
            <v>50</v>
          </cell>
          <cell r="G6">
            <v>0</v>
          </cell>
          <cell r="H6" t="str">
            <v>100.00%</v>
          </cell>
          <cell r="I6" t="str">
            <v>83.23</v>
          </cell>
          <cell r="J6">
            <v>20</v>
          </cell>
          <cell r="K6" t="str">
            <v>82.56</v>
          </cell>
          <cell r="L6">
            <v>20</v>
          </cell>
          <cell r="M6" t="str">
            <v>2.96</v>
          </cell>
        </row>
        <row r="7">
          <cell r="A7">
            <v>17180004</v>
          </cell>
          <cell r="B7" t="str">
            <v>宋以强</v>
          </cell>
          <cell r="C7">
            <v>1139</v>
          </cell>
          <cell r="D7">
            <v>13</v>
          </cell>
          <cell r="E7">
            <v>50</v>
          </cell>
          <cell r="F7">
            <v>50</v>
          </cell>
          <cell r="G7">
            <v>0</v>
          </cell>
          <cell r="H7" t="str">
            <v>100.00%</v>
          </cell>
          <cell r="I7" t="str">
            <v>87.62</v>
          </cell>
          <cell r="J7">
            <v>8</v>
          </cell>
          <cell r="K7" t="str">
            <v>87.26</v>
          </cell>
          <cell r="L7">
            <v>8</v>
          </cell>
          <cell r="M7" t="str">
            <v>3.28</v>
          </cell>
        </row>
        <row r="8">
          <cell r="A8">
            <v>17180005</v>
          </cell>
          <cell r="B8" t="str">
            <v>张琳嘉</v>
          </cell>
          <cell r="C8">
            <v>786</v>
          </cell>
          <cell r="D8">
            <v>19</v>
          </cell>
          <cell r="E8">
            <v>74</v>
          </cell>
          <cell r="F8">
            <v>70</v>
          </cell>
          <cell r="G8">
            <v>4</v>
          </cell>
          <cell r="H8" t="str">
            <v>94.59%</v>
          </cell>
          <cell r="I8" t="str">
            <v>41.37</v>
          </cell>
          <cell r="J8">
            <v>100</v>
          </cell>
          <cell r="K8" t="str">
            <v>38.61</v>
          </cell>
          <cell r="L8">
            <v>101</v>
          </cell>
          <cell r="M8" t="str">
            <v>1.53</v>
          </cell>
        </row>
        <row r="9">
          <cell r="A9">
            <v>17180006</v>
          </cell>
          <cell r="B9" t="str">
            <v>白丽华</v>
          </cell>
          <cell r="C9">
            <v>1006</v>
          </cell>
          <cell r="D9">
            <v>13</v>
          </cell>
          <cell r="E9">
            <v>50</v>
          </cell>
          <cell r="F9">
            <v>50</v>
          </cell>
          <cell r="G9">
            <v>0</v>
          </cell>
          <cell r="H9" t="str">
            <v>100.00%</v>
          </cell>
          <cell r="I9" t="str">
            <v>77.38</v>
          </cell>
          <cell r="J9">
            <v>45</v>
          </cell>
          <cell r="K9" t="str">
            <v>76.04</v>
          </cell>
          <cell r="L9">
            <v>45</v>
          </cell>
          <cell r="M9" t="str">
            <v>2.18</v>
          </cell>
        </row>
        <row r="10">
          <cell r="A10">
            <v>17180007</v>
          </cell>
          <cell r="B10" t="str">
            <v>陈程</v>
          </cell>
          <cell r="C10">
            <v>970</v>
          </cell>
          <cell r="D10">
            <v>15</v>
          </cell>
          <cell r="E10">
            <v>58</v>
          </cell>
          <cell r="F10">
            <v>58</v>
          </cell>
          <cell r="G10">
            <v>0</v>
          </cell>
          <cell r="H10" t="str">
            <v>100.00%</v>
          </cell>
          <cell r="I10" t="str">
            <v>64.67</v>
          </cell>
          <cell r="J10">
            <v>74</v>
          </cell>
          <cell r="K10" t="str">
            <v>63.10</v>
          </cell>
          <cell r="L10">
            <v>74</v>
          </cell>
          <cell r="M10" t="str">
            <v>1.90</v>
          </cell>
        </row>
        <row r="11">
          <cell r="A11">
            <v>17180008</v>
          </cell>
          <cell r="B11" t="str">
            <v>程澳</v>
          </cell>
          <cell r="C11">
            <v>1096</v>
          </cell>
          <cell r="D11">
            <v>13</v>
          </cell>
          <cell r="E11">
            <v>50</v>
          </cell>
          <cell r="F11">
            <v>50</v>
          </cell>
          <cell r="G11">
            <v>0</v>
          </cell>
          <cell r="H11" t="str">
            <v>100.00%</v>
          </cell>
          <cell r="I11" t="str">
            <v>84.31</v>
          </cell>
          <cell r="J11">
            <v>18</v>
          </cell>
          <cell r="K11" t="str">
            <v>83.48</v>
          </cell>
          <cell r="L11">
            <v>17</v>
          </cell>
          <cell r="M11" t="str">
            <v>2.82</v>
          </cell>
        </row>
        <row r="12">
          <cell r="A12">
            <v>17180009</v>
          </cell>
          <cell r="B12" t="str">
            <v>丁筱茵</v>
          </cell>
          <cell r="C12">
            <v>1053</v>
          </cell>
          <cell r="D12">
            <v>14</v>
          </cell>
          <cell r="E12">
            <v>54</v>
          </cell>
          <cell r="F12">
            <v>54</v>
          </cell>
          <cell r="G12">
            <v>0</v>
          </cell>
          <cell r="H12" t="str">
            <v>100.00%</v>
          </cell>
          <cell r="I12" t="str">
            <v>75.21</v>
          </cell>
          <cell r="J12">
            <v>49</v>
          </cell>
          <cell r="K12" t="str">
            <v>74.59</v>
          </cell>
          <cell r="L12">
            <v>50</v>
          </cell>
          <cell r="M12" t="str">
            <v>2.46</v>
          </cell>
        </row>
        <row r="13">
          <cell r="A13">
            <v>17180010</v>
          </cell>
          <cell r="B13" t="str">
            <v>伏军帅</v>
          </cell>
          <cell r="C13">
            <v>1031</v>
          </cell>
          <cell r="D13">
            <v>13</v>
          </cell>
          <cell r="E13">
            <v>50</v>
          </cell>
          <cell r="F13">
            <v>50</v>
          </cell>
          <cell r="G13">
            <v>0</v>
          </cell>
          <cell r="H13" t="str">
            <v>100.00%</v>
          </cell>
          <cell r="I13" t="str">
            <v>79.31</v>
          </cell>
          <cell r="J13">
            <v>33</v>
          </cell>
          <cell r="K13" t="str">
            <v>78.16</v>
          </cell>
          <cell r="L13">
            <v>35</v>
          </cell>
          <cell r="M13" t="str">
            <v>2.36</v>
          </cell>
        </row>
        <row r="14">
          <cell r="A14">
            <v>17180011</v>
          </cell>
          <cell r="B14" t="str">
            <v>甘书明</v>
          </cell>
          <cell r="C14">
            <v>963</v>
          </cell>
          <cell r="D14">
            <v>17</v>
          </cell>
          <cell r="E14">
            <v>63</v>
          </cell>
          <cell r="F14">
            <v>63</v>
          </cell>
          <cell r="G14">
            <v>0</v>
          </cell>
          <cell r="H14" t="str">
            <v>100.00%</v>
          </cell>
          <cell r="I14" t="str">
            <v>56.65</v>
          </cell>
          <cell r="J14">
            <v>84</v>
          </cell>
          <cell r="K14" t="str">
            <v>57.71</v>
          </cell>
          <cell r="L14">
            <v>85</v>
          </cell>
          <cell r="M14" t="str">
            <v>1.95</v>
          </cell>
        </row>
        <row r="15">
          <cell r="A15">
            <v>17180012</v>
          </cell>
          <cell r="B15" t="str">
            <v>侯权容</v>
          </cell>
          <cell r="C15">
            <v>1010</v>
          </cell>
          <cell r="D15">
            <v>13</v>
          </cell>
          <cell r="E15">
            <v>50</v>
          </cell>
          <cell r="F15">
            <v>50</v>
          </cell>
          <cell r="G15">
            <v>0</v>
          </cell>
          <cell r="H15" t="str">
            <v>100.00%</v>
          </cell>
          <cell r="I15" t="str">
            <v>77.69</v>
          </cell>
          <cell r="J15">
            <v>43</v>
          </cell>
          <cell r="K15" t="str">
            <v>76.28</v>
          </cell>
          <cell r="L15">
            <v>44</v>
          </cell>
          <cell r="M15" t="str">
            <v>2.16</v>
          </cell>
        </row>
        <row r="16">
          <cell r="A16">
            <v>17180013</v>
          </cell>
          <cell r="B16" t="str">
            <v>黄玉环</v>
          </cell>
          <cell r="C16">
            <v>1130</v>
          </cell>
          <cell r="D16">
            <v>13</v>
          </cell>
          <cell r="E16">
            <v>50</v>
          </cell>
          <cell r="F16">
            <v>50</v>
          </cell>
          <cell r="G16">
            <v>0</v>
          </cell>
          <cell r="H16" t="str">
            <v>100.00%</v>
          </cell>
          <cell r="I16" t="str">
            <v>86.92</v>
          </cell>
          <cell r="J16">
            <v>10</v>
          </cell>
          <cell r="K16" t="str">
            <v>86.26</v>
          </cell>
          <cell r="L16">
            <v>10</v>
          </cell>
          <cell r="M16" t="str">
            <v>3.26</v>
          </cell>
        </row>
        <row r="17">
          <cell r="A17">
            <v>17180014</v>
          </cell>
          <cell r="B17" t="str">
            <v>蒋仲超</v>
          </cell>
          <cell r="C17">
            <v>944</v>
          </cell>
          <cell r="D17">
            <v>13</v>
          </cell>
          <cell r="E17">
            <v>53</v>
          </cell>
          <cell r="F17">
            <v>53</v>
          </cell>
          <cell r="G17">
            <v>0</v>
          </cell>
          <cell r="H17" t="str">
            <v>100.00%</v>
          </cell>
          <cell r="I17" t="str">
            <v>72.62</v>
          </cell>
          <cell r="J17">
            <v>57</v>
          </cell>
          <cell r="K17" t="str">
            <v>71.83</v>
          </cell>
          <cell r="L17">
            <v>59</v>
          </cell>
          <cell r="M17" t="str">
            <v>2.21</v>
          </cell>
        </row>
        <row r="18">
          <cell r="A18">
            <v>17180015</v>
          </cell>
          <cell r="B18" t="str">
            <v>李曼</v>
          </cell>
          <cell r="C18">
            <v>1047</v>
          </cell>
          <cell r="D18">
            <v>13</v>
          </cell>
          <cell r="E18">
            <v>50</v>
          </cell>
          <cell r="F18">
            <v>50</v>
          </cell>
          <cell r="G18">
            <v>0</v>
          </cell>
          <cell r="H18" t="str">
            <v>100.00%</v>
          </cell>
          <cell r="I18" t="str">
            <v>80.54</v>
          </cell>
          <cell r="J18">
            <v>27</v>
          </cell>
          <cell r="K18" t="str">
            <v>80.04</v>
          </cell>
          <cell r="L18">
            <v>26</v>
          </cell>
          <cell r="M18" t="str">
            <v>2.64</v>
          </cell>
        </row>
        <row r="19">
          <cell r="A19">
            <v>17180016</v>
          </cell>
          <cell r="B19" t="str">
            <v>李瑞峰</v>
          </cell>
          <cell r="C19">
            <v>966</v>
          </cell>
          <cell r="D19">
            <v>13</v>
          </cell>
          <cell r="E19">
            <v>50</v>
          </cell>
          <cell r="F19">
            <v>50</v>
          </cell>
          <cell r="G19">
            <v>0</v>
          </cell>
          <cell r="H19" t="str">
            <v>100.00%</v>
          </cell>
          <cell r="I19" t="str">
            <v>74.31</v>
          </cell>
          <cell r="J19">
            <v>52</v>
          </cell>
          <cell r="K19" t="str">
            <v>73.76</v>
          </cell>
          <cell r="L19">
            <v>53</v>
          </cell>
          <cell r="M19" t="str">
            <v>1.96</v>
          </cell>
        </row>
        <row r="20">
          <cell r="A20">
            <v>17180017</v>
          </cell>
          <cell r="B20" t="str">
            <v>刘小珊</v>
          </cell>
          <cell r="C20">
            <v>1030</v>
          </cell>
          <cell r="D20">
            <v>14</v>
          </cell>
          <cell r="E20">
            <v>54</v>
          </cell>
          <cell r="F20">
            <v>54</v>
          </cell>
          <cell r="G20">
            <v>0</v>
          </cell>
          <cell r="H20" t="str">
            <v>100.00%</v>
          </cell>
          <cell r="I20" t="str">
            <v>73.57</v>
          </cell>
          <cell r="J20">
            <v>55</v>
          </cell>
          <cell r="K20" t="str">
            <v>72.43</v>
          </cell>
          <cell r="L20">
            <v>56</v>
          </cell>
          <cell r="M20" t="str">
            <v>2.57</v>
          </cell>
        </row>
        <row r="21">
          <cell r="A21">
            <v>17180018</v>
          </cell>
          <cell r="B21" t="str">
            <v>刘宇</v>
          </cell>
          <cell r="C21">
            <v>1013</v>
          </cell>
          <cell r="D21">
            <v>14</v>
          </cell>
          <cell r="E21">
            <v>54</v>
          </cell>
          <cell r="F21">
            <v>54</v>
          </cell>
          <cell r="G21">
            <v>0</v>
          </cell>
          <cell r="H21" t="str">
            <v>100.00%</v>
          </cell>
          <cell r="I21" t="str">
            <v>72.36</v>
          </cell>
          <cell r="J21">
            <v>58</v>
          </cell>
          <cell r="K21" t="str">
            <v>72.09</v>
          </cell>
          <cell r="L21">
            <v>58</v>
          </cell>
          <cell r="M21" t="str">
            <v>2.28</v>
          </cell>
        </row>
        <row r="22">
          <cell r="A22">
            <v>17180019</v>
          </cell>
          <cell r="B22" t="str">
            <v>孟丽鸿</v>
          </cell>
          <cell r="C22">
            <v>1071</v>
          </cell>
          <cell r="D22">
            <v>14</v>
          </cell>
          <cell r="E22">
            <v>54</v>
          </cell>
          <cell r="F22">
            <v>54</v>
          </cell>
          <cell r="G22">
            <v>0</v>
          </cell>
          <cell r="H22" t="str">
            <v>100.00%</v>
          </cell>
          <cell r="I22" t="str">
            <v>76.50</v>
          </cell>
          <cell r="J22">
            <v>47</v>
          </cell>
          <cell r="K22" t="str">
            <v>74.74</v>
          </cell>
          <cell r="L22">
            <v>48</v>
          </cell>
          <cell r="M22" t="str">
            <v>2.57</v>
          </cell>
        </row>
        <row r="23">
          <cell r="A23">
            <v>17180021</v>
          </cell>
          <cell r="B23" t="str">
            <v>倪瑶</v>
          </cell>
          <cell r="C23">
            <v>1147</v>
          </cell>
          <cell r="D23">
            <v>13</v>
          </cell>
          <cell r="E23">
            <v>50</v>
          </cell>
          <cell r="F23">
            <v>50</v>
          </cell>
          <cell r="G23">
            <v>0</v>
          </cell>
          <cell r="H23" t="str">
            <v>100.00%</v>
          </cell>
          <cell r="I23" t="str">
            <v>88.23</v>
          </cell>
          <cell r="J23">
            <v>5</v>
          </cell>
          <cell r="K23" t="str">
            <v>88.00</v>
          </cell>
          <cell r="L23">
            <v>5</v>
          </cell>
          <cell r="M23" t="str">
            <v>3.28</v>
          </cell>
        </row>
        <row r="24">
          <cell r="A24">
            <v>17180022</v>
          </cell>
          <cell r="B24" t="str">
            <v>宁伟</v>
          </cell>
          <cell r="C24">
            <v>959</v>
          </cell>
          <cell r="D24">
            <v>13</v>
          </cell>
          <cell r="E24">
            <v>50</v>
          </cell>
          <cell r="F24">
            <v>50</v>
          </cell>
          <cell r="G24">
            <v>0</v>
          </cell>
          <cell r="H24" t="str">
            <v>100.00%</v>
          </cell>
          <cell r="I24" t="str">
            <v>73.77</v>
          </cell>
          <cell r="J24">
            <v>53</v>
          </cell>
          <cell r="K24" t="str">
            <v>73.98</v>
          </cell>
          <cell r="L24">
            <v>52</v>
          </cell>
          <cell r="M24" t="str">
            <v>1.92</v>
          </cell>
        </row>
        <row r="25">
          <cell r="A25">
            <v>17180023</v>
          </cell>
          <cell r="B25" t="str">
            <v>牛港</v>
          </cell>
          <cell r="C25">
            <v>945</v>
          </cell>
          <cell r="D25">
            <v>17</v>
          </cell>
          <cell r="E25">
            <v>67</v>
          </cell>
          <cell r="F25">
            <v>67</v>
          </cell>
          <cell r="G25">
            <v>0</v>
          </cell>
          <cell r="H25" t="str">
            <v>100.00%</v>
          </cell>
          <cell r="I25" t="str">
            <v>55.59</v>
          </cell>
          <cell r="J25">
            <v>87</v>
          </cell>
          <cell r="K25" t="str">
            <v>54.21</v>
          </cell>
          <cell r="L25">
            <v>89</v>
          </cell>
          <cell r="M25" t="str">
            <v>1.81</v>
          </cell>
        </row>
        <row r="26">
          <cell r="A26">
            <v>17180024</v>
          </cell>
          <cell r="B26" t="str">
            <v>彭训香</v>
          </cell>
          <cell r="C26">
            <v>1012</v>
          </cell>
          <cell r="D26">
            <v>13</v>
          </cell>
          <cell r="E26">
            <v>50</v>
          </cell>
          <cell r="F26">
            <v>50</v>
          </cell>
          <cell r="G26">
            <v>0</v>
          </cell>
          <cell r="H26" t="str">
            <v>100.00%</v>
          </cell>
          <cell r="I26" t="str">
            <v>77.85</v>
          </cell>
          <cell r="J26">
            <v>42</v>
          </cell>
          <cell r="K26" t="str">
            <v>77.00</v>
          </cell>
          <cell r="L26">
            <v>42</v>
          </cell>
          <cell r="M26" t="str">
            <v>2.24</v>
          </cell>
        </row>
        <row r="27">
          <cell r="A27">
            <v>17180026</v>
          </cell>
          <cell r="B27" t="str">
            <v>苏渝杰</v>
          </cell>
          <cell r="C27">
            <v>1084</v>
          </cell>
          <cell r="D27">
            <v>13</v>
          </cell>
          <cell r="E27">
            <v>50</v>
          </cell>
          <cell r="F27">
            <v>50</v>
          </cell>
          <cell r="G27">
            <v>0</v>
          </cell>
          <cell r="H27" t="str">
            <v>100.00%</v>
          </cell>
          <cell r="I27" t="str">
            <v>83.38</v>
          </cell>
          <cell r="J27">
            <v>19</v>
          </cell>
          <cell r="K27" t="str">
            <v>82.20</v>
          </cell>
          <cell r="L27">
            <v>23</v>
          </cell>
          <cell r="M27" t="str">
            <v>2.72</v>
          </cell>
        </row>
        <row r="28">
          <cell r="A28">
            <v>17180027</v>
          </cell>
          <cell r="B28" t="str">
            <v>王克鹏</v>
          </cell>
          <cell r="C28">
            <v>1027</v>
          </cell>
          <cell r="D28">
            <v>13</v>
          </cell>
          <cell r="E28">
            <v>50</v>
          </cell>
          <cell r="F28">
            <v>50</v>
          </cell>
          <cell r="G28">
            <v>0</v>
          </cell>
          <cell r="H28" t="str">
            <v>100.00%</v>
          </cell>
          <cell r="I28" t="str">
            <v>79.00</v>
          </cell>
          <cell r="J28">
            <v>34</v>
          </cell>
          <cell r="K28" t="str">
            <v>77.52</v>
          </cell>
          <cell r="L28">
            <v>40</v>
          </cell>
          <cell r="M28" t="str">
            <v>2.42</v>
          </cell>
        </row>
        <row r="29">
          <cell r="A29">
            <v>17180028</v>
          </cell>
          <cell r="B29" t="str">
            <v>王莉</v>
          </cell>
          <cell r="C29">
            <v>1132</v>
          </cell>
          <cell r="D29">
            <v>13</v>
          </cell>
          <cell r="E29">
            <v>50</v>
          </cell>
          <cell r="F29">
            <v>50</v>
          </cell>
          <cell r="G29">
            <v>0</v>
          </cell>
          <cell r="H29" t="str">
            <v>100.00%</v>
          </cell>
          <cell r="I29" t="str">
            <v>87.08</v>
          </cell>
          <cell r="J29">
            <v>9</v>
          </cell>
          <cell r="K29" t="str">
            <v>86.32</v>
          </cell>
          <cell r="L29">
            <v>9</v>
          </cell>
          <cell r="M29" t="str">
            <v>3.26</v>
          </cell>
        </row>
        <row r="30">
          <cell r="A30">
            <v>17180029</v>
          </cell>
          <cell r="B30" t="str">
            <v>王强明</v>
          </cell>
          <cell r="C30">
            <v>1001</v>
          </cell>
          <cell r="D30">
            <v>16</v>
          </cell>
          <cell r="E30">
            <v>62</v>
          </cell>
          <cell r="F30">
            <v>62</v>
          </cell>
          <cell r="G30">
            <v>0</v>
          </cell>
          <cell r="H30" t="str">
            <v>100.00%</v>
          </cell>
          <cell r="I30" t="str">
            <v>62.56</v>
          </cell>
          <cell r="J30">
            <v>77</v>
          </cell>
          <cell r="K30" t="str">
            <v>61.19</v>
          </cell>
          <cell r="L30">
            <v>77</v>
          </cell>
          <cell r="M30" t="str">
            <v>2.03</v>
          </cell>
        </row>
        <row r="31">
          <cell r="A31">
            <v>17180030</v>
          </cell>
          <cell r="B31" t="str">
            <v>王昕</v>
          </cell>
          <cell r="C31">
            <v>1038</v>
          </cell>
          <cell r="D31">
            <v>13</v>
          </cell>
          <cell r="E31">
            <v>50</v>
          </cell>
          <cell r="F31">
            <v>50</v>
          </cell>
          <cell r="G31">
            <v>0</v>
          </cell>
          <cell r="H31" t="str">
            <v>100.00%</v>
          </cell>
          <cell r="I31" t="str">
            <v>79.85</v>
          </cell>
          <cell r="J31">
            <v>30</v>
          </cell>
          <cell r="K31" t="str">
            <v>79.24</v>
          </cell>
          <cell r="L31">
            <v>29</v>
          </cell>
          <cell r="M31" t="str">
            <v>2.66</v>
          </cell>
        </row>
        <row r="32">
          <cell r="A32">
            <v>17180031</v>
          </cell>
          <cell r="B32" t="str">
            <v>王志同</v>
          </cell>
          <cell r="C32">
            <v>1159</v>
          </cell>
          <cell r="D32">
            <v>13</v>
          </cell>
          <cell r="E32">
            <v>50</v>
          </cell>
          <cell r="F32">
            <v>50</v>
          </cell>
          <cell r="G32">
            <v>0</v>
          </cell>
          <cell r="H32" t="str">
            <v>100.00%</v>
          </cell>
          <cell r="I32" t="str">
            <v>89.15</v>
          </cell>
          <cell r="J32">
            <v>2</v>
          </cell>
          <cell r="K32" t="str">
            <v>88.62</v>
          </cell>
          <cell r="L32">
            <v>4</v>
          </cell>
          <cell r="M32" t="str">
            <v>3.34</v>
          </cell>
        </row>
        <row r="33">
          <cell r="A33">
            <v>17180032</v>
          </cell>
          <cell r="B33" t="str">
            <v>韦锦兰</v>
          </cell>
          <cell r="C33">
            <v>1022</v>
          </cell>
          <cell r="D33">
            <v>13</v>
          </cell>
          <cell r="E33">
            <v>50</v>
          </cell>
          <cell r="F33">
            <v>50</v>
          </cell>
          <cell r="G33">
            <v>0</v>
          </cell>
          <cell r="H33" t="str">
            <v>100.00%</v>
          </cell>
          <cell r="I33" t="str">
            <v>78.62</v>
          </cell>
          <cell r="J33">
            <v>38</v>
          </cell>
          <cell r="K33" t="str">
            <v>78.12</v>
          </cell>
          <cell r="L33">
            <v>36</v>
          </cell>
          <cell r="M33" t="str">
            <v>2.42</v>
          </cell>
        </row>
        <row r="34">
          <cell r="A34">
            <v>17180033</v>
          </cell>
          <cell r="B34" t="str">
            <v>韦文</v>
          </cell>
          <cell r="C34">
            <v>934</v>
          </cell>
          <cell r="D34">
            <v>19</v>
          </cell>
          <cell r="E34">
            <v>74</v>
          </cell>
          <cell r="F34">
            <v>74</v>
          </cell>
          <cell r="G34">
            <v>0</v>
          </cell>
          <cell r="H34" t="str">
            <v>100.00%</v>
          </cell>
          <cell r="I34" t="str">
            <v>49.16</v>
          </cell>
          <cell r="J34">
            <v>97</v>
          </cell>
          <cell r="K34" t="str">
            <v>47.55</v>
          </cell>
          <cell r="L34">
            <v>96</v>
          </cell>
          <cell r="M34" t="str">
            <v>1.73</v>
          </cell>
        </row>
        <row r="35">
          <cell r="A35">
            <v>17180034</v>
          </cell>
          <cell r="B35" t="str">
            <v>魏娜</v>
          </cell>
          <cell r="C35">
            <v>1027</v>
          </cell>
          <cell r="D35">
            <v>13</v>
          </cell>
          <cell r="E35">
            <v>50</v>
          </cell>
          <cell r="F35">
            <v>50</v>
          </cell>
          <cell r="G35">
            <v>0</v>
          </cell>
          <cell r="H35" t="str">
            <v>100.00%</v>
          </cell>
          <cell r="I35" t="str">
            <v>79.00</v>
          </cell>
          <cell r="J35">
            <v>34</v>
          </cell>
          <cell r="K35" t="str">
            <v>78.48</v>
          </cell>
          <cell r="L35">
            <v>33</v>
          </cell>
          <cell r="M35" t="str">
            <v>2.42</v>
          </cell>
        </row>
        <row r="36">
          <cell r="A36">
            <v>17180035</v>
          </cell>
          <cell r="B36" t="str">
            <v>吴林原</v>
          </cell>
          <cell r="C36">
            <v>1043</v>
          </cell>
          <cell r="D36">
            <v>13</v>
          </cell>
          <cell r="E36">
            <v>50</v>
          </cell>
          <cell r="F36">
            <v>50</v>
          </cell>
          <cell r="G36">
            <v>0</v>
          </cell>
          <cell r="H36" t="str">
            <v>100.00%</v>
          </cell>
          <cell r="I36" t="str">
            <v>80.23</v>
          </cell>
          <cell r="J36">
            <v>28</v>
          </cell>
          <cell r="K36" t="str">
            <v>79.92</v>
          </cell>
          <cell r="L36">
            <v>27</v>
          </cell>
          <cell r="M36" t="str">
            <v>2.44</v>
          </cell>
        </row>
        <row r="37">
          <cell r="A37">
            <v>17180036</v>
          </cell>
          <cell r="B37" t="str">
            <v>夏萱</v>
          </cell>
          <cell r="C37">
            <v>1157</v>
          </cell>
          <cell r="D37">
            <v>13</v>
          </cell>
          <cell r="E37">
            <v>50</v>
          </cell>
          <cell r="F37">
            <v>50</v>
          </cell>
          <cell r="G37">
            <v>0</v>
          </cell>
          <cell r="H37" t="str">
            <v>100.00%</v>
          </cell>
          <cell r="I37" t="str">
            <v>89.00</v>
          </cell>
          <cell r="J37">
            <v>3</v>
          </cell>
          <cell r="K37" t="str">
            <v>88.80</v>
          </cell>
          <cell r="L37">
            <v>3</v>
          </cell>
          <cell r="M37" t="str">
            <v>3.34</v>
          </cell>
        </row>
        <row r="38">
          <cell r="A38">
            <v>17180037</v>
          </cell>
          <cell r="B38" t="str">
            <v>肖瑞莲</v>
          </cell>
          <cell r="C38">
            <v>1007</v>
          </cell>
          <cell r="D38">
            <v>13</v>
          </cell>
          <cell r="E38">
            <v>50</v>
          </cell>
          <cell r="F38">
            <v>50</v>
          </cell>
          <cell r="G38">
            <v>0</v>
          </cell>
          <cell r="H38" t="str">
            <v>100.00%</v>
          </cell>
          <cell r="I38" t="str">
            <v>77.46</v>
          </cell>
          <cell r="J38">
            <v>44</v>
          </cell>
          <cell r="K38" t="str">
            <v>76.68</v>
          </cell>
          <cell r="L38">
            <v>43</v>
          </cell>
          <cell r="M38" t="str">
            <v>2.32</v>
          </cell>
        </row>
        <row r="39">
          <cell r="A39">
            <v>17180039</v>
          </cell>
          <cell r="B39" t="str">
            <v>杨勇一</v>
          </cell>
          <cell r="C39">
            <v>1007</v>
          </cell>
          <cell r="D39">
            <v>18</v>
          </cell>
          <cell r="E39">
            <v>67</v>
          </cell>
          <cell r="F39">
            <v>67</v>
          </cell>
          <cell r="G39">
            <v>0</v>
          </cell>
          <cell r="H39" t="str">
            <v>100.00%</v>
          </cell>
          <cell r="I39" t="str">
            <v>55.94</v>
          </cell>
          <cell r="J39">
            <v>86</v>
          </cell>
          <cell r="K39" t="str">
            <v>56.91</v>
          </cell>
          <cell r="L39">
            <v>87</v>
          </cell>
          <cell r="M39" t="str">
            <v>2.10</v>
          </cell>
        </row>
        <row r="40">
          <cell r="A40">
            <v>17180040</v>
          </cell>
          <cell r="B40" t="str">
            <v>余文涛</v>
          </cell>
          <cell r="C40">
            <v>922</v>
          </cell>
          <cell r="D40">
            <v>15</v>
          </cell>
          <cell r="E40">
            <v>58</v>
          </cell>
          <cell r="F40">
            <v>58</v>
          </cell>
          <cell r="G40">
            <v>0</v>
          </cell>
          <cell r="H40" t="str">
            <v>100.00%</v>
          </cell>
          <cell r="I40" t="str">
            <v>61.47</v>
          </cell>
          <cell r="J40">
            <v>79</v>
          </cell>
          <cell r="K40" t="str">
            <v>60.17</v>
          </cell>
          <cell r="L40">
            <v>79</v>
          </cell>
          <cell r="M40" t="str">
            <v>1.57</v>
          </cell>
        </row>
        <row r="41">
          <cell r="A41">
            <v>17180041</v>
          </cell>
          <cell r="B41" t="str">
            <v>玉宏岗</v>
          </cell>
          <cell r="C41">
            <v>1051</v>
          </cell>
          <cell r="D41">
            <v>16</v>
          </cell>
          <cell r="E41">
            <v>60</v>
          </cell>
          <cell r="F41">
            <v>60</v>
          </cell>
          <cell r="G41">
            <v>0</v>
          </cell>
          <cell r="H41" t="str">
            <v>100.00%</v>
          </cell>
          <cell r="I41" t="str">
            <v>65.69</v>
          </cell>
          <cell r="J41">
            <v>70</v>
          </cell>
          <cell r="K41" t="str">
            <v>64.70</v>
          </cell>
          <cell r="L41">
            <v>71</v>
          </cell>
          <cell r="M41" t="str">
            <v>2.17</v>
          </cell>
        </row>
        <row r="42">
          <cell r="A42">
            <v>17180043</v>
          </cell>
          <cell r="B42" t="str">
            <v>张俊</v>
          </cell>
          <cell r="C42">
            <v>977</v>
          </cell>
          <cell r="D42">
            <v>15</v>
          </cell>
          <cell r="E42">
            <v>57</v>
          </cell>
          <cell r="F42">
            <v>57</v>
          </cell>
          <cell r="G42">
            <v>0</v>
          </cell>
          <cell r="H42" t="str">
            <v>100.00%</v>
          </cell>
          <cell r="I42" t="str">
            <v>65.13</v>
          </cell>
          <cell r="J42">
            <v>71</v>
          </cell>
          <cell r="K42" t="str">
            <v>64.93</v>
          </cell>
          <cell r="L42">
            <v>70</v>
          </cell>
          <cell r="M42" t="str">
            <v>1.91</v>
          </cell>
        </row>
        <row r="43">
          <cell r="A43">
            <v>17180044</v>
          </cell>
          <cell r="B43" t="str">
            <v>张天姿</v>
          </cell>
          <cell r="C43">
            <v>1081</v>
          </cell>
          <cell r="D43">
            <v>15</v>
          </cell>
          <cell r="E43">
            <v>57</v>
          </cell>
          <cell r="F43">
            <v>57</v>
          </cell>
          <cell r="G43">
            <v>0</v>
          </cell>
          <cell r="H43" t="str">
            <v>100.00%</v>
          </cell>
          <cell r="I43" t="str">
            <v>72.07</v>
          </cell>
          <cell r="J43">
            <v>59</v>
          </cell>
          <cell r="K43" t="str">
            <v>72.14</v>
          </cell>
          <cell r="L43">
            <v>57</v>
          </cell>
          <cell r="M43" t="str">
            <v>2.75</v>
          </cell>
        </row>
        <row r="44">
          <cell r="A44">
            <v>17180045</v>
          </cell>
          <cell r="B44" t="str">
            <v>周啸伟</v>
          </cell>
          <cell r="C44">
            <v>910</v>
          </cell>
          <cell r="D44">
            <v>23</v>
          </cell>
          <cell r="E44">
            <v>85</v>
          </cell>
          <cell r="F44">
            <v>83</v>
          </cell>
          <cell r="G44">
            <v>2</v>
          </cell>
          <cell r="H44" t="str">
            <v>97.65%</v>
          </cell>
          <cell r="I44" t="str">
            <v>39.57</v>
          </cell>
          <cell r="J44">
            <v>101</v>
          </cell>
          <cell r="K44" t="str">
            <v>40.32</v>
          </cell>
          <cell r="L44">
            <v>100</v>
          </cell>
          <cell r="M44" t="str">
            <v>1.80</v>
          </cell>
        </row>
        <row r="45">
          <cell r="A45">
            <v>17180046</v>
          </cell>
          <cell r="B45" t="str">
            <v>朱泓思</v>
          </cell>
          <cell r="C45">
            <v>1101</v>
          </cell>
          <cell r="D45">
            <v>16</v>
          </cell>
          <cell r="E45">
            <v>62</v>
          </cell>
          <cell r="F45">
            <v>62</v>
          </cell>
          <cell r="G45">
            <v>0</v>
          </cell>
          <cell r="H45" t="str">
            <v>100.00%</v>
          </cell>
          <cell r="I45" t="str">
            <v>68.81</v>
          </cell>
          <cell r="J45">
            <v>67</v>
          </cell>
          <cell r="K45" t="str">
            <v>67.27</v>
          </cell>
          <cell r="L45">
            <v>67</v>
          </cell>
          <cell r="M45" t="str">
            <v>2.76</v>
          </cell>
        </row>
        <row r="46">
          <cell r="A46">
            <v>17180048</v>
          </cell>
          <cell r="B46" t="str">
            <v>陈姝艺</v>
          </cell>
          <cell r="C46">
            <v>1069</v>
          </cell>
          <cell r="D46">
            <v>13</v>
          </cell>
          <cell r="E46">
            <v>50</v>
          </cell>
          <cell r="F46">
            <v>50</v>
          </cell>
          <cell r="G46">
            <v>0</v>
          </cell>
          <cell r="H46" t="str">
            <v>100.00%</v>
          </cell>
          <cell r="I46" t="str">
            <v>82.23</v>
          </cell>
          <cell r="J46">
            <v>23</v>
          </cell>
          <cell r="K46" t="str">
            <v>82.28</v>
          </cell>
          <cell r="L46">
            <v>22</v>
          </cell>
          <cell r="M46" t="str">
            <v>2.86</v>
          </cell>
        </row>
        <row r="47">
          <cell r="A47">
            <v>17180049</v>
          </cell>
          <cell r="B47" t="str">
            <v>陈一宁</v>
          </cell>
          <cell r="C47">
            <v>1068</v>
          </cell>
          <cell r="D47">
            <v>13</v>
          </cell>
          <cell r="E47">
            <v>50</v>
          </cell>
          <cell r="F47">
            <v>50</v>
          </cell>
          <cell r="G47">
            <v>0</v>
          </cell>
          <cell r="H47" t="str">
            <v>100.00%</v>
          </cell>
          <cell r="I47" t="str">
            <v>82.15</v>
          </cell>
          <cell r="J47">
            <v>24</v>
          </cell>
          <cell r="K47" t="str">
            <v>81.38</v>
          </cell>
          <cell r="L47">
            <v>24</v>
          </cell>
          <cell r="M47" t="str">
            <v>2.70</v>
          </cell>
        </row>
        <row r="48">
          <cell r="A48">
            <v>17180050</v>
          </cell>
          <cell r="B48" t="str">
            <v>杜泓霏</v>
          </cell>
          <cell r="C48">
            <v>966</v>
          </cell>
          <cell r="D48">
            <v>16</v>
          </cell>
          <cell r="E48">
            <v>63</v>
          </cell>
          <cell r="F48">
            <v>63</v>
          </cell>
          <cell r="G48">
            <v>0</v>
          </cell>
          <cell r="H48" t="str">
            <v>100.00%</v>
          </cell>
          <cell r="I48" t="str">
            <v>60.38</v>
          </cell>
          <cell r="J48">
            <v>81</v>
          </cell>
          <cell r="K48" t="str">
            <v>58.05</v>
          </cell>
          <cell r="L48">
            <v>83</v>
          </cell>
          <cell r="M48" t="str">
            <v>1.98</v>
          </cell>
        </row>
        <row r="49">
          <cell r="A49">
            <v>17180051</v>
          </cell>
          <cell r="B49" t="str">
            <v>段明君</v>
          </cell>
          <cell r="C49">
            <v>1076</v>
          </cell>
          <cell r="D49">
            <v>15</v>
          </cell>
          <cell r="E49">
            <v>59</v>
          </cell>
          <cell r="F49">
            <v>59</v>
          </cell>
          <cell r="G49">
            <v>0</v>
          </cell>
          <cell r="H49" t="str">
            <v>100.00%</v>
          </cell>
          <cell r="I49" t="str">
            <v>71.73</v>
          </cell>
          <cell r="J49">
            <v>60</v>
          </cell>
          <cell r="K49" t="str">
            <v>69.39</v>
          </cell>
          <cell r="L49">
            <v>63</v>
          </cell>
          <cell r="M49" t="str">
            <v>2.64</v>
          </cell>
        </row>
        <row r="50">
          <cell r="A50">
            <v>17180052</v>
          </cell>
          <cell r="B50" t="str">
            <v>高宇</v>
          </cell>
          <cell r="C50">
            <v>943</v>
          </cell>
          <cell r="D50">
            <v>19</v>
          </cell>
          <cell r="E50">
            <v>75</v>
          </cell>
          <cell r="F50">
            <v>75</v>
          </cell>
          <cell r="G50">
            <v>0</v>
          </cell>
          <cell r="H50" t="str">
            <v>100.00%</v>
          </cell>
          <cell r="I50" t="str">
            <v>49.63</v>
          </cell>
          <cell r="J50">
            <v>95</v>
          </cell>
          <cell r="K50" t="str">
            <v>47.84</v>
          </cell>
          <cell r="L50">
            <v>95</v>
          </cell>
          <cell r="M50" t="str">
            <v>1.89</v>
          </cell>
        </row>
        <row r="51">
          <cell r="A51">
            <v>17180053</v>
          </cell>
          <cell r="B51" t="str">
            <v>韩胜东</v>
          </cell>
          <cell r="C51">
            <v>1053</v>
          </cell>
          <cell r="D51">
            <v>13</v>
          </cell>
          <cell r="E51">
            <v>50</v>
          </cell>
          <cell r="F51">
            <v>50</v>
          </cell>
          <cell r="G51">
            <v>0</v>
          </cell>
          <cell r="H51" t="str">
            <v>100.00%</v>
          </cell>
          <cell r="I51" t="str">
            <v>81.00</v>
          </cell>
          <cell r="J51">
            <v>26</v>
          </cell>
          <cell r="K51" t="str">
            <v>79.58</v>
          </cell>
          <cell r="L51">
            <v>28</v>
          </cell>
          <cell r="M51" t="str">
            <v>2.56</v>
          </cell>
        </row>
        <row r="52">
          <cell r="A52">
            <v>17180055</v>
          </cell>
          <cell r="B52" t="str">
            <v>化书文</v>
          </cell>
          <cell r="C52">
            <v>961</v>
          </cell>
          <cell r="D52">
            <v>15</v>
          </cell>
          <cell r="E52">
            <v>58</v>
          </cell>
          <cell r="F52">
            <v>58</v>
          </cell>
          <cell r="G52">
            <v>0</v>
          </cell>
          <cell r="H52" t="str">
            <v>100.00%</v>
          </cell>
          <cell r="I52" t="str">
            <v>64.07</v>
          </cell>
          <cell r="J52">
            <v>75</v>
          </cell>
          <cell r="K52" t="str">
            <v>62.26</v>
          </cell>
          <cell r="L52">
            <v>76</v>
          </cell>
          <cell r="M52" t="str">
            <v>1.93</v>
          </cell>
        </row>
        <row r="53">
          <cell r="A53">
            <v>17180056</v>
          </cell>
          <cell r="B53" t="str">
            <v>黄诗原</v>
          </cell>
          <cell r="C53">
            <v>967</v>
          </cell>
          <cell r="D53">
            <v>19</v>
          </cell>
          <cell r="E53">
            <v>72</v>
          </cell>
          <cell r="F53">
            <v>72</v>
          </cell>
          <cell r="G53">
            <v>0</v>
          </cell>
          <cell r="H53" t="str">
            <v>100.00%</v>
          </cell>
          <cell r="I53" t="str">
            <v>50.89</v>
          </cell>
          <cell r="J53">
            <v>93</v>
          </cell>
          <cell r="K53" t="str">
            <v>51.32</v>
          </cell>
          <cell r="L53">
            <v>90</v>
          </cell>
          <cell r="M53" t="str">
            <v>1.90</v>
          </cell>
        </row>
        <row r="54">
          <cell r="A54">
            <v>17180057</v>
          </cell>
          <cell r="B54" t="str">
            <v>黄涛</v>
          </cell>
          <cell r="C54">
            <v>940</v>
          </cell>
          <cell r="D54">
            <v>18</v>
          </cell>
          <cell r="E54">
            <v>71</v>
          </cell>
          <cell r="F54">
            <v>71</v>
          </cell>
          <cell r="G54">
            <v>0</v>
          </cell>
          <cell r="H54" t="str">
            <v>100.00%</v>
          </cell>
          <cell r="I54" t="str">
            <v>52.22</v>
          </cell>
          <cell r="J54">
            <v>92</v>
          </cell>
          <cell r="K54" t="str">
            <v>51.31</v>
          </cell>
          <cell r="L54">
            <v>91</v>
          </cell>
          <cell r="M54" t="str">
            <v>1.56</v>
          </cell>
        </row>
        <row r="55">
          <cell r="A55">
            <v>17180060</v>
          </cell>
          <cell r="B55" t="str">
            <v>康广耀</v>
          </cell>
          <cell r="C55">
            <v>1105</v>
          </cell>
          <cell r="D55">
            <v>13</v>
          </cell>
          <cell r="E55">
            <v>50</v>
          </cell>
          <cell r="F55">
            <v>50</v>
          </cell>
          <cell r="G55">
            <v>0</v>
          </cell>
          <cell r="H55" t="str">
            <v>100.00%</v>
          </cell>
          <cell r="I55" t="str">
            <v>85.00</v>
          </cell>
          <cell r="J55">
            <v>15</v>
          </cell>
          <cell r="K55" t="str">
            <v>84.70</v>
          </cell>
          <cell r="L55">
            <v>15</v>
          </cell>
          <cell r="M55" t="str">
            <v>2.96</v>
          </cell>
        </row>
        <row r="56">
          <cell r="A56">
            <v>17180061</v>
          </cell>
          <cell r="B56" t="str">
            <v>康宇</v>
          </cell>
          <cell r="C56">
            <v>1039</v>
          </cell>
          <cell r="D56">
            <v>16</v>
          </cell>
          <cell r="E56">
            <v>62</v>
          </cell>
          <cell r="F56">
            <v>62</v>
          </cell>
          <cell r="G56">
            <v>0</v>
          </cell>
          <cell r="H56" t="str">
            <v>100.00%</v>
          </cell>
          <cell r="I56" t="str">
            <v>64.94</v>
          </cell>
          <cell r="J56">
            <v>72</v>
          </cell>
          <cell r="K56" t="str">
            <v>64.05</v>
          </cell>
          <cell r="L56">
            <v>73</v>
          </cell>
          <cell r="M56" t="str">
            <v>2.60</v>
          </cell>
        </row>
        <row r="57">
          <cell r="A57">
            <v>17180062</v>
          </cell>
          <cell r="B57" t="str">
            <v>李宏泽</v>
          </cell>
          <cell r="C57">
            <v>994</v>
          </cell>
          <cell r="D57">
            <v>16</v>
          </cell>
          <cell r="E57">
            <v>62</v>
          </cell>
          <cell r="F57">
            <v>62</v>
          </cell>
          <cell r="G57">
            <v>0</v>
          </cell>
          <cell r="H57" t="str">
            <v>100.00%</v>
          </cell>
          <cell r="I57" t="str">
            <v>62.13</v>
          </cell>
          <cell r="J57">
            <v>78</v>
          </cell>
          <cell r="K57" t="str">
            <v>61.15</v>
          </cell>
          <cell r="L57">
            <v>78</v>
          </cell>
          <cell r="M57" t="str">
            <v>2.27</v>
          </cell>
        </row>
        <row r="58">
          <cell r="A58">
            <v>17180063</v>
          </cell>
          <cell r="B58" t="str">
            <v>李明阳</v>
          </cell>
          <cell r="C58">
            <v>943</v>
          </cell>
          <cell r="D58">
            <v>18</v>
          </cell>
          <cell r="E58">
            <v>62</v>
          </cell>
          <cell r="F58">
            <v>61</v>
          </cell>
          <cell r="G58">
            <v>1</v>
          </cell>
          <cell r="H58" t="str">
            <v>98.39%</v>
          </cell>
          <cell r="I58" t="str">
            <v>52.39</v>
          </cell>
          <cell r="J58">
            <v>89</v>
          </cell>
          <cell r="K58" t="str">
            <v>57.85</v>
          </cell>
          <cell r="L58">
            <v>84</v>
          </cell>
          <cell r="M58" t="str">
            <v>1.84</v>
          </cell>
        </row>
        <row r="59">
          <cell r="A59">
            <v>17180064</v>
          </cell>
          <cell r="B59" t="str">
            <v>李荣欣</v>
          </cell>
          <cell r="C59">
            <v>971</v>
          </cell>
          <cell r="D59">
            <v>15</v>
          </cell>
          <cell r="E59">
            <v>58</v>
          </cell>
          <cell r="F59">
            <v>58</v>
          </cell>
          <cell r="G59">
            <v>0</v>
          </cell>
          <cell r="H59" t="str">
            <v>100.00%</v>
          </cell>
          <cell r="I59" t="str">
            <v>64.73</v>
          </cell>
          <cell r="J59">
            <v>73</v>
          </cell>
          <cell r="K59" t="str">
            <v>64.67</v>
          </cell>
          <cell r="L59">
            <v>72</v>
          </cell>
          <cell r="M59" t="str">
            <v>1.95</v>
          </cell>
        </row>
        <row r="60">
          <cell r="A60">
            <v>17180065</v>
          </cell>
          <cell r="B60" t="str">
            <v>李思宁</v>
          </cell>
          <cell r="C60">
            <v>1017</v>
          </cell>
          <cell r="D60">
            <v>13</v>
          </cell>
          <cell r="E60">
            <v>50</v>
          </cell>
          <cell r="F60">
            <v>50</v>
          </cell>
          <cell r="G60">
            <v>0</v>
          </cell>
          <cell r="H60" t="str">
            <v>100.00%</v>
          </cell>
          <cell r="I60" t="str">
            <v>78.23</v>
          </cell>
          <cell r="J60">
            <v>41</v>
          </cell>
          <cell r="K60" t="str">
            <v>77.02</v>
          </cell>
          <cell r="L60">
            <v>41</v>
          </cell>
          <cell r="M60" t="str">
            <v>2.28</v>
          </cell>
        </row>
        <row r="61">
          <cell r="A61">
            <v>17180066</v>
          </cell>
          <cell r="B61" t="str">
            <v>刘金涛</v>
          </cell>
          <cell r="C61">
            <v>941</v>
          </cell>
          <cell r="D61">
            <v>18</v>
          </cell>
          <cell r="E61">
            <v>70</v>
          </cell>
          <cell r="F61">
            <v>70</v>
          </cell>
          <cell r="G61">
            <v>0</v>
          </cell>
          <cell r="H61" t="str">
            <v>100.00%</v>
          </cell>
          <cell r="I61" t="str">
            <v>52.28</v>
          </cell>
          <cell r="J61">
            <v>90</v>
          </cell>
          <cell r="K61" t="str">
            <v>50.64</v>
          </cell>
          <cell r="L61">
            <v>92</v>
          </cell>
          <cell r="M61" t="str">
            <v>2.03</v>
          </cell>
        </row>
        <row r="62">
          <cell r="A62">
            <v>17180067</v>
          </cell>
          <cell r="B62" t="str">
            <v>刘顺祎</v>
          </cell>
          <cell r="C62">
            <v>959</v>
          </cell>
          <cell r="D62">
            <v>16</v>
          </cell>
          <cell r="E62">
            <v>62</v>
          </cell>
          <cell r="F62">
            <v>62</v>
          </cell>
          <cell r="G62">
            <v>0</v>
          </cell>
          <cell r="H62" t="str">
            <v>100.00%</v>
          </cell>
          <cell r="I62" t="str">
            <v>59.94</v>
          </cell>
          <cell r="J62">
            <v>82</v>
          </cell>
          <cell r="K62" t="str">
            <v>58.53</v>
          </cell>
          <cell r="L62">
            <v>82</v>
          </cell>
          <cell r="M62" t="str">
            <v>1.79</v>
          </cell>
        </row>
        <row r="63">
          <cell r="A63">
            <v>17180068</v>
          </cell>
          <cell r="B63" t="str">
            <v>马擎</v>
          </cell>
          <cell r="C63">
            <v>1027</v>
          </cell>
          <cell r="D63">
            <v>13</v>
          </cell>
          <cell r="E63">
            <v>50</v>
          </cell>
          <cell r="F63">
            <v>50</v>
          </cell>
          <cell r="G63">
            <v>0</v>
          </cell>
          <cell r="H63" t="str">
            <v>100.00%</v>
          </cell>
          <cell r="I63" t="str">
            <v>79.00</v>
          </cell>
          <cell r="J63">
            <v>34</v>
          </cell>
          <cell r="K63" t="str">
            <v>78.12</v>
          </cell>
          <cell r="L63">
            <v>36</v>
          </cell>
          <cell r="M63" t="str">
            <v>2.30</v>
          </cell>
        </row>
        <row r="64">
          <cell r="A64">
            <v>17180069</v>
          </cell>
          <cell r="B64" t="str">
            <v>马骁睿</v>
          </cell>
          <cell r="C64">
            <v>1140</v>
          </cell>
          <cell r="D64">
            <v>13</v>
          </cell>
          <cell r="E64">
            <v>50</v>
          </cell>
          <cell r="F64">
            <v>50</v>
          </cell>
          <cell r="G64">
            <v>0</v>
          </cell>
          <cell r="H64" t="str">
            <v>100.00%</v>
          </cell>
          <cell r="I64" t="str">
            <v>87.69</v>
          </cell>
          <cell r="J64">
            <v>7</v>
          </cell>
          <cell r="K64" t="str">
            <v>88.86</v>
          </cell>
          <cell r="L64">
            <v>2</v>
          </cell>
          <cell r="M64" t="str">
            <v>3.42</v>
          </cell>
        </row>
        <row r="65">
          <cell r="A65">
            <v>17180071</v>
          </cell>
          <cell r="B65" t="str">
            <v>孟繁旭</v>
          </cell>
          <cell r="C65">
            <v>951</v>
          </cell>
          <cell r="D65">
            <v>16</v>
          </cell>
          <cell r="E65">
            <v>61</v>
          </cell>
          <cell r="F65">
            <v>61</v>
          </cell>
          <cell r="G65">
            <v>0</v>
          </cell>
          <cell r="H65" t="str">
            <v>100.00%</v>
          </cell>
          <cell r="I65" t="str">
            <v>59.44</v>
          </cell>
          <cell r="J65">
            <v>83</v>
          </cell>
          <cell r="K65" t="str">
            <v>58.82</v>
          </cell>
          <cell r="L65">
            <v>81</v>
          </cell>
          <cell r="M65" t="str">
            <v>2.08</v>
          </cell>
        </row>
        <row r="66">
          <cell r="A66">
            <v>17180072</v>
          </cell>
          <cell r="B66" t="str">
            <v>穆磊</v>
          </cell>
          <cell r="C66">
            <v>1002</v>
          </cell>
          <cell r="D66">
            <v>14</v>
          </cell>
          <cell r="E66">
            <v>55</v>
          </cell>
          <cell r="F66">
            <v>55</v>
          </cell>
          <cell r="G66">
            <v>0</v>
          </cell>
          <cell r="H66" t="str">
            <v>100.00%</v>
          </cell>
          <cell r="I66" t="str">
            <v>71.57</v>
          </cell>
          <cell r="J66">
            <v>61</v>
          </cell>
          <cell r="K66" t="str">
            <v>69.58</v>
          </cell>
          <cell r="L66">
            <v>62</v>
          </cell>
          <cell r="M66" t="str">
            <v>2.24</v>
          </cell>
        </row>
        <row r="67">
          <cell r="A67">
            <v>17180073</v>
          </cell>
          <cell r="B67" t="str">
            <v>牛颖</v>
          </cell>
          <cell r="C67">
            <v>1022</v>
          </cell>
          <cell r="D67">
            <v>14</v>
          </cell>
          <cell r="E67">
            <v>54</v>
          </cell>
          <cell r="F67">
            <v>54</v>
          </cell>
          <cell r="G67">
            <v>0</v>
          </cell>
          <cell r="H67" t="str">
            <v>100.00%</v>
          </cell>
          <cell r="I67" t="str">
            <v>73.00</v>
          </cell>
          <cell r="J67">
            <v>56</v>
          </cell>
          <cell r="K67" t="str">
            <v>72.96</v>
          </cell>
          <cell r="L67">
            <v>54</v>
          </cell>
          <cell r="M67" t="str">
            <v>2.37</v>
          </cell>
        </row>
        <row r="68">
          <cell r="A68">
            <v>17180074</v>
          </cell>
          <cell r="B68" t="str">
            <v>平帅</v>
          </cell>
          <cell r="C68">
            <v>1116</v>
          </cell>
          <cell r="D68">
            <v>13</v>
          </cell>
          <cell r="E68">
            <v>50</v>
          </cell>
          <cell r="F68">
            <v>50</v>
          </cell>
          <cell r="G68">
            <v>0</v>
          </cell>
          <cell r="H68" t="str">
            <v>100.00%</v>
          </cell>
          <cell r="I68" t="str">
            <v>85.85</v>
          </cell>
          <cell r="J68">
            <v>13</v>
          </cell>
          <cell r="K68" t="str">
            <v>84.84</v>
          </cell>
          <cell r="L68">
            <v>14</v>
          </cell>
          <cell r="M68" t="str">
            <v>2.96</v>
          </cell>
        </row>
        <row r="69">
          <cell r="A69">
            <v>17180075</v>
          </cell>
          <cell r="B69" t="str">
            <v>乔伟铭</v>
          </cell>
          <cell r="C69">
            <v>885</v>
          </cell>
          <cell r="D69">
            <v>21</v>
          </cell>
          <cell r="E69">
            <v>79</v>
          </cell>
          <cell r="F69">
            <v>79</v>
          </cell>
          <cell r="G69">
            <v>0</v>
          </cell>
          <cell r="H69" t="str">
            <v>100.00%</v>
          </cell>
          <cell r="I69" t="str">
            <v>42.14</v>
          </cell>
          <cell r="J69">
            <v>99</v>
          </cell>
          <cell r="K69" t="str">
            <v>42.05</v>
          </cell>
          <cell r="L69">
            <v>99</v>
          </cell>
          <cell r="M69" t="str">
            <v>1.78</v>
          </cell>
        </row>
        <row r="70">
          <cell r="A70">
            <v>17180076</v>
          </cell>
          <cell r="B70" t="str">
            <v>石光灿</v>
          </cell>
          <cell r="C70">
            <v>973</v>
          </cell>
          <cell r="D70">
            <v>14</v>
          </cell>
          <cell r="E70">
            <v>54</v>
          </cell>
          <cell r="F70">
            <v>54</v>
          </cell>
          <cell r="G70">
            <v>0</v>
          </cell>
          <cell r="H70" t="str">
            <v>100.00%</v>
          </cell>
          <cell r="I70" t="str">
            <v>69.50</v>
          </cell>
          <cell r="J70">
            <v>64</v>
          </cell>
          <cell r="K70" t="str">
            <v>68.87</v>
          </cell>
          <cell r="L70">
            <v>65</v>
          </cell>
          <cell r="M70" t="str">
            <v>2.26</v>
          </cell>
        </row>
        <row r="71">
          <cell r="A71">
            <v>17180077</v>
          </cell>
          <cell r="B71" t="str">
            <v>史东白</v>
          </cell>
          <cell r="C71">
            <v>1081</v>
          </cell>
          <cell r="D71">
            <v>13</v>
          </cell>
          <cell r="E71">
            <v>50</v>
          </cell>
          <cell r="F71">
            <v>50</v>
          </cell>
          <cell r="G71">
            <v>0</v>
          </cell>
          <cell r="H71" t="str">
            <v>100.00%</v>
          </cell>
          <cell r="I71" t="str">
            <v>83.15</v>
          </cell>
          <cell r="J71">
            <v>22</v>
          </cell>
          <cell r="K71" t="str">
            <v>83.28</v>
          </cell>
          <cell r="L71">
            <v>18</v>
          </cell>
          <cell r="M71" t="str">
            <v>2.70</v>
          </cell>
        </row>
        <row r="72">
          <cell r="A72">
            <v>17180078</v>
          </cell>
          <cell r="B72" t="str">
            <v>孙钰莹</v>
          </cell>
          <cell r="C72">
            <v>1052</v>
          </cell>
          <cell r="D72">
            <v>14</v>
          </cell>
          <cell r="E72">
            <v>54</v>
          </cell>
          <cell r="F72">
            <v>54</v>
          </cell>
          <cell r="G72">
            <v>0</v>
          </cell>
          <cell r="H72" t="str">
            <v>100.00%</v>
          </cell>
          <cell r="I72" t="str">
            <v>75.14</v>
          </cell>
          <cell r="J72">
            <v>50</v>
          </cell>
          <cell r="K72" t="str">
            <v>74.65</v>
          </cell>
          <cell r="L72">
            <v>49</v>
          </cell>
          <cell r="M72" t="str">
            <v>2.69</v>
          </cell>
        </row>
        <row r="73">
          <cell r="A73">
            <v>17180079</v>
          </cell>
          <cell r="B73" t="str">
            <v>田祎宁</v>
          </cell>
          <cell r="C73">
            <v>888</v>
          </cell>
          <cell r="D73">
            <v>17</v>
          </cell>
          <cell r="E73">
            <v>67</v>
          </cell>
          <cell r="F73">
            <v>67</v>
          </cell>
          <cell r="G73">
            <v>0</v>
          </cell>
          <cell r="H73" t="str">
            <v>100.00%</v>
          </cell>
          <cell r="I73" t="str">
            <v>52.24</v>
          </cell>
          <cell r="J73">
            <v>91</v>
          </cell>
          <cell r="K73" t="str">
            <v>49.84</v>
          </cell>
          <cell r="L73">
            <v>94</v>
          </cell>
          <cell r="M73" t="str">
            <v>1.42</v>
          </cell>
        </row>
        <row r="74">
          <cell r="A74">
            <v>17180080</v>
          </cell>
          <cell r="B74" t="str">
            <v>田哲瑞</v>
          </cell>
          <cell r="C74">
            <v>1041</v>
          </cell>
          <cell r="D74">
            <v>15</v>
          </cell>
          <cell r="E74">
            <v>58</v>
          </cell>
          <cell r="F74">
            <v>58</v>
          </cell>
          <cell r="G74">
            <v>0</v>
          </cell>
          <cell r="H74" t="str">
            <v>100.00%</v>
          </cell>
          <cell r="I74" t="str">
            <v>69.40</v>
          </cell>
          <cell r="J74">
            <v>65</v>
          </cell>
          <cell r="K74" t="str">
            <v>69.31</v>
          </cell>
          <cell r="L74">
            <v>64</v>
          </cell>
          <cell r="M74" t="str">
            <v>2.48</v>
          </cell>
        </row>
        <row r="75">
          <cell r="A75">
            <v>17180081</v>
          </cell>
          <cell r="B75" t="str">
            <v>佟治汶</v>
          </cell>
          <cell r="C75">
            <v>1031</v>
          </cell>
          <cell r="D75">
            <v>14</v>
          </cell>
          <cell r="E75">
            <v>54</v>
          </cell>
          <cell r="F75">
            <v>54</v>
          </cell>
          <cell r="G75">
            <v>0</v>
          </cell>
          <cell r="H75" t="str">
            <v>100.00%</v>
          </cell>
          <cell r="I75" t="str">
            <v>73.64</v>
          </cell>
          <cell r="J75">
            <v>54</v>
          </cell>
          <cell r="K75" t="str">
            <v>72.80</v>
          </cell>
          <cell r="L75">
            <v>55</v>
          </cell>
          <cell r="M75" t="str">
            <v>2.44</v>
          </cell>
        </row>
        <row r="76">
          <cell r="A76">
            <v>17180082</v>
          </cell>
          <cell r="B76" t="str">
            <v>王畅</v>
          </cell>
          <cell r="C76">
            <v>1039</v>
          </cell>
          <cell r="D76">
            <v>13</v>
          </cell>
          <cell r="E76">
            <v>50</v>
          </cell>
          <cell r="F76">
            <v>50</v>
          </cell>
          <cell r="G76">
            <v>0</v>
          </cell>
          <cell r="H76" t="str">
            <v>100.00%</v>
          </cell>
          <cell r="I76" t="str">
            <v>79.92</v>
          </cell>
          <cell r="J76">
            <v>29</v>
          </cell>
          <cell r="K76" t="str">
            <v>78.80</v>
          </cell>
          <cell r="L76">
            <v>30</v>
          </cell>
          <cell r="M76" t="str">
            <v>2.60</v>
          </cell>
        </row>
        <row r="77">
          <cell r="A77">
            <v>17180083</v>
          </cell>
          <cell r="B77" t="str">
            <v>王东</v>
          </cell>
          <cell r="C77">
            <v>1110</v>
          </cell>
          <cell r="D77">
            <v>13</v>
          </cell>
          <cell r="E77">
            <v>50</v>
          </cell>
          <cell r="F77">
            <v>50</v>
          </cell>
          <cell r="G77">
            <v>0</v>
          </cell>
          <cell r="H77" t="str">
            <v>100.00%</v>
          </cell>
          <cell r="I77" t="str">
            <v>85.38</v>
          </cell>
          <cell r="J77">
            <v>14</v>
          </cell>
          <cell r="K77" t="str">
            <v>84.92</v>
          </cell>
          <cell r="L77">
            <v>13</v>
          </cell>
          <cell r="M77" t="str">
            <v>2.94</v>
          </cell>
        </row>
        <row r="78">
          <cell r="A78">
            <v>17180084</v>
          </cell>
          <cell r="B78" t="str">
            <v>王烁</v>
          </cell>
          <cell r="C78">
            <v>952</v>
          </cell>
          <cell r="D78">
            <v>20</v>
          </cell>
          <cell r="E78">
            <v>77</v>
          </cell>
          <cell r="F78">
            <v>77</v>
          </cell>
          <cell r="G78">
            <v>0</v>
          </cell>
          <cell r="H78" t="str">
            <v>100.00%</v>
          </cell>
          <cell r="I78" t="str">
            <v>47.60</v>
          </cell>
          <cell r="J78">
            <v>98</v>
          </cell>
          <cell r="K78" t="str">
            <v>46.60</v>
          </cell>
          <cell r="L78">
            <v>98</v>
          </cell>
          <cell r="M78" t="str">
            <v>2.05</v>
          </cell>
        </row>
        <row r="79">
          <cell r="A79">
            <v>17180085</v>
          </cell>
          <cell r="B79" t="str">
            <v>王维</v>
          </cell>
          <cell r="C79">
            <v>1082</v>
          </cell>
          <cell r="D79">
            <v>13</v>
          </cell>
          <cell r="E79">
            <v>50</v>
          </cell>
          <cell r="F79">
            <v>50</v>
          </cell>
          <cell r="G79">
            <v>0</v>
          </cell>
          <cell r="H79" t="str">
            <v>100.00%</v>
          </cell>
          <cell r="I79" t="str">
            <v>83.23</v>
          </cell>
          <cell r="J79">
            <v>20</v>
          </cell>
          <cell r="K79" t="str">
            <v>82.46</v>
          </cell>
          <cell r="L79">
            <v>21</v>
          </cell>
          <cell r="M79" t="str">
            <v>2.82</v>
          </cell>
        </row>
        <row r="80">
          <cell r="A80">
            <v>17180086</v>
          </cell>
          <cell r="B80" t="str">
            <v>王钰璐</v>
          </cell>
          <cell r="C80">
            <v>1018</v>
          </cell>
          <cell r="D80">
            <v>13</v>
          </cell>
          <cell r="E80">
            <v>50</v>
          </cell>
          <cell r="F80">
            <v>50</v>
          </cell>
          <cell r="G80">
            <v>0</v>
          </cell>
          <cell r="H80" t="str">
            <v>100.00%</v>
          </cell>
          <cell r="I80" t="str">
            <v>78.31</v>
          </cell>
          <cell r="J80">
            <v>40</v>
          </cell>
          <cell r="K80" t="str">
            <v>77.82</v>
          </cell>
          <cell r="L80">
            <v>38</v>
          </cell>
          <cell r="M80" t="str">
            <v>2.26</v>
          </cell>
        </row>
        <row r="81">
          <cell r="A81">
            <v>17180087</v>
          </cell>
          <cell r="B81" t="str">
            <v>魏雪</v>
          </cell>
          <cell r="C81">
            <v>1019</v>
          </cell>
          <cell r="D81">
            <v>13</v>
          </cell>
          <cell r="E81">
            <v>50</v>
          </cell>
          <cell r="F81">
            <v>50</v>
          </cell>
          <cell r="G81">
            <v>0</v>
          </cell>
          <cell r="H81" t="str">
            <v>100.00%</v>
          </cell>
          <cell r="I81" t="str">
            <v>78.38</v>
          </cell>
          <cell r="J81">
            <v>39</v>
          </cell>
          <cell r="K81" t="str">
            <v>77.64</v>
          </cell>
          <cell r="L81">
            <v>39</v>
          </cell>
          <cell r="M81" t="str">
            <v>2.30</v>
          </cell>
        </row>
        <row r="82">
          <cell r="A82">
            <v>17180088</v>
          </cell>
          <cell r="B82" t="str">
            <v>吴妮红</v>
          </cell>
          <cell r="C82">
            <v>998</v>
          </cell>
          <cell r="D82">
            <v>13</v>
          </cell>
          <cell r="E82">
            <v>50</v>
          </cell>
          <cell r="F82">
            <v>50</v>
          </cell>
          <cell r="G82">
            <v>0</v>
          </cell>
          <cell r="H82" t="str">
            <v>100.00%</v>
          </cell>
          <cell r="I82" t="str">
            <v>76.77</v>
          </cell>
          <cell r="J82">
            <v>46</v>
          </cell>
          <cell r="K82" t="str">
            <v>75.56</v>
          </cell>
          <cell r="L82">
            <v>47</v>
          </cell>
          <cell r="M82" t="str">
            <v>2.12</v>
          </cell>
        </row>
        <row r="83">
          <cell r="A83">
            <v>17180089</v>
          </cell>
          <cell r="B83" t="str">
            <v>吴越</v>
          </cell>
          <cell r="C83">
            <v>1039</v>
          </cell>
          <cell r="D83">
            <v>15</v>
          </cell>
          <cell r="E83">
            <v>56</v>
          </cell>
          <cell r="F83">
            <v>56</v>
          </cell>
          <cell r="G83">
            <v>0</v>
          </cell>
          <cell r="H83" t="str">
            <v>100.00%</v>
          </cell>
          <cell r="I83" t="str">
            <v>69.27</v>
          </cell>
          <cell r="J83">
            <v>66</v>
          </cell>
          <cell r="K83" t="str">
            <v>70.29</v>
          </cell>
          <cell r="L83">
            <v>60</v>
          </cell>
          <cell r="M83" t="str">
            <v>2.54</v>
          </cell>
        </row>
        <row r="84">
          <cell r="A84">
            <v>17180090</v>
          </cell>
          <cell r="B84" t="str">
            <v>夏一凡</v>
          </cell>
          <cell r="C84">
            <v>1021</v>
          </cell>
          <cell r="D84">
            <v>16</v>
          </cell>
          <cell r="E84">
            <v>62</v>
          </cell>
          <cell r="F84">
            <v>62</v>
          </cell>
          <cell r="G84">
            <v>0</v>
          </cell>
          <cell r="H84" t="str">
            <v>100.00%</v>
          </cell>
          <cell r="I84" t="str">
            <v>63.81</v>
          </cell>
          <cell r="J84">
            <v>76</v>
          </cell>
          <cell r="K84" t="str">
            <v>62.82</v>
          </cell>
          <cell r="L84">
            <v>75</v>
          </cell>
          <cell r="M84" t="str">
            <v>2.27</v>
          </cell>
        </row>
        <row r="85">
          <cell r="A85">
            <v>17180091</v>
          </cell>
          <cell r="B85" t="str">
            <v>辛玲玉</v>
          </cell>
          <cell r="C85">
            <v>1016</v>
          </cell>
          <cell r="D85">
            <v>12</v>
          </cell>
          <cell r="E85">
            <v>49</v>
          </cell>
          <cell r="F85">
            <v>49</v>
          </cell>
          <cell r="G85">
            <v>0</v>
          </cell>
          <cell r="H85" t="str">
            <v>100.00%</v>
          </cell>
          <cell r="I85" t="str">
            <v>84.67</v>
          </cell>
          <cell r="J85">
            <v>16</v>
          </cell>
          <cell r="K85" t="str">
            <v>84.24</v>
          </cell>
          <cell r="L85">
            <v>16</v>
          </cell>
          <cell r="M85" t="str">
            <v>2.96</v>
          </cell>
        </row>
        <row r="86">
          <cell r="A86">
            <v>17180092</v>
          </cell>
          <cell r="B86" t="str">
            <v>徐嵩</v>
          </cell>
          <cell r="C86">
            <v>967</v>
          </cell>
          <cell r="D86">
            <v>16</v>
          </cell>
          <cell r="E86">
            <v>62</v>
          </cell>
          <cell r="F86">
            <v>62</v>
          </cell>
          <cell r="G86">
            <v>0</v>
          </cell>
          <cell r="H86" t="str">
            <v>100.00%</v>
          </cell>
          <cell r="I86" t="str">
            <v>60.44</v>
          </cell>
          <cell r="J86">
            <v>80</v>
          </cell>
          <cell r="K86" t="str">
            <v>58.85</v>
          </cell>
          <cell r="L86">
            <v>80</v>
          </cell>
          <cell r="M86" t="str">
            <v>1.90</v>
          </cell>
        </row>
        <row r="87">
          <cell r="A87">
            <v>17180093</v>
          </cell>
          <cell r="B87" t="str">
            <v>徐伟航</v>
          </cell>
          <cell r="C87">
            <v>1081</v>
          </cell>
          <cell r="D87">
            <v>16</v>
          </cell>
          <cell r="E87">
            <v>62</v>
          </cell>
          <cell r="F87">
            <v>62</v>
          </cell>
          <cell r="G87">
            <v>0</v>
          </cell>
          <cell r="H87" t="str">
            <v>100.00%</v>
          </cell>
          <cell r="I87" t="str">
            <v>67.56</v>
          </cell>
          <cell r="J87">
            <v>68</v>
          </cell>
          <cell r="K87" t="str">
            <v>66.24</v>
          </cell>
          <cell r="L87">
            <v>68</v>
          </cell>
          <cell r="M87" t="str">
            <v>2.60</v>
          </cell>
        </row>
        <row r="88">
          <cell r="A88">
            <v>17180094</v>
          </cell>
          <cell r="B88" t="str">
            <v>许宸瑀</v>
          </cell>
          <cell r="C88">
            <v>955</v>
          </cell>
          <cell r="D88">
            <v>17</v>
          </cell>
          <cell r="E88">
            <v>64</v>
          </cell>
          <cell r="F88">
            <v>64</v>
          </cell>
          <cell r="G88">
            <v>0</v>
          </cell>
          <cell r="H88" t="str">
            <v>100.00%</v>
          </cell>
          <cell r="I88" t="str">
            <v>56.18</v>
          </cell>
          <cell r="J88">
            <v>85</v>
          </cell>
          <cell r="K88" t="str">
            <v>57.17</v>
          </cell>
          <cell r="L88">
            <v>86</v>
          </cell>
          <cell r="M88" t="str">
            <v>1.83</v>
          </cell>
        </row>
        <row r="89">
          <cell r="A89">
            <v>17180096</v>
          </cell>
          <cell r="B89" t="str">
            <v>于昊</v>
          </cell>
          <cell r="C89">
            <v>964</v>
          </cell>
          <cell r="D89">
            <v>19</v>
          </cell>
          <cell r="E89">
            <v>73</v>
          </cell>
          <cell r="F89">
            <v>73</v>
          </cell>
          <cell r="G89">
            <v>0</v>
          </cell>
          <cell r="H89" t="str">
            <v>100.00%</v>
          </cell>
          <cell r="I89" t="str">
            <v>50.74</v>
          </cell>
          <cell r="J89">
            <v>94</v>
          </cell>
          <cell r="K89" t="str">
            <v>50.48</v>
          </cell>
          <cell r="L89">
            <v>93</v>
          </cell>
          <cell r="M89" t="str">
            <v>1.81</v>
          </cell>
        </row>
        <row r="90">
          <cell r="A90">
            <v>17180097</v>
          </cell>
          <cell r="B90" t="str">
            <v>于浩</v>
          </cell>
          <cell r="C90">
            <v>1043</v>
          </cell>
          <cell r="D90">
            <v>15</v>
          </cell>
          <cell r="E90">
            <v>58</v>
          </cell>
          <cell r="F90">
            <v>58</v>
          </cell>
          <cell r="G90">
            <v>0</v>
          </cell>
          <cell r="H90" t="str">
            <v>100.00%</v>
          </cell>
          <cell r="I90" t="str">
            <v>69.53</v>
          </cell>
          <cell r="J90">
            <v>63</v>
          </cell>
          <cell r="K90" t="str">
            <v>68.21</v>
          </cell>
          <cell r="L90">
            <v>66</v>
          </cell>
          <cell r="M90" t="str">
            <v>2.43</v>
          </cell>
        </row>
        <row r="91">
          <cell r="A91">
            <v>17180098</v>
          </cell>
          <cell r="B91" t="str">
            <v>张建鑫</v>
          </cell>
          <cell r="C91">
            <v>1034</v>
          </cell>
          <cell r="D91">
            <v>13</v>
          </cell>
          <cell r="E91">
            <v>50</v>
          </cell>
          <cell r="F91">
            <v>50</v>
          </cell>
          <cell r="G91">
            <v>0</v>
          </cell>
          <cell r="H91" t="str">
            <v>100.00%</v>
          </cell>
          <cell r="I91" t="str">
            <v>79.54</v>
          </cell>
          <cell r="J91">
            <v>31</v>
          </cell>
          <cell r="K91" t="str">
            <v>78.54</v>
          </cell>
          <cell r="L91">
            <v>32</v>
          </cell>
          <cell r="M91" t="str">
            <v>2.36</v>
          </cell>
        </row>
        <row r="92">
          <cell r="A92">
            <v>17180099</v>
          </cell>
          <cell r="B92" t="str">
            <v>张健</v>
          </cell>
          <cell r="C92">
            <v>984</v>
          </cell>
          <cell r="D92">
            <v>18</v>
          </cell>
          <cell r="E92">
            <v>68</v>
          </cell>
          <cell r="F92">
            <v>68</v>
          </cell>
          <cell r="G92">
            <v>0</v>
          </cell>
          <cell r="H92" t="str">
            <v>100.00%</v>
          </cell>
          <cell r="I92" t="str">
            <v>54.67</v>
          </cell>
          <cell r="J92">
            <v>88</v>
          </cell>
          <cell r="K92" t="str">
            <v>55.24</v>
          </cell>
          <cell r="L92">
            <v>88</v>
          </cell>
          <cell r="M92" t="str">
            <v>2.03</v>
          </cell>
        </row>
        <row r="93">
          <cell r="A93">
            <v>17180100</v>
          </cell>
          <cell r="B93" t="str">
            <v>张冉</v>
          </cell>
          <cell r="C93">
            <v>1122</v>
          </cell>
          <cell r="D93">
            <v>13</v>
          </cell>
          <cell r="E93">
            <v>50</v>
          </cell>
          <cell r="F93">
            <v>50</v>
          </cell>
          <cell r="G93">
            <v>0</v>
          </cell>
          <cell r="H93" t="str">
            <v>100.00%</v>
          </cell>
          <cell r="I93" t="str">
            <v>86.31</v>
          </cell>
          <cell r="J93">
            <v>12</v>
          </cell>
          <cell r="K93" t="str">
            <v>86.26</v>
          </cell>
          <cell r="L93">
            <v>10</v>
          </cell>
          <cell r="M93" t="str">
            <v>3.16</v>
          </cell>
        </row>
        <row r="94">
          <cell r="A94">
            <v>17180101</v>
          </cell>
          <cell r="B94" t="str">
            <v>张旭</v>
          </cell>
          <cell r="C94">
            <v>990</v>
          </cell>
          <cell r="D94">
            <v>14</v>
          </cell>
          <cell r="E94">
            <v>54</v>
          </cell>
          <cell r="F94">
            <v>54</v>
          </cell>
          <cell r="G94">
            <v>0</v>
          </cell>
          <cell r="H94" t="str">
            <v>100.00%</v>
          </cell>
          <cell r="I94" t="str">
            <v>70.71</v>
          </cell>
          <cell r="J94">
            <v>62</v>
          </cell>
          <cell r="K94" t="str">
            <v>70.13</v>
          </cell>
          <cell r="L94">
            <v>61</v>
          </cell>
          <cell r="M94" t="str">
            <v>2.33</v>
          </cell>
        </row>
        <row r="95">
          <cell r="A95">
            <v>17180102</v>
          </cell>
          <cell r="B95" t="str">
            <v>赵新宇</v>
          </cell>
          <cell r="C95">
            <v>1141</v>
          </cell>
          <cell r="D95">
            <v>14</v>
          </cell>
          <cell r="E95">
            <v>54</v>
          </cell>
          <cell r="F95">
            <v>54</v>
          </cell>
          <cell r="G95">
            <v>0</v>
          </cell>
          <cell r="H95" t="str">
            <v>100.00%</v>
          </cell>
          <cell r="I95" t="str">
            <v>81.50</v>
          </cell>
          <cell r="J95">
            <v>25</v>
          </cell>
          <cell r="K95" t="str">
            <v>80.94</v>
          </cell>
          <cell r="L95">
            <v>25</v>
          </cell>
          <cell r="M95" t="str">
            <v>3.09</v>
          </cell>
        </row>
        <row r="96">
          <cell r="A96">
            <v>17180103</v>
          </cell>
          <cell r="B96" t="str">
            <v>朱翰程</v>
          </cell>
          <cell r="C96">
            <v>1032</v>
          </cell>
          <cell r="D96">
            <v>13</v>
          </cell>
          <cell r="E96">
            <v>50</v>
          </cell>
          <cell r="F96">
            <v>50</v>
          </cell>
          <cell r="G96">
            <v>0</v>
          </cell>
          <cell r="H96" t="str">
            <v>100.00%</v>
          </cell>
          <cell r="I96" t="str">
            <v>79.38</v>
          </cell>
          <cell r="J96">
            <v>32</v>
          </cell>
          <cell r="K96" t="str">
            <v>78.68</v>
          </cell>
          <cell r="L96">
            <v>31</v>
          </cell>
          <cell r="M96" t="str">
            <v>2.40</v>
          </cell>
        </row>
        <row r="97">
          <cell r="A97">
            <v>17180104</v>
          </cell>
          <cell r="B97" t="str">
            <v>朱美慧</v>
          </cell>
          <cell r="C97">
            <v>987</v>
          </cell>
          <cell r="D97">
            <v>13</v>
          </cell>
          <cell r="E97">
            <v>50</v>
          </cell>
          <cell r="F97">
            <v>50</v>
          </cell>
          <cell r="G97">
            <v>0</v>
          </cell>
          <cell r="H97" t="str">
            <v>100.00%</v>
          </cell>
          <cell r="I97" t="str">
            <v>75.92</v>
          </cell>
          <cell r="J97">
            <v>48</v>
          </cell>
          <cell r="K97" t="str">
            <v>75.68</v>
          </cell>
          <cell r="L97">
            <v>46</v>
          </cell>
          <cell r="M97" t="str">
            <v>2.20</v>
          </cell>
        </row>
        <row r="98">
          <cell r="A98">
            <v>17180105</v>
          </cell>
          <cell r="B98" t="str">
            <v>许镕</v>
          </cell>
          <cell r="C98">
            <v>1067</v>
          </cell>
          <cell r="D98">
            <v>16</v>
          </cell>
          <cell r="E98">
            <v>62</v>
          </cell>
          <cell r="F98">
            <v>62</v>
          </cell>
          <cell r="G98">
            <v>0</v>
          </cell>
          <cell r="H98" t="str">
            <v>100.00%</v>
          </cell>
          <cell r="I98" t="str">
            <v>66.69</v>
          </cell>
          <cell r="J98">
            <v>69</v>
          </cell>
          <cell r="K98" t="str">
            <v>65.18</v>
          </cell>
          <cell r="L98">
            <v>69</v>
          </cell>
          <cell r="M98" t="str">
            <v>2.61</v>
          </cell>
        </row>
        <row r="99">
          <cell r="A99">
            <v>17180106</v>
          </cell>
          <cell r="B99" t="str">
            <v>周腊燕</v>
          </cell>
          <cell r="C99">
            <v>1044</v>
          </cell>
          <cell r="D99">
            <v>14</v>
          </cell>
          <cell r="E99">
            <v>54</v>
          </cell>
          <cell r="F99">
            <v>54</v>
          </cell>
          <cell r="G99">
            <v>0</v>
          </cell>
          <cell r="H99" t="str">
            <v>100.00%</v>
          </cell>
          <cell r="I99" t="str">
            <v>74.57</v>
          </cell>
          <cell r="J99">
            <v>51</v>
          </cell>
          <cell r="K99" t="str">
            <v>74.54</v>
          </cell>
          <cell r="L99">
            <v>51</v>
          </cell>
          <cell r="M99" t="str">
            <v>2.59</v>
          </cell>
        </row>
        <row r="100">
          <cell r="A100">
            <v>17180107</v>
          </cell>
          <cell r="B100" t="str">
            <v>罗昱冬</v>
          </cell>
          <cell r="C100">
            <v>1239</v>
          </cell>
          <cell r="D100">
            <v>14</v>
          </cell>
          <cell r="E100">
            <v>52</v>
          </cell>
          <cell r="F100">
            <v>52</v>
          </cell>
          <cell r="G100">
            <v>0</v>
          </cell>
          <cell r="H100" t="str">
            <v>100.00%</v>
          </cell>
          <cell r="I100" t="str">
            <v>88.50</v>
          </cell>
          <cell r="J100">
            <v>4</v>
          </cell>
          <cell r="K100" t="str">
            <v>88.00</v>
          </cell>
          <cell r="L100">
            <v>5</v>
          </cell>
          <cell r="M100" t="str">
            <v>3.34</v>
          </cell>
        </row>
        <row r="101">
          <cell r="A101">
            <v>17180108</v>
          </cell>
          <cell r="B101" t="str">
            <v>谢京天</v>
          </cell>
          <cell r="C101">
            <v>1124</v>
          </cell>
          <cell r="D101">
            <v>13</v>
          </cell>
          <cell r="E101">
            <v>50</v>
          </cell>
          <cell r="F101">
            <v>50</v>
          </cell>
          <cell r="G101">
            <v>0</v>
          </cell>
          <cell r="H101" t="str">
            <v>100.00%</v>
          </cell>
          <cell r="I101" t="str">
            <v>86.46</v>
          </cell>
          <cell r="J101">
            <v>11</v>
          </cell>
          <cell r="K101" t="str">
            <v>85.58</v>
          </cell>
          <cell r="L101">
            <v>12</v>
          </cell>
          <cell r="M101" t="str">
            <v>3.04</v>
          </cell>
        </row>
        <row r="102">
          <cell r="A102">
            <v>17180109</v>
          </cell>
          <cell r="B102" t="str">
            <v>徐志毅</v>
          </cell>
          <cell r="C102">
            <v>1176</v>
          </cell>
          <cell r="D102">
            <v>13</v>
          </cell>
          <cell r="E102">
            <v>50</v>
          </cell>
          <cell r="F102">
            <v>50</v>
          </cell>
          <cell r="G102">
            <v>0</v>
          </cell>
          <cell r="H102" t="str">
            <v>100.00%</v>
          </cell>
          <cell r="I102" t="str">
            <v>90.46</v>
          </cell>
          <cell r="J102">
            <v>1</v>
          </cell>
          <cell r="K102" t="str">
            <v>90.34</v>
          </cell>
          <cell r="L102">
            <v>1</v>
          </cell>
          <cell r="M102" t="str">
            <v>3.52</v>
          </cell>
        </row>
        <row r="103">
          <cell r="A103">
            <v>17180110</v>
          </cell>
          <cell r="B103" t="str">
            <v>张杭菊</v>
          </cell>
          <cell r="C103">
            <v>937</v>
          </cell>
          <cell r="D103">
            <v>19</v>
          </cell>
          <cell r="E103">
            <v>75</v>
          </cell>
          <cell r="F103">
            <v>75</v>
          </cell>
          <cell r="G103">
            <v>0</v>
          </cell>
          <cell r="H103" t="str">
            <v>100.00%</v>
          </cell>
          <cell r="I103" t="str">
            <v>49.32</v>
          </cell>
          <cell r="J103">
            <v>96</v>
          </cell>
          <cell r="K103" t="str">
            <v>47.39</v>
          </cell>
          <cell r="L103">
            <v>97</v>
          </cell>
          <cell r="M103" t="str">
            <v>1.67</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4"/>
  <sheetViews>
    <sheetView tabSelected="1" workbookViewId="0">
      <selection activeCell="E7" sqref="E7"/>
    </sheetView>
  </sheetViews>
  <sheetFormatPr defaultColWidth="9" defaultRowHeight="14.4"/>
  <cols>
    <col min="3" max="3" width="14.75" customWidth="1"/>
    <col min="5" max="6" width="9" style="37"/>
    <col min="8" max="8" width="11.6296296296296" customWidth="1"/>
    <col min="10" max="10" width="17.1296296296296" customWidth="1"/>
    <col min="12" max="12" width="11.8796296296296" customWidth="1"/>
  </cols>
  <sheetData>
    <row r="1" ht="17.4" spans="1:14">
      <c r="A1" s="38" t="s">
        <v>0</v>
      </c>
      <c r="B1" s="38"/>
      <c r="C1" s="38"/>
      <c r="D1" s="38"/>
      <c r="E1" s="39"/>
      <c r="F1" s="39"/>
      <c r="G1" s="38"/>
      <c r="H1" s="38"/>
      <c r="I1" s="38"/>
      <c r="J1" s="38"/>
      <c r="K1" s="52"/>
      <c r="L1" s="38"/>
      <c r="M1" s="38"/>
      <c r="N1" s="38"/>
    </row>
    <row r="2" spans="1:14">
      <c r="A2" s="40" t="s">
        <v>1</v>
      </c>
      <c r="B2" s="41" t="s">
        <v>2</v>
      </c>
      <c r="C2" s="42" t="s">
        <v>3</v>
      </c>
      <c r="D2" s="43"/>
      <c r="E2" s="44" t="s">
        <v>4</v>
      </c>
      <c r="F2" s="44"/>
      <c r="G2" s="45"/>
      <c r="H2" s="41"/>
      <c r="I2" s="45"/>
      <c r="J2" s="41"/>
      <c r="K2" s="53"/>
      <c r="L2" s="41"/>
      <c r="M2" s="45"/>
      <c r="N2" s="41"/>
    </row>
    <row r="3" ht="57.6" spans="1:14">
      <c r="A3" s="46" t="s">
        <v>5</v>
      </c>
      <c r="B3" s="47" t="s">
        <v>6</v>
      </c>
      <c r="C3" s="46" t="s">
        <v>7</v>
      </c>
      <c r="D3" s="47" t="s">
        <v>8</v>
      </c>
      <c r="E3" s="48" t="s">
        <v>9</v>
      </c>
      <c r="F3" s="48" t="s">
        <v>10</v>
      </c>
      <c r="G3" s="49" t="s">
        <v>11</v>
      </c>
      <c r="H3" s="9" t="s">
        <v>12</v>
      </c>
      <c r="I3" s="54" t="s">
        <v>13</v>
      </c>
      <c r="J3" s="9" t="s">
        <v>14</v>
      </c>
      <c r="K3" s="54" t="s">
        <v>15</v>
      </c>
      <c r="L3" s="9" t="s">
        <v>16</v>
      </c>
      <c r="M3" s="54" t="s">
        <v>17</v>
      </c>
      <c r="N3" s="47" t="s">
        <v>18</v>
      </c>
    </row>
    <row r="4" spans="1:14">
      <c r="A4" s="50">
        <f>ROW()-3</f>
        <v>1</v>
      </c>
      <c r="B4" s="50" t="str">
        <f>VLOOKUP(C4,'[1]17网工19201-19202'!A$3:B$103,2,0)</f>
        <v>杜立宽</v>
      </c>
      <c r="C4" s="20">
        <v>17180001</v>
      </c>
      <c r="D4" s="50" t="str">
        <f>VLOOKUP(C4,'[1]17网工19201-19202'!A$3:M$103,13,0)</f>
        <v>3.38</v>
      </c>
      <c r="E4" s="51">
        <f>F4*0.7+K4*0.2+M4*0.1</f>
        <v>79.394</v>
      </c>
      <c r="F4" s="51">
        <f>G4+I4</f>
        <v>87.42</v>
      </c>
      <c r="G4" s="50" t="str">
        <f>VLOOKUP(C4,'[1]17网工19201-19202'!A$3:K$103,11,0)</f>
        <v>87.42</v>
      </c>
      <c r="H4" s="12" t="s">
        <v>19</v>
      </c>
      <c r="I4" s="12">
        <v>0</v>
      </c>
      <c r="J4" s="12" t="s">
        <v>19</v>
      </c>
      <c r="K4" s="12">
        <v>66</v>
      </c>
      <c r="L4" s="12" t="s">
        <v>19</v>
      </c>
      <c r="M4" s="12">
        <v>50</v>
      </c>
      <c r="N4" s="50"/>
    </row>
    <row r="5" spans="1:14">
      <c r="A5" s="50">
        <f t="shared" ref="A5:A14" si="0">ROW()-3</f>
        <v>2</v>
      </c>
      <c r="B5" s="50" t="str">
        <f>VLOOKUP(C5,'[1]17网工19201-19202'!A$3:B$103,2,0)</f>
        <v>郭洪欣</v>
      </c>
      <c r="C5" s="20">
        <v>17180003</v>
      </c>
      <c r="D5" s="50" t="str">
        <f>VLOOKUP(C5,'[1]17网工19201-19202'!A$3:M$103,13,0)</f>
        <v>2.96</v>
      </c>
      <c r="E5" s="51">
        <f t="shared" ref="E5:E36" si="1">F5*0.7+K5*0.2+M5*0.1</f>
        <v>75.792</v>
      </c>
      <c r="F5" s="51">
        <f t="shared" ref="F5:F36" si="2">G5+I5</f>
        <v>82.56</v>
      </c>
      <c r="G5" s="50" t="str">
        <f>VLOOKUP(C5,'[1]17网工19201-19202'!A$3:K$103,11,0)</f>
        <v>82.56</v>
      </c>
      <c r="H5" s="12" t="s">
        <v>19</v>
      </c>
      <c r="I5" s="12">
        <v>0</v>
      </c>
      <c r="J5" s="12" t="s">
        <v>19</v>
      </c>
      <c r="K5" s="12">
        <v>65</v>
      </c>
      <c r="L5" s="12" t="s">
        <v>19</v>
      </c>
      <c r="M5" s="12">
        <v>50</v>
      </c>
      <c r="N5" s="50"/>
    </row>
    <row r="6" spans="1:14">
      <c r="A6" s="50">
        <f t="shared" si="0"/>
        <v>3</v>
      </c>
      <c r="B6" s="50" t="str">
        <f>VLOOKUP(C6,'[1]17网工19201-19202'!A$3:B$103,2,0)</f>
        <v>程澳</v>
      </c>
      <c r="C6" s="20">
        <v>17180008</v>
      </c>
      <c r="D6" s="50" t="str">
        <f>VLOOKUP(C6,'[1]17网工19201-19202'!A$3:M$103,13,0)</f>
        <v>2.82</v>
      </c>
      <c r="E6" s="51">
        <f t="shared" si="1"/>
        <v>77.436</v>
      </c>
      <c r="F6" s="51">
        <f t="shared" si="2"/>
        <v>83.48</v>
      </c>
      <c r="G6" s="50" t="str">
        <f>VLOOKUP(C6,'[1]17网工19201-19202'!A$3:K$103,11,0)</f>
        <v>83.48</v>
      </c>
      <c r="H6" s="12" t="s">
        <v>19</v>
      </c>
      <c r="I6" s="12">
        <v>0</v>
      </c>
      <c r="J6" s="12" t="s">
        <v>19</v>
      </c>
      <c r="K6" s="12">
        <v>70</v>
      </c>
      <c r="L6" s="12" t="s">
        <v>19</v>
      </c>
      <c r="M6" s="12">
        <v>50</v>
      </c>
      <c r="N6" s="50"/>
    </row>
    <row r="7" spans="1:14">
      <c r="A7" s="50">
        <f t="shared" si="0"/>
        <v>4</v>
      </c>
      <c r="B7" s="50" t="str">
        <f>VLOOKUP(C7,'[1]17网工19201-19202'!A$3:B$103,2,0)</f>
        <v>侯权容</v>
      </c>
      <c r="C7" s="21">
        <v>17180012</v>
      </c>
      <c r="D7" s="50" t="str">
        <f>VLOOKUP(C7,'[1]17网工19201-19202'!A$3:M$103,13,0)</f>
        <v>2.16</v>
      </c>
      <c r="E7" s="51">
        <f t="shared" si="1"/>
        <v>75.996</v>
      </c>
      <c r="F7" s="51">
        <f t="shared" si="2"/>
        <v>76.28</v>
      </c>
      <c r="G7" s="50" t="str">
        <f>VLOOKUP(C7,'[1]17网工19201-19202'!A$3:K$103,11,0)</f>
        <v>76.28</v>
      </c>
      <c r="H7" s="12" t="s">
        <v>19</v>
      </c>
      <c r="I7" s="12">
        <v>0</v>
      </c>
      <c r="J7" s="12" t="s">
        <v>19</v>
      </c>
      <c r="K7" s="22" t="s">
        <v>20</v>
      </c>
      <c r="L7" s="12" t="s">
        <v>19</v>
      </c>
      <c r="M7" s="12">
        <v>68</v>
      </c>
      <c r="N7" s="50"/>
    </row>
    <row r="8" spans="1:14">
      <c r="A8" s="50">
        <f t="shared" si="0"/>
        <v>5</v>
      </c>
      <c r="B8" s="50" t="str">
        <f>VLOOKUP(C8,'[1]17网工19201-19202'!A$3:B$103,2,0)</f>
        <v>黄玉环</v>
      </c>
      <c r="C8" s="20">
        <v>17180013</v>
      </c>
      <c r="D8" s="50" t="str">
        <f>VLOOKUP(C8,'[1]17网工19201-19202'!A$3:M$103,13,0)</f>
        <v>3.26</v>
      </c>
      <c r="E8" s="51">
        <f t="shared" si="1"/>
        <v>78.182</v>
      </c>
      <c r="F8" s="51">
        <f t="shared" si="2"/>
        <v>86.26</v>
      </c>
      <c r="G8" s="50" t="str">
        <f>VLOOKUP(C8,'[1]17网工19201-19202'!A$3:K$103,11,0)</f>
        <v>86.26</v>
      </c>
      <c r="H8" s="12" t="s">
        <v>19</v>
      </c>
      <c r="I8" s="12">
        <v>0</v>
      </c>
      <c r="J8" s="12" t="s">
        <v>19</v>
      </c>
      <c r="K8" s="12">
        <v>64</v>
      </c>
      <c r="L8" s="12" t="s">
        <v>19</v>
      </c>
      <c r="M8" s="12">
        <v>50</v>
      </c>
      <c r="N8" s="50"/>
    </row>
    <row r="9" spans="1:14">
      <c r="A9" s="50">
        <f t="shared" si="0"/>
        <v>6</v>
      </c>
      <c r="B9" s="50" t="str">
        <f>VLOOKUP(C9,'[1]17网工19201-19202'!A$3:B$103,2,0)</f>
        <v>蒋仲超</v>
      </c>
      <c r="C9" s="20">
        <v>17180014</v>
      </c>
      <c r="D9" s="50" t="str">
        <f>VLOOKUP(C9,'[1]17网工19201-19202'!A$3:M$103,13,0)</f>
        <v>2.21</v>
      </c>
      <c r="E9" s="51">
        <f t="shared" si="1"/>
        <v>67.281</v>
      </c>
      <c r="F9" s="51">
        <f t="shared" si="2"/>
        <v>71.83</v>
      </c>
      <c r="G9" s="50" t="str">
        <f>VLOOKUP(C9,'[1]17网工19201-19202'!A$3:K$103,11,0)</f>
        <v>71.83</v>
      </c>
      <c r="H9" s="12" t="s">
        <v>19</v>
      </c>
      <c r="I9" s="12">
        <v>0</v>
      </c>
      <c r="J9" s="12" t="s">
        <v>19</v>
      </c>
      <c r="K9" s="12">
        <v>60</v>
      </c>
      <c r="L9" s="12" t="s">
        <v>19</v>
      </c>
      <c r="M9" s="12">
        <v>50</v>
      </c>
      <c r="N9" s="50"/>
    </row>
    <row r="10" spans="1:14">
      <c r="A10" s="50">
        <f t="shared" si="0"/>
        <v>7</v>
      </c>
      <c r="B10" s="50" t="str">
        <f>VLOOKUP(C10,'[1]17网工19201-19202'!A$3:B$103,2,0)</f>
        <v>刘宇</v>
      </c>
      <c r="C10" s="20">
        <v>17180018</v>
      </c>
      <c r="D10" s="50" t="str">
        <f>VLOOKUP(C10,'[1]17网工19201-19202'!A$3:M$103,13,0)</f>
        <v>2.28</v>
      </c>
      <c r="E10" s="51">
        <f t="shared" si="1"/>
        <v>67.463</v>
      </c>
      <c r="F10" s="51">
        <f t="shared" si="2"/>
        <v>72.09</v>
      </c>
      <c r="G10" s="50" t="str">
        <f>VLOOKUP(C10,'[1]17网工19201-19202'!A$3:K$103,11,0)</f>
        <v>72.09</v>
      </c>
      <c r="H10" s="12" t="s">
        <v>19</v>
      </c>
      <c r="I10" s="12">
        <v>0</v>
      </c>
      <c r="J10" s="12" t="s">
        <v>19</v>
      </c>
      <c r="K10" s="12">
        <v>60</v>
      </c>
      <c r="L10" s="12" t="s">
        <v>19</v>
      </c>
      <c r="M10" s="12">
        <v>50</v>
      </c>
      <c r="N10" s="50"/>
    </row>
    <row r="11" spans="1:14">
      <c r="A11" s="50">
        <f t="shared" si="0"/>
        <v>8</v>
      </c>
      <c r="B11" s="50" t="str">
        <f>VLOOKUP(C11,'[1]17网工19201-19202'!A$3:B$103,2,0)</f>
        <v>倪瑶</v>
      </c>
      <c r="C11" s="20">
        <v>17180021</v>
      </c>
      <c r="D11" s="50" t="str">
        <f>VLOOKUP(C11,'[1]17网工19201-19202'!A$3:M$103,13,0)</f>
        <v>3.28</v>
      </c>
      <c r="E11" s="51">
        <f t="shared" si="1"/>
        <v>89.2</v>
      </c>
      <c r="F11" s="51">
        <f t="shared" si="2"/>
        <v>98</v>
      </c>
      <c r="G11" s="50" t="str">
        <f>VLOOKUP(C11,'[1]17网工19201-19202'!A$3:K$103,11,0)</f>
        <v>88.00</v>
      </c>
      <c r="H11" s="12" t="s">
        <v>19</v>
      </c>
      <c r="I11" s="12">
        <v>10</v>
      </c>
      <c r="J11" s="12" t="s">
        <v>19</v>
      </c>
      <c r="K11" s="12">
        <v>73</v>
      </c>
      <c r="L11" s="12" t="s">
        <v>19</v>
      </c>
      <c r="M11" s="12">
        <v>60</v>
      </c>
      <c r="N11" s="50"/>
    </row>
    <row r="12" spans="1:14">
      <c r="A12" s="50">
        <f t="shared" si="0"/>
        <v>9</v>
      </c>
      <c r="B12" s="50" t="str">
        <f>VLOOKUP(C12,'[1]17网工19201-19202'!A$3:B$103,2,0)</f>
        <v>牛港</v>
      </c>
      <c r="C12" s="20">
        <v>17180023</v>
      </c>
      <c r="D12" s="50" t="str">
        <f>VLOOKUP(C12,'[1]17网工19201-19202'!A$3:M$103,13,0)</f>
        <v>1.81</v>
      </c>
      <c r="E12" s="51">
        <f t="shared" si="1"/>
        <v>54.947</v>
      </c>
      <c r="F12" s="51">
        <f t="shared" si="2"/>
        <v>54.21</v>
      </c>
      <c r="G12" s="50" t="str">
        <f>VLOOKUP(C12,'[1]17网工19201-19202'!A$3:K$103,11,0)</f>
        <v>54.21</v>
      </c>
      <c r="H12" s="12" t="s">
        <v>19</v>
      </c>
      <c r="I12" s="12">
        <v>0</v>
      </c>
      <c r="J12" s="12" t="s">
        <v>19</v>
      </c>
      <c r="K12" s="12">
        <v>60</v>
      </c>
      <c r="L12" s="12" t="s">
        <v>19</v>
      </c>
      <c r="M12" s="12">
        <v>50</v>
      </c>
      <c r="N12" s="50"/>
    </row>
    <row r="13" spans="1:14">
      <c r="A13" s="50">
        <f t="shared" si="0"/>
        <v>10</v>
      </c>
      <c r="B13" s="50" t="str">
        <f>VLOOKUP(C13,'[1]17网工19201-19202'!A$3:B$103,2,0)</f>
        <v>彭训香</v>
      </c>
      <c r="C13" s="20">
        <v>17180024</v>
      </c>
      <c r="D13" s="50" t="str">
        <f>VLOOKUP(C13,'[1]17网工19201-19202'!A$3:M$103,13,0)</f>
        <v>2.24</v>
      </c>
      <c r="E13" s="51">
        <f t="shared" si="1"/>
        <v>70.9</v>
      </c>
      <c r="F13" s="51">
        <f t="shared" si="2"/>
        <v>77</v>
      </c>
      <c r="G13" s="50" t="str">
        <f>VLOOKUP(C13,'[1]17网工19201-19202'!A$3:K$103,11,0)</f>
        <v>77.00</v>
      </c>
      <c r="H13" s="12" t="s">
        <v>19</v>
      </c>
      <c r="I13" s="12">
        <v>0</v>
      </c>
      <c r="J13" s="12" t="s">
        <v>19</v>
      </c>
      <c r="K13" s="12">
        <v>60</v>
      </c>
      <c r="L13" s="12" t="s">
        <v>19</v>
      </c>
      <c r="M13" s="12">
        <v>50</v>
      </c>
      <c r="N13" s="50"/>
    </row>
    <row r="14" spans="1:14">
      <c r="A14" s="50">
        <f t="shared" si="0"/>
        <v>11</v>
      </c>
      <c r="B14" s="50" t="str">
        <f>VLOOKUP(C14,'[1]17网工19201-19202'!A$3:B$103,2,0)</f>
        <v>苏渝杰</v>
      </c>
      <c r="C14" s="23">
        <v>17180026</v>
      </c>
      <c r="D14" s="50" t="str">
        <f>VLOOKUP(C14,'[1]17网工19201-19202'!A$3:M$103,13,0)</f>
        <v>2.72</v>
      </c>
      <c r="E14" s="51">
        <f t="shared" si="1"/>
        <v>74.54</v>
      </c>
      <c r="F14" s="51">
        <f t="shared" si="2"/>
        <v>82.2</v>
      </c>
      <c r="G14" s="50" t="str">
        <f>VLOOKUP(C14,'[1]17网工19201-19202'!A$3:K$103,11,0)</f>
        <v>82.20</v>
      </c>
      <c r="H14" s="12" t="s">
        <v>19</v>
      </c>
      <c r="I14" s="12">
        <v>0</v>
      </c>
      <c r="J14" s="12" t="s">
        <v>19</v>
      </c>
      <c r="K14" s="22">
        <v>60</v>
      </c>
      <c r="L14" s="12" t="s">
        <v>19</v>
      </c>
      <c r="M14" s="12">
        <v>50</v>
      </c>
      <c r="N14" s="50"/>
    </row>
    <row r="15" spans="1:14">
      <c r="A15" s="50">
        <f t="shared" ref="A15:A24" si="3">ROW()-3</f>
        <v>12</v>
      </c>
      <c r="B15" s="50" t="str">
        <f>VLOOKUP(C15,'[1]17网工19201-19202'!A$3:B$103,2,0)</f>
        <v>韦锦兰</v>
      </c>
      <c r="C15" s="20">
        <v>17180032</v>
      </c>
      <c r="D15" s="50" t="str">
        <f>VLOOKUP(C15,'[1]17网工19201-19202'!A$3:M$103,13,0)</f>
        <v>2.42</v>
      </c>
      <c r="E15" s="51">
        <f t="shared" si="1"/>
        <v>71.684</v>
      </c>
      <c r="F15" s="51">
        <f t="shared" si="2"/>
        <v>78.12</v>
      </c>
      <c r="G15" s="50" t="str">
        <f>VLOOKUP(C15,'[1]17网工19201-19202'!A$3:K$103,11,0)</f>
        <v>78.12</v>
      </c>
      <c r="H15" s="12" t="s">
        <v>19</v>
      </c>
      <c r="I15" s="12">
        <v>0</v>
      </c>
      <c r="J15" s="12" t="s">
        <v>19</v>
      </c>
      <c r="K15" s="12">
        <v>60</v>
      </c>
      <c r="L15" s="12" t="s">
        <v>19</v>
      </c>
      <c r="M15" s="12">
        <v>50</v>
      </c>
      <c r="N15" s="50"/>
    </row>
    <row r="16" spans="1:14">
      <c r="A16" s="50">
        <f t="shared" si="3"/>
        <v>13</v>
      </c>
      <c r="B16" s="50" t="str">
        <f>VLOOKUP(C16,'[1]17网工19201-19202'!A$3:B$103,2,0)</f>
        <v>吴林原</v>
      </c>
      <c r="C16" s="20">
        <v>17180035</v>
      </c>
      <c r="D16" s="50" t="str">
        <f>VLOOKUP(C16,'[1]17网工19201-19202'!A$3:M$103,13,0)</f>
        <v>2.44</v>
      </c>
      <c r="E16" s="51">
        <f t="shared" si="1"/>
        <v>72.944</v>
      </c>
      <c r="F16" s="51">
        <f t="shared" si="2"/>
        <v>79.92</v>
      </c>
      <c r="G16" s="50" t="str">
        <f>VLOOKUP(C16,'[1]17网工19201-19202'!A$3:K$103,11,0)</f>
        <v>79.92</v>
      </c>
      <c r="H16" s="12" t="s">
        <v>19</v>
      </c>
      <c r="I16" s="12">
        <v>0</v>
      </c>
      <c r="J16" s="12" t="s">
        <v>19</v>
      </c>
      <c r="K16" s="12">
        <v>60</v>
      </c>
      <c r="L16" s="12" t="s">
        <v>19</v>
      </c>
      <c r="M16" s="12">
        <v>50</v>
      </c>
      <c r="N16" s="50"/>
    </row>
    <row r="17" spans="1:14">
      <c r="A17" s="50">
        <f t="shared" si="3"/>
        <v>14</v>
      </c>
      <c r="B17" s="50" t="str">
        <f>VLOOKUP(C17,'[1]17网工19201-19202'!A$3:B$103,2,0)</f>
        <v>肖瑞莲</v>
      </c>
      <c r="C17" s="20">
        <v>17180037</v>
      </c>
      <c r="D17" s="50" t="str">
        <f>VLOOKUP(C17,'[1]17网工19201-19202'!A$3:M$103,13,0)</f>
        <v>2.32</v>
      </c>
      <c r="E17" s="51">
        <f t="shared" si="1"/>
        <v>70.676</v>
      </c>
      <c r="F17" s="51">
        <f t="shared" si="2"/>
        <v>76.68</v>
      </c>
      <c r="G17" s="50" t="str">
        <f>VLOOKUP(C17,'[1]17网工19201-19202'!A$3:K$103,11,0)</f>
        <v>76.68</v>
      </c>
      <c r="H17" s="12" t="s">
        <v>19</v>
      </c>
      <c r="I17" s="12">
        <v>0</v>
      </c>
      <c r="J17" s="12" t="s">
        <v>19</v>
      </c>
      <c r="K17" s="12">
        <v>60</v>
      </c>
      <c r="L17" s="12" t="s">
        <v>19</v>
      </c>
      <c r="M17" s="12">
        <v>50</v>
      </c>
      <c r="N17" s="50"/>
    </row>
    <row r="18" spans="1:14">
      <c r="A18" s="50">
        <f t="shared" si="3"/>
        <v>15</v>
      </c>
      <c r="B18" s="50" t="str">
        <f>VLOOKUP(C18,'[1]17网工19201-19202'!A$3:B$103,2,0)</f>
        <v>杨勇一</v>
      </c>
      <c r="C18" s="20">
        <v>17180039</v>
      </c>
      <c r="D18" s="50" t="str">
        <f>VLOOKUP(C18,'[1]17网工19201-19202'!A$3:M$103,13,0)</f>
        <v>2.10</v>
      </c>
      <c r="E18" s="51">
        <f t="shared" si="1"/>
        <v>56.837</v>
      </c>
      <c r="F18" s="51">
        <f t="shared" si="2"/>
        <v>56.91</v>
      </c>
      <c r="G18" s="50" t="str">
        <f>VLOOKUP(C18,'[1]17网工19201-19202'!A$3:K$103,11,0)</f>
        <v>56.91</v>
      </c>
      <c r="H18" s="12" t="s">
        <v>19</v>
      </c>
      <c r="I18" s="12">
        <v>0</v>
      </c>
      <c r="J18" s="12" t="s">
        <v>19</v>
      </c>
      <c r="K18" s="12">
        <v>60</v>
      </c>
      <c r="L18" s="12" t="s">
        <v>19</v>
      </c>
      <c r="M18" s="12">
        <v>50</v>
      </c>
      <c r="N18" s="50"/>
    </row>
    <row r="19" spans="1:14">
      <c r="A19" s="50">
        <f t="shared" si="3"/>
        <v>16</v>
      </c>
      <c r="B19" s="50" t="str">
        <f>VLOOKUP(C19,'[1]17网工19201-19202'!A$3:B$103,2,0)</f>
        <v>张天姿</v>
      </c>
      <c r="C19" s="20">
        <v>17180044</v>
      </c>
      <c r="D19" s="50" t="str">
        <f>VLOOKUP(C19,'[1]17网工19201-19202'!A$3:M$103,13,0)</f>
        <v>2.75</v>
      </c>
      <c r="E19" s="51">
        <f t="shared" si="1"/>
        <v>68.298</v>
      </c>
      <c r="F19" s="51">
        <f t="shared" si="2"/>
        <v>72.14</v>
      </c>
      <c r="G19" s="50" t="str">
        <f>VLOOKUP(C19,'[1]17网工19201-19202'!A$3:K$103,11,0)</f>
        <v>72.14</v>
      </c>
      <c r="H19" s="12" t="s">
        <v>19</v>
      </c>
      <c r="I19" s="12">
        <v>0</v>
      </c>
      <c r="J19" s="12" t="s">
        <v>19</v>
      </c>
      <c r="K19" s="12">
        <v>64</v>
      </c>
      <c r="L19" s="12" t="s">
        <v>19</v>
      </c>
      <c r="M19" s="12">
        <v>50</v>
      </c>
      <c r="N19" s="50"/>
    </row>
    <row r="20" spans="1:14">
      <c r="A20" s="50">
        <f t="shared" si="3"/>
        <v>17</v>
      </c>
      <c r="B20" s="50" t="str">
        <f>VLOOKUP(C20,'[1]17网工19201-19202'!A$3:B$103,2,0)</f>
        <v>陈一宁</v>
      </c>
      <c r="C20" s="20">
        <v>17180049</v>
      </c>
      <c r="D20" s="50" t="str">
        <f>VLOOKUP(C20,'[1]17网工19201-19202'!A$3:M$103,13,0)</f>
        <v>2.70</v>
      </c>
      <c r="E20" s="51">
        <f t="shared" si="1"/>
        <v>74.366</v>
      </c>
      <c r="F20" s="51">
        <f t="shared" si="2"/>
        <v>81.38</v>
      </c>
      <c r="G20" s="50" t="str">
        <f>VLOOKUP(C20,'[1]17网工19201-19202'!A$3:K$103,11,0)</f>
        <v>81.38</v>
      </c>
      <c r="H20" s="12" t="s">
        <v>19</v>
      </c>
      <c r="I20" s="12">
        <v>0</v>
      </c>
      <c r="J20" s="12" t="s">
        <v>19</v>
      </c>
      <c r="K20" s="12">
        <v>62</v>
      </c>
      <c r="L20" s="12" t="s">
        <v>19</v>
      </c>
      <c r="M20" s="12">
        <v>50</v>
      </c>
      <c r="N20" s="50"/>
    </row>
    <row r="21" spans="1:14">
      <c r="A21" s="50">
        <f t="shared" si="3"/>
        <v>18</v>
      </c>
      <c r="B21" s="50" t="str">
        <f>VLOOKUP(C21,'[1]17网工19201-19202'!A$3:B$103,2,0)</f>
        <v>高宇</v>
      </c>
      <c r="C21" s="20">
        <v>17180052</v>
      </c>
      <c r="D21" s="50" t="str">
        <f>VLOOKUP(C21,'[1]17网工19201-19202'!A$3:M$103,13,0)</f>
        <v>1.89</v>
      </c>
      <c r="E21" s="51">
        <f t="shared" si="1"/>
        <v>50.488</v>
      </c>
      <c r="F21" s="51">
        <f t="shared" si="2"/>
        <v>47.84</v>
      </c>
      <c r="G21" s="50" t="str">
        <f>VLOOKUP(C21,'[1]17网工19201-19202'!A$3:K$103,11,0)</f>
        <v>47.84</v>
      </c>
      <c r="H21" s="12" t="s">
        <v>19</v>
      </c>
      <c r="I21" s="12">
        <v>0</v>
      </c>
      <c r="J21" s="12" t="s">
        <v>19</v>
      </c>
      <c r="K21" s="12">
        <v>60</v>
      </c>
      <c r="L21" s="12" t="s">
        <v>19</v>
      </c>
      <c r="M21" s="12">
        <v>50</v>
      </c>
      <c r="N21" s="50"/>
    </row>
    <row r="22" spans="1:14">
      <c r="A22" s="50">
        <f t="shared" si="3"/>
        <v>19</v>
      </c>
      <c r="B22" s="50" t="str">
        <f>VLOOKUP(C22,'[1]17网工19201-19202'!A$3:B$103,2,0)</f>
        <v>韩胜东</v>
      </c>
      <c r="C22" s="20">
        <v>17180053</v>
      </c>
      <c r="D22" s="50" t="str">
        <f>VLOOKUP(C22,'[1]17网工19201-19202'!A$3:M$103,13,0)</f>
        <v>2.56</v>
      </c>
      <c r="E22" s="51">
        <f t="shared" si="1"/>
        <v>72.706</v>
      </c>
      <c r="F22" s="51">
        <f t="shared" si="2"/>
        <v>79.58</v>
      </c>
      <c r="G22" s="50" t="str">
        <f>VLOOKUP(C22,'[1]17网工19201-19202'!A$3:K$103,11,0)</f>
        <v>79.58</v>
      </c>
      <c r="H22" s="12" t="s">
        <v>19</v>
      </c>
      <c r="I22" s="12">
        <v>0</v>
      </c>
      <c r="J22" s="12" t="s">
        <v>19</v>
      </c>
      <c r="K22" s="12">
        <v>60</v>
      </c>
      <c r="L22" s="12" t="s">
        <v>19</v>
      </c>
      <c r="M22" s="12">
        <v>50</v>
      </c>
      <c r="N22" s="50"/>
    </row>
    <row r="23" spans="1:14">
      <c r="A23" s="50">
        <f t="shared" si="3"/>
        <v>20</v>
      </c>
      <c r="B23" s="50" t="str">
        <f>VLOOKUP(C23,'[1]17网工19201-19202'!A$3:B$103,2,0)</f>
        <v>李明阳</v>
      </c>
      <c r="C23" s="20">
        <v>17180063</v>
      </c>
      <c r="D23" s="50" t="str">
        <f>VLOOKUP(C23,'[1]17网工19201-19202'!A$3:M$103,13,0)</f>
        <v>1.84</v>
      </c>
      <c r="E23" s="51">
        <f t="shared" si="1"/>
        <v>57.495</v>
      </c>
      <c r="F23" s="51">
        <f t="shared" si="2"/>
        <v>57.85</v>
      </c>
      <c r="G23" s="50" t="str">
        <f>VLOOKUP(C23,'[1]17网工19201-19202'!A$3:K$103,11,0)</f>
        <v>57.85</v>
      </c>
      <c r="H23" s="12" t="s">
        <v>19</v>
      </c>
      <c r="I23" s="12">
        <v>0</v>
      </c>
      <c r="J23" s="12" t="s">
        <v>19</v>
      </c>
      <c r="K23" s="12">
        <v>60</v>
      </c>
      <c r="L23" s="12" t="s">
        <v>19</v>
      </c>
      <c r="M23" s="12">
        <v>50</v>
      </c>
      <c r="N23" s="50"/>
    </row>
    <row r="24" spans="1:14">
      <c r="A24" s="50">
        <f t="shared" si="3"/>
        <v>21</v>
      </c>
      <c r="B24" s="50" t="str">
        <f>VLOOKUP(C24,'[1]17网工19201-19202'!A$3:B$103,2,0)</f>
        <v>马擎</v>
      </c>
      <c r="C24" s="20">
        <v>17180068</v>
      </c>
      <c r="D24" s="50" t="str">
        <f>VLOOKUP(C24,'[1]17网工19201-19202'!A$3:M$103,13,0)</f>
        <v>2.30</v>
      </c>
      <c r="E24" s="51">
        <f t="shared" si="1"/>
        <v>72.284</v>
      </c>
      <c r="F24" s="51">
        <f t="shared" si="2"/>
        <v>78.12</v>
      </c>
      <c r="G24" s="50" t="str">
        <f>VLOOKUP(C24,'[1]17网工19201-19202'!A$3:K$103,11,0)</f>
        <v>78.12</v>
      </c>
      <c r="H24" s="12" t="s">
        <v>19</v>
      </c>
      <c r="I24" s="12">
        <v>0</v>
      </c>
      <c r="J24" s="12" t="s">
        <v>19</v>
      </c>
      <c r="K24" s="12">
        <v>63</v>
      </c>
      <c r="L24" s="12" t="s">
        <v>19</v>
      </c>
      <c r="M24" s="12">
        <v>50</v>
      </c>
      <c r="N24" s="50"/>
    </row>
    <row r="25" spans="1:14">
      <c r="A25" s="50">
        <f t="shared" ref="A25:A34" si="4">ROW()-3</f>
        <v>22</v>
      </c>
      <c r="B25" s="50" t="str">
        <f>VLOOKUP(C25,'[1]17网工19201-19202'!A$3:B$103,2,0)</f>
        <v>马骁睿</v>
      </c>
      <c r="C25" s="23">
        <v>17180069</v>
      </c>
      <c r="D25" s="50" t="str">
        <f>VLOOKUP(C25,'[1]17网工19201-19202'!A$3:M$103,13,0)</f>
        <v>3.42</v>
      </c>
      <c r="E25" s="51">
        <f t="shared" si="1"/>
        <v>81.002</v>
      </c>
      <c r="F25" s="51">
        <f t="shared" si="2"/>
        <v>88.86</v>
      </c>
      <c r="G25" s="50" t="str">
        <f>VLOOKUP(C25,'[1]17网工19201-19202'!A$3:K$103,11,0)</f>
        <v>88.86</v>
      </c>
      <c r="H25" s="12" t="s">
        <v>19</v>
      </c>
      <c r="I25" s="12">
        <v>0</v>
      </c>
      <c r="J25" s="12" t="s">
        <v>19</v>
      </c>
      <c r="K25" s="22">
        <v>67</v>
      </c>
      <c r="L25" s="12" t="s">
        <v>19</v>
      </c>
      <c r="M25" s="12">
        <v>54</v>
      </c>
      <c r="N25" s="50"/>
    </row>
    <row r="26" spans="1:14">
      <c r="A26" s="50">
        <f t="shared" si="4"/>
        <v>23</v>
      </c>
      <c r="B26" s="50" t="str">
        <f>VLOOKUP(C26,'[1]17网工19201-19202'!A$3:B$103,2,0)</f>
        <v>牛颖</v>
      </c>
      <c r="C26" s="20">
        <v>17180073</v>
      </c>
      <c r="D26" s="50" t="str">
        <f>VLOOKUP(C26,'[1]17网工19201-19202'!A$3:M$103,13,0)</f>
        <v>2.37</v>
      </c>
      <c r="E26" s="51">
        <f t="shared" si="1"/>
        <v>69.272</v>
      </c>
      <c r="F26" s="51">
        <f t="shared" si="2"/>
        <v>72.96</v>
      </c>
      <c r="G26" s="50" t="str">
        <f>VLOOKUP(C26,'[1]17网工19201-19202'!A$3:K$103,11,0)</f>
        <v>72.96</v>
      </c>
      <c r="H26" s="12" t="s">
        <v>19</v>
      </c>
      <c r="I26" s="12">
        <v>0</v>
      </c>
      <c r="J26" s="12" t="s">
        <v>19</v>
      </c>
      <c r="K26" s="12">
        <v>66</v>
      </c>
      <c r="L26" s="12" t="s">
        <v>19</v>
      </c>
      <c r="M26" s="12">
        <v>50</v>
      </c>
      <c r="N26" s="50"/>
    </row>
    <row r="27" spans="1:14">
      <c r="A27" s="50">
        <f t="shared" si="4"/>
        <v>24</v>
      </c>
      <c r="B27" s="50" t="str">
        <f>VLOOKUP(C27,'[1]17网工19201-19202'!A$3:B$103,2,0)</f>
        <v>平帅</v>
      </c>
      <c r="C27" s="20">
        <v>17180074</v>
      </c>
      <c r="D27" s="50" t="str">
        <f>VLOOKUP(C27,'[1]17网工19201-19202'!A$3:M$103,13,0)</f>
        <v>2.96</v>
      </c>
      <c r="E27" s="51">
        <f t="shared" si="1"/>
        <v>76.988</v>
      </c>
      <c r="F27" s="51">
        <f t="shared" si="2"/>
        <v>84.84</v>
      </c>
      <c r="G27" s="50" t="str">
        <f>VLOOKUP(C27,'[1]17网工19201-19202'!A$3:K$103,11,0)</f>
        <v>84.84</v>
      </c>
      <c r="H27" s="12" t="s">
        <v>19</v>
      </c>
      <c r="I27" s="12">
        <v>0</v>
      </c>
      <c r="J27" s="12" t="s">
        <v>19</v>
      </c>
      <c r="K27" s="12">
        <v>63</v>
      </c>
      <c r="L27" s="12" t="s">
        <v>19</v>
      </c>
      <c r="M27" s="12">
        <v>50</v>
      </c>
      <c r="N27" s="50"/>
    </row>
    <row r="28" spans="1:14">
      <c r="A28" s="50">
        <f t="shared" si="4"/>
        <v>25</v>
      </c>
      <c r="B28" s="50" t="str">
        <f>VLOOKUP(C28,'[1]17网工19201-19202'!A$3:B$103,2,0)</f>
        <v>田哲瑞</v>
      </c>
      <c r="C28" s="20">
        <v>17180080</v>
      </c>
      <c r="D28" s="50" t="str">
        <f>VLOOKUP(C28,'[1]17网工19201-19202'!A$3:M$103,13,0)</f>
        <v>2.48</v>
      </c>
      <c r="E28" s="51">
        <f t="shared" si="1"/>
        <v>65.517</v>
      </c>
      <c r="F28" s="51">
        <f t="shared" si="2"/>
        <v>69.31</v>
      </c>
      <c r="G28" s="50" t="str">
        <f>VLOOKUP(C28,'[1]17网工19201-19202'!A$3:K$103,11,0)</f>
        <v>69.31</v>
      </c>
      <c r="H28" s="12" t="s">
        <v>19</v>
      </c>
      <c r="I28" s="12">
        <v>0</v>
      </c>
      <c r="J28" s="12" t="s">
        <v>19</v>
      </c>
      <c r="K28" s="12">
        <v>60</v>
      </c>
      <c r="L28" s="12" t="s">
        <v>19</v>
      </c>
      <c r="M28" s="12">
        <v>50</v>
      </c>
      <c r="N28" s="50"/>
    </row>
    <row r="29" spans="1:14">
      <c r="A29" s="50">
        <f t="shared" si="4"/>
        <v>26</v>
      </c>
      <c r="B29" s="50" t="str">
        <f>VLOOKUP(C29,'[1]17网工19201-19202'!A$3:B$103,2,0)</f>
        <v>佟治汶</v>
      </c>
      <c r="C29" s="20">
        <v>17180081</v>
      </c>
      <c r="D29" s="50" t="str">
        <f>VLOOKUP(C29,'[1]17网工19201-19202'!A$3:M$103,13,0)</f>
        <v>2.44</v>
      </c>
      <c r="E29" s="51">
        <f t="shared" si="1"/>
        <v>68.96</v>
      </c>
      <c r="F29" s="51">
        <f t="shared" si="2"/>
        <v>72.8</v>
      </c>
      <c r="G29" s="50" t="str">
        <f>VLOOKUP(C29,'[1]17网工19201-19202'!A$3:K$103,11,0)</f>
        <v>72.80</v>
      </c>
      <c r="H29" s="12" t="s">
        <v>19</v>
      </c>
      <c r="I29" s="12">
        <v>0</v>
      </c>
      <c r="J29" s="12" t="s">
        <v>19</v>
      </c>
      <c r="K29" s="12">
        <v>65</v>
      </c>
      <c r="L29" s="12" t="s">
        <v>19</v>
      </c>
      <c r="M29" s="12">
        <v>50</v>
      </c>
      <c r="N29" s="50"/>
    </row>
    <row r="30" spans="1:14">
      <c r="A30" s="50">
        <f t="shared" si="4"/>
        <v>27</v>
      </c>
      <c r="B30" s="50" t="str">
        <f>VLOOKUP(C30,'[1]17网工19201-19202'!A$3:B$103,2,0)</f>
        <v>吴越</v>
      </c>
      <c r="C30" s="20">
        <v>17180089</v>
      </c>
      <c r="D30" s="50" t="str">
        <f>VLOOKUP(C30,'[1]17网工19201-19202'!A$3:M$103,13,0)</f>
        <v>2.54</v>
      </c>
      <c r="E30" s="51">
        <f t="shared" si="1"/>
        <v>68.803</v>
      </c>
      <c r="F30" s="51">
        <f t="shared" si="2"/>
        <v>70.29</v>
      </c>
      <c r="G30" s="50" t="str">
        <f>VLOOKUP(C30,'[1]17网工19201-19202'!A$3:K$103,11,0)</f>
        <v>70.29</v>
      </c>
      <c r="H30" s="12" t="s">
        <v>19</v>
      </c>
      <c r="I30" s="12">
        <v>0</v>
      </c>
      <c r="J30" s="12" t="s">
        <v>19</v>
      </c>
      <c r="K30" s="12">
        <v>73</v>
      </c>
      <c r="L30" s="12" t="s">
        <v>19</v>
      </c>
      <c r="M30" s="12">
        <v>50</v>
      </c>
      <c r="N30" s="50"/>
    </row>
    <row r="31" spans="1:14">
      <c r="A31" s="50">
        <f t="shared" si="4"/>
        <v>28</v>
      </c>
      <c r="B31" s="50" t="str">
        <f>VLOOKUP(C31,'[1]17网工19201-19202'!A$3:B$103,2,0)</f>
        <v>夏一凡</v>
      </c>
      <c r="C31" s="20">
        <v>17180090</v>
      </c>
      <c r="D31" s="50" t="str">
        <f>VLOOKUP(C31,'[1]17网工19201-19202'!A$3:M$103,13,0)</f>
        <v>2.27</v>
      </c>
      <c r="E31" s="51">
        <f t="shared" si="1"/>
        <v>60.974</v>
      </c>
      <c r="F31" s="51">
        <f t="shared" si="2"/>
        <v>62.82</v>
      </c>
      <c r="G31" s="50" t="str">
        <f>VLOOKUP(C31,'[1]17网工19201-19202'!A$3:K$103,11,0)</f>
        <v>62.82</v>
      </c>
      <c r="H31" s="12" t="s">
        <v>19</v>
      </c>
      <c r="I31" s="12">
        <v>0</v>
      </c>
      <c r="J31" s="12" t="s">
        <v>19</v>
      </c>
      <c r="K31" s="12">
        <v>60</v>
      </c>
      <c r="L31" s="12" t="s">
        <v>19</v>
      </c>
      <c r="M31" s="12">
        <v>50</v>
      </c>
      <c r="N31" s="50"/>
    </row>
    <row r="32" spans="1:14">
      <c r="A32" s="50">
        <f t="shared" si="4"/>
        <v>29</v>
      </c>
      <c r="B32" s="50" t="str">
        <f>VLOOKUP(C32,'[1]17网工19201-19202'!A$3:B$103,2,0)</f>
        <v>徐嵩</v>
      </c>
      <c r="C32" s="20">
        <v>17180092</v>
      </c>
      <c r="D32" s="50" t="str">
        <f>VLOOKUP(C32,'[1]17网工19201-19202'!A$3:M$103,13,0)</f>
        <v>1.90</v>
      </c>
      <c r="E32" s="51">
        <f t="shared" si="1"/>
        <v>58.195</v>
      </c>
      <c r="F32" s="51">
        <f t="shared" si="2"/>
        <v>58.85</v>
      </c>
      <c r="G32" s="50" t="str">
        <f>VLOOKUP(C32,'[1]17网工19201-19202'!A$3:K$103,11,0)</f>
        <v>58.85</v>
      </c>
      <c r="H32" s="12" t="s">
        <v>19</v>
      </c>
      <c r="I32" s="12">
        <v>0</v>
      </c>
      <c r="J32" s="12" t="s">
        <v>19</v>
      </c>
      <c r="K32" s="12">
        <v>60</v>
      </c>
      <c r="L32" s="12" t="s">
        <v>19</v>
      </c>
      <c r="M32" s="12">
        <v>50</v>
      </c>
      <c r="N32" s="50"/>
    </row>
    <row r="33" spans="1:14">
      <c r="A33" s="50">
        <f t="shared" si="4"/>
        <v>30</v>
      </c>
      <c r="B33" s="50" t="str">
        <f>VLOOKUP(C33,'[1]17网工19201-19202'!A$3:B$103,2,0)</f>
        <v>许宸瑀</v>
      </c>
      <c r="C33" s="20">
        <v>17180094</v>
      </c>
      <c r="D33" s="50" t="str">
        <f>VLOOKUP(C33,'[1]17网工19201-19202'!A$3:M$103,13,0)</f>
        <v>1.83</v>
      </c>
      <c r="E33" s="51">
        <f t="shared" si="1"/>
        <v>57.019</v>
      </c>
      <c r="F33" s="51">
        <f t="shared" si="2"/>
        <v>57.17</v>
      </c>
      <c r="G33" s="50" t="str">
        <f>VLOOKUP(C33,'[1]17网工19201-19202'!A$3:K$103,11,0)</f>
        <v>57.17</v>
      </c>
      <c r="H33" s="12" t="s">
        <v>19</v>
      </c>
      <c r="I33" s="12">
        <v>0</v>
      </c>
      <c r="J33" s="12" t="s">
        <v>19</v>
      </c>
      <c r="K33" s="12">
        <v>60</v>
      </c>
      <c r="L33" s="12" t="s">
        <v>19</v>
      </c>
      <c r="M33" s="12">
        <v>50</v>
      </c>
      <c r="N33" s="50"/>
    </row>
    <row r="34" spans="1:14">
      <c r="A34" s="50">
        <f t="shared" si="4"/>
        <v>31</v>
      </c>
      <c r="B34" s="50" t="str">
        <f>VLOOKUP(C34,'[1]17网工19201-19202'!A$3:B$103,2,0)</f>
        <v>朱翰程</v>
      </c>
      <c r="C34" s="20">
        <v>17180103</v>
      </c>
      <c r="D34" s="50" t="str">
        <f>VLOOKUP(C34,'[1]17网工19201-19202'!A$3:M$103,13,0)</f>
        <v>2.40</v>
      </c>
      <c r="E34" s="51">
        <f t="shared" si="1"/>
        <v>72.076</v>
      </c>
      <c r="F34" s="51">
        <f t="shared" si="2"/>
        <v>78.68</v>
      </c>
      <c r="G34" s="50" t="str">
        <f>VLOOKUP(C34,'[1]17网工19201-19202'!A$3:K$103,11,0)</f>
        <v>78.68</v>
      </c>
      <c r="H34" s="12" t="s">
        <v>19</v>
      </c>
      <c r="I34" s="12">
        <v>0</v>
      </c>
      <c r="J34" s="12" t="s">
        <v>19</v>
      </c>
      <c r="K34" s="12">
        <v>60</v>
      </c>
      <c r="L34" s="12" t="s">
        <v>19</v>
      </c>
      <c r="M34" s="12">
        <v>50</v>
      </c>
      <c r="N34" s="50"/>
    </row>
    <row r="35" spans="1:14">
      <c r="A35" s="50">
        <f t="shared" ref="A35:A44" si="5">ROW()-3</f>
        <v>32</v>
      </c>
      <c r="B35" s="50" t="str">
        <f>VLOOKUP(C35,'[1]17网工19201-19202'!A$3:B$103,2,0)</f>
        <v>朱美慧</v>
      </c>
      <c r="C35" s="20">
        <v>17180104</v>
      </c>
      <c r="D35" s="50" t="str">
        <f>VLOOKUP(C35,'[1]17网工19201-19202'!A$3:M$103,13,0)</f>
        <v>2.20</v>
      </c>
      <c r="E35" s="51">
        <f t="shared" si="1"/>
        <v>69.976</v>
      </c>
      <c r="F35" s="51">
        <f t="shared" si="2"/>
        <v>75.68</v>
      </c>
      <c r="G35" s="50" t="str">
        <f>VLOOKUP(C35,'[1]17网工19201-19202'!A$3:K$103,11,0)</f>
        <v>75.68</v>
      </c>
      <c r="H35" s="12" t="s">
        <v>19</v>
      </c>
      <c r="I35" s="12">
        <v>0</v>
      </c>
      <c r="J35" s="12" t="s">
        <v>19</v>
      </c>
      <c r="K35" s="12">
        <v>60</v>
      </c>
      <c r="L35" s="12" t="s">
        <v>19</v>
      </c>
      <c r="M35" s="12">
        <v>50</v>
      </c>
      <c r="N35" s="50"/>
    </row>
    <row r="36" spans="1:14">
      <c r="A36" s="50">
        <f t="shared" si="5"/>
        <v>33</v>
      </c>
      <c r="B36" s="50" t="str">
        <f>VLOOKUP(C36,'[1]17网工19201-19202'!A$3:B$103,2,0)</f>
        <v>谢京天</v>
      </c>
      <c r="C36" s="20">
        <v>17180108</v>
      </c>
      <c r="D36" s="50" t="str">
        <f>VLOOKUP(C36,'[1]17网工19201-19202'!A$3:M$103,13,0)</f>
        <v>3.04</v>
      </c>
      <c r="E36" s="51">
        <f t="shared" si="1"/>
        <v>76.906</v>
      </c>
      <c r="F36" s="51">
        <f t="shared" si="2"/>
        <v>85.58</v>
      </c>
      <c r="G36" s="50" t="str">
        <f>VLOOKUP(C36,'[1]17网工19201-19202'!A$3:K$103,11,0)</f>
        <v>85.58</v>
      </c>
      <c r="H36" s="12" t="s">
        <v>19</v>
      </c>
      <c r="I36" s="12">
        <v>0</v>
      </c>
      <c r="J36" s="12" t="s">
        <v>19</v>
      </c>
      <c r="K36" s="12">
        <v>60</v>
      </c>
      <c r="L36" s="12" t="s">
        <v>19</v>
      </c>
      <c r="M36" s="12">
        <v>50</v>
      </c>
      <c r="N36" s="50"/>
    </row>
    <row r="37" spans="1:14">
      <c r="A37" s="50">
        <f t="shared" si="5"/>
        <v>34</v>
      </c>
      <c r="B37" s="50" t="str">
        <f>VLOOKUP(C37,'[1]17网工19201-19202'!A$3:B$103,2,0)</f>
        <v>张杭菊</v>
      </c>
      <c r="C37" s="20">
        <v>17180110</v>
      </c>
      <c r="D37" s="50" t="str">
        <f>VLOOKUP(C37,'[1]17网工19201-19202'!A$3:M$103,13,0)</f>
        <v>1.67</v>
      </c>
      <c r="E37" s="51">
        <f t="shared" ref="E37:E68" si="6">F37*0.7+K37*0.2+M37*0.1</f>
        <v>50.173</v>
      </c>
      <c r="F37" s="51">
        <f t="shared" ref="F37:F68" si="7">G37+I37</f>
        <v>47.39</v>
      </c>
      <c r="G37" s="50" t="str">
        <f>VLOOKUP(C37,'[1]17网工19201-19202'!A$3:K$103,11,0)</f>
        <v>47.39</v>
      </c>
      <c r="H37" s="12" t="s">
        <v>19</v>
      </c>
      <c r="I37" s="12">
        <v>0</v>
      </c>
      <c r="J37" s="12" t="s">
        <v>19</v>
      </c>
      <c r="K37" s="12">
        <v>60</v>
      </c>
      <c r="L37" s="12" t="s">
        <v>19</v>
      </c>
      <c r="M37" s="12">
        <v>50</v>
      </c>
      <c r="N37" s="50"/>
    </row>
    <row r="38" spans="1:14">
      <c r="A38" s="50">
        <f t="shared" si="5"/>
        <v>35</v>
      </c>
      <c r="B38" s="50" t="str">
        <f>VLOOKUP(C38,'[1]17网工19201-19202'!A$3:B$103,2,0)</f>
        <v>刘欣</v>
      </c>
      <c r="C38" s="20">
        <v>16180092</v>
      </c>
      <c r="D38" s="50" t="str">
        <f>VLOOKUP(C38,'[1]17网工19201-19202'!A$3:M$103,13,0)</f>
        <v>2.83</v>
      </c>
      <c r="E38" s="51">
        <f t="shared" si="6"/>
        <v>75.044</v>
      </c>
      <c r="F38" s="51">
        <f t="shared" si="7"/>
        <v>82.92</v>
      </c>
      <c r="G38" s="50" t="str">
        <f>VLOOKUP(C38,'[1]17网工19201-19202'!A$3:K$103,11,0)</f>
        <v>82.92</v>
      </c>
      <c r="H38" s="12" t="s">
        <v>19</v>
      </c>
      <c r="I38" s="12">
        <v>0</v>
      </c>
      <c r="J38" s="12" t="s">
        <v>19</v>
      </c>
      <c r="K38" s="12">
        <v>60</v>
      </c>
      <c r="L38" s="12" t="s">
        <v>19</v>
      </c>
      <c r="M38" s="12">
        <v>50</v>
      </c>
      <c r="N38" s="50"/>
    </row>
    <row r="39" spans="1:14">
      <c r="A39" s="50">
        <f t="shared" si="5"/>
        <v>36</v>
      </c>
      <c r="B39" s="50" t="str">
        <f>VLOOKUP(C39,'[1]17网工19201-19202'!A$3:B$103,2,0)</f>
        <v>宋以强</v>
      </c>
      <c r="C39" s="23">
        <v>17180004</v>
      </c>
      <c r="D39" s="50" t="str">
        <f>VLOOKUP(C39,'[1]17网工19201-19202'!A$3:M$103,13,0)</f>
        <v>3.28</v>
      </c>
      <c r="E39" s="51">
        <f t="shared" si="6"/>
        <v>82.1945</v>
      </c>
      <c r="F39" s="51">
        <f t="shared" si="7"/>
        <v>88.135</v>
      </c>
      <c r="G39" s="50" t="str">
        <f>VLOOKUP(C39,'[1]17网工19201-19202'!A$3:K$103,11,0)</f>
        <v>87.26</v>
      </c>
      <c r="H39" s="12" t="s">
        <v>19</v>
      </c>
      <c r="I39" s="12">
        <v>0.875</v>
      </c>
      <c r="J39" s="12" t="s">
        <v>19</v>
      </c>
      <c r="K39" s="22">
        <v>67</v>
      </c>
      <c r="L39" s="12" t="s">
        <v>19</v>
      </c>
      <c r="M39" s="12">
        <v>71</v>
      </c>
      <c r="N39" s="50"/>
    </row>
    <row r="40" spans="1:14">
      <c r="A40" s="50">
        <f t="shared" si="5"/>
        <v>37</v>
      </c>
      <c r="B40" s="50" t="str">
        <f>VLOOKUP(C40,'[1]17网工19201-19202'!A$3:B$103,2,0)</f>
        <v>张琳嘉</v>
      </c>
      <c r="C40" s="20">
        <v>17180005</v>
      </c>
      <c r="D40" s="50" t="str">
        <f>VLOOKUP(C40,'[1]17网工19201-19202'!A$3:M$103,13,0)</f>
        <v>1.53</v>
      </c>
      <c r="E40" s="51">
        <f t="shared" si="6"/>
        <v>44.027</v>
      </c>
      <c r="F40" s="51">
        <f t="shared" si="7"/>
        <v>38.61</v>
      </c>
      <c r="G40" s="50" t="str">
        <f>VLOOKUP(C40,'[1]17网工19201-19202'!A$3:K$103,11,0)</f>
        <v>38.61</v>
      </c>
      <c r="H40" s="12" t="s">
        <v>19</v>
      </c>
      <c r="I40" s="12">
        <v>0</v>
      </c>
      <c r="J40" s="12" t="s">
        <v>19</v>
      </c>
      <c r="K40" s="12">
        <v>60</v>
      </c>
      <c r="L40" s="12" t="s">
        <v>19</v>
      </c>
      <c r="M40" s="12">
        <v>50</v>
      </c>
      <c r="N40" s="50"/>
    </row>
    <row r="41" spans="1:14">
      <c r="A41" s="50">
        <f t="shared" si="5"/>
        <v>38</v>
      </c>
      <c r="B41" s="50" t="str">
        <f>VLOOKUP(C41,'[1]17网工19201-19202'!A$3:B$103,2,0)</f>
        <v>丁筱茵</v>
      </c>
      <c r="C41" s="20">
        <v>17180009</v>
      </c>
      <c r="D41" s="50" t="str">
        <f>VLOOKUP(C41,'[1]17网工19201-19202'!A$3:M$103,13,0)</f>
        <v>2.46</v>
      </c>
      <c r="E41" s="51">
        <f t="shared" si="6"/>
        <v>69.213</v>
      </c>
      <c r="F41" s="51">
        <f t="shared" si="7"/>
        <v>74.59</v>
      </c>
      <c r="G41" s="50" t="str">
        <f>VLOOKUP(C41,'[1]17网工19201-19202'!A$3:K$103,11,0)</f>
        <v>74.59</v>
      </c>
      <c r="H41" s="12" t="s">
        <v>19</v>
      </c>
      <c r="I41" s="12">
        <v>0</v>
      </c>
      <c r="J41" s="12" t="s">
        <v>19</v>
      </c>
      <c r="K41" s="12">
        <v>60</v>
      </c>
      <c r="L41" s="12" t="s">
        <v>19</v>
      </c>
      <c r="M41" s="12">
        <v>50</v>
      </c>
      <c r="N41" s="50"/>
    </row>
    <row r="42" spans="1:14">
      <c r="A42" s="50">
        <f t="shared" si="5"/>
        <v>39</v>
      </c>
      <c r="B42" s="50" t="str">
        <f>VLOOKUP(C42,'[1]17网工19201-19202'!A$3:B$103,2,0)</f>
        <v>伏军帅</v>
      </c>
      <c r="C42" s="20">
        <v>17180010</v>
      </c>
      <c r="D42" s="50" t="str">
        <f>VLOOKUP(C42,'[1]17网工19201-19202'!A$3:M$103,13,0)</f>
        <v>2.36</v>
      </c>
      <c r="E42" s="51">
        <f t="shared" si="6"/>
        <v>71.712</v>
      </c>
      <c r="F42" s="51">
        <f t="shared" si="7"/>
        <v>78.16</v>
      </c>
      <c r="G42" s="50" t="str">
        <f>VLOOKUP(C42,'[1]17网工19201-19202'!A$3:K$103,11,0)</f>
        <v>78.16</v>
      </c>
      <c r="H42" s="12" t="s">
        <v>19</v>
      </c>
      <c r="I42" s="12">
        <v>0</v>
      </c>
      <c r="J42" s="12" t="s">
        <v>19</v>
      </c>
      <c r="K42" s="12">
        <v>60</v>
      </c>
      <c r="L42" s="12" t="s">
        <v>19</v>
      </c>
      <c r="M42" s="12">
        <v>50</v>
      </c>
      <c r="N42" s="50"/>
    </row>
    <row r="43" spans="1:14">
      <c r="A43" s="50">
        <f t="shared" si="5"/>
        <v>40</v>
      </c>
      <c r="B43" s="50" t="str">
        <f>VLOOKUP(C43,'[1]17网工19201-19202'!A$3:B$103,2,0)</f>
        <v>孟丽鸿</v>
      </c>
      <c r="C43" s="20">
        <v>17180019</v>
      </c>
      <c r="D43" s="50" t="str">
        <f>VLOOKUP(C43,'[1]17网工19201-19202'!A$3:M$103,13,0)</f>
        <v>2.57</v>
      </c>
      <c r="E43" s="51">
        <f t="shared" si="6"/>
        <v>69.318</v>
      </c>
      <c r="F43" s="51">
        <f t="shared" si="7"/>
        <v>74.74</v>
      </c>
      <c r="G43" s="50" t="str">
        <f>VLOOKUP(C43,'[1]17网工19201-19202'!A$3:K$103,11,0)</f>
        <v>74.74</v>
      </c>
      <c r="H43" s="12" t="s">
        <v>19</v>
      </c>
      <c r="I43" s="12">
        <v>0</v>
      </c>
      <c r="J43" s="12" t="s">
        <v>19</v>
      </c>
      <c r="K43" s="12">
        <v>60</v>
      </c>
      <c r="L43" s="12" t="s">
        <v>19</v>
      </c>
      <c r="M43" s="12">
        <v>50</v>
      </c>
      <c r="N43" s="50"/>
    </row>
    <row r="44" spans="1:14">
      <c r="A44" s="50">
        <f t="shared" si="5"/>
        <v>41</v>
      </c>
      <c r="B44" s="50" t="str">
        <f>VLOOKUP(C44,'[1]17网工19201-19202'!A$3:B$103,2,0)</f>
        <v>王强明</v>
      </c>
      <c r="C44" s="20">
        <v>17180029</v>
      </c>
      <c r="D44" s="50" t="str">
        <f>VLOOKUP(C44,'[1]17网工19201-19202'!A$3:M$103,13,0)</f>
        <v>2.03</v>
      </c>
      <c r="E44" s="51">
        <f t="shared" si="6"/>
        <v>59.833</v>
      </c>
      <c r="F44" s="51">
        <f t="shared" si="7"/>
        <v>61.19</v>
      </c>
      <c r="G44" s="50" t="str">
        <f>VLOOKUP(C44,'[1]17网工19201-19202'!A$3:K$103,11,0)</f>
        <v>61.19</v>
      </c>
      <c r="H44" s="12" t="s">
        <v>19</v>
      </c>
      <c r="I44" s="12">
        <v>0</v>
      </c>
      <c r="J44" s="12" t="s">
        <v>19</v>
      </c>
      <c r="K44" s="12">
        <v>60</v>
      </c>
      <c r="L44" s="12" t="s">
        <v>19</v>
      </c>
      <c r="M44" s="12">
        <v>50</v>
      </c>
      <c r="N44" s="50"/>
    </row>
    <row r="45" spans="1:14">
      <c r="A45" s="50">
        <f t="shared" ref="A45:A54" si="8">ROW()-3</f>
        <v>42</v>
      </c>
      <c r="B45" s="50" t="str">
        <f>VLOOKUP(C45,'[1]17网工19201-19202'!A$3:B$103,2,0)</f>
        <v>王昕</v>
      </c>
      <c r="C45" s="20">
        <v>17180030</v>
      </c>
      <c r="D45" s="50" t="str">
        <f>VLOOKUP(C45,'[1]17网工19201-19202'!A$3:M$103,13,0)</f>
        <v>2.66</v>
      </c>
      <c r="E45" s="51">
        <f t="shared" si="6"/>
        <v>74.868</v>
      </c>
      <c r="F45" s="51">
        <f t="shared" si="7"/>
        <v>79.24</v>
      </c>
      <c r="G45" s="50" t="str">
        <f>VLOOKUP(C45,'[1]17网工19201-19202'!A$3:K$103,11,0)</f>
        <v>79.24</v>
      </c>
      <c r="H45" s="12" t="s">
        <v>19</v>
      </c>
      <c r="I45" s="12">
        <v>0</v>
      </c>
      <c r="J45" s="12" t="s">
        <v>19</v>
      </c>
      <c r="K45" s="12">
        <v>71</v>
      </c>
      <c r="L45" s="12" t="s">
        <v>19</v>
      </c>
      <c r="M45" s="12">
        <v>52</v>
      </c>
      <c r="N45" s="50"/>
    </row>
    <row r="46" spans="1:14">
      <c r="A46" s="50">
        <f t="shared" si="8"/>
        <v>43</v>
      </c>
      <c r="B46" s="50" t="str">
        <f>VLOOKUP(C46,'[1]17网工19201-19202'!A$3:B$103,2,0)</f>
        <v>王志同</v>
      </c>
      <c r="C46" s="20">
        <v>17180031</v>
      </c>
      <c r="D46" s="50" t="str">
        <f>VLOOKUP(C46,'[1]17网工19201-19202'!A$3:M$103,13,0)</f>
        <v>3.34</v>
      </c>
      <c r="E46" s="51">
        <f t="shared" si="6"/>
        <v>88.134</v>
      </c>
      <c r="F46" s="51">
        <f t="shared" si="7"/>
        <v>97.62</v>
      </c>
      <c r="G46" s="50" t="str">
        <f>VLOOKUP(C46,'[1]17网工19201-19202'!A$3:K$103,11,0)</f>
        <v>88.62</v>
      </c>
      <c r="H46" s="12" t="s">
        <v>19</v>
      </c>
      <c r="I46" s="12">
        <v>9</v>
      </c>
      <c r="J46" s="12" t="s">
        <v>19</v>
      </c>
      <c r="K46" s="12">
        <v>71</v>
      </c>
      <c r="L46" s="12" t="s">
        <v>19</v>
      </c>
      <c r="M46" s="12">
        <v>56</v>
      </c>
      <c r="N46" s="50"/>
    </row>
    <row r="47" spans="1:14">
      <c r="A47" s="50">
        <f t="shared" si="8"/>
        <v>44</v>
      </c>
      <c r="B47" s="50" t="str">
        <f>VLOOKUP(C47,'[1]17网工19201-19202'!A$3:B$103,2,0)</f>
        <v>韦文</v>
      </c>
      <c r="C47" s="20">
        <v>17180033</v>
      </c>
      <c r="D47" s="50" t="str">
        <f>VLOOKUP(C47,'[1]17网工19201-19202'!A$3:M$103,13,0)</f>
        <v>1.73</v>
      </c>
      <c r="E47" s="51">
        <f t="shared" si="6"/>
        <v>50.285</v>
      </c>
      <c r="F47" s="51">
        <f t="shared" si="7"/>
        <v>47.55</v>
      </c>
      <c r="G47" s="50" t="str">
        <f>VLOOKUP(C47,'[1]17网工19201-19202'!A$3:K$103,11,0)</f>
        <v>47.55</v>
      </c>
      <c r="H47" s="12" t="s">
        <v>19</v>
      </c>
      <c r="I47" s="12">
        <v>0</v>
      </c>
      <c r="J47" s="12" t="s">
        <v>19</v>
      </c>
      <c r="K47" s="12">
        <v>60</v>
      </c>
      <c r="L47" s="12" t="s">
        <v>19</v>
      </c>
      <c r="M47" s="12">
        <v>50</v>
      </c>
      <c r="N47" s="50"/>
    </row>
    <row r="48" spans="1:14">
      <c r="A48" s="50">
        <f t="shared" si="8"/>
        <v>45</v>
      </c>
      <c r="B48" s="50" t="str">
        <f>VLOOKUP(C48,'[1]17网工19201-19202'!A$3:B$103,2,0)</f>
        <v>玉宏岗</v>
      </c>
      <c r="C48" s="20">
        <v>17180041</v>
      </c>
      <c r="D48" s="50" t="str">
        <f>VLOOKUP(C48,'[1]17网工19201-19202'!A$3:M$103,13,0)</f>
        <v>2.17</v>
      </c>
      <c r="E48" s="51">
        <f t="shared" si="6"/>
        <v>62.29</v>
      </c>
      <c r="F48" s="51">
        <f t="shared" si="7"/>
        <v>64.7</v>
      </c>
      <c r="G48" s="50" t="str">
        <f>VLOOKUP(C48,'[1]17网工19201-19202'!A$3:K$103,11,0)</f>
        <v>64.70</v>
      </c>
      <c r="H48" s="12" t="s">
        <v>19</v>
      </c>
      <c r="I48" s="12">
        <v>0</v>
      </c>
      <c r="J48" s="12" t="s">
        <v>19</v>
      </c>
      <c r="K48" s="12">
        <v>60</v>
      </c>
      <c r="L48" s="12" t="s">
        <v>19</v>
      </c>
      <c r="M48" s="12">
        <v>50</v>
      </c>
      <c r="N48" s="50"/>
    </row>
    <row r="49" spans="1:14">
      <c r="A49" s="50">
        <f t="shared" si="8"/>
        <v>46</v>
      </c>
      <c r="B49" s="50" t="str">
        <f>VLOOKUP(C49,'[1]17网工19201-19202'!A$3:B$103,2,0)</f>
        <v>张俊</v>
      </c>
      <c r="C49" s="20">
        <v>17180043</v>
      </c>
      <c r="D49" s="50" t="str">
        <f>VLOOKUP(C49,'[1]17网工19201-19202'!A$3:M$103,13,0)</f>
        <v>1.91</v>
      </c>
      <c r="E49" s="51">
        <f t="shared" si="6"/>
        <v>62.451</v>
      </c>
      <c r="F49" s="51">
        <f t="shared" si="7"/>
        <v>64.93</v>
      </c>
      <c r="G49" s="50" t="str">
        <f>VLOOKUP(C49,'[1]17网工19201-19202'!A$3:K$103,11,0)</f>
        <v>64.93</v>
      </c>
      <c r="H49" s="12" t="s">
        <v>19</v>
      </c>
      <c r="I49" s="12">
        <v>0</v>
      </c>
      <c r="J49" s="12" t="s">
        <v>19</v>
      </c>
      <c r="K49" s="12">
        <v>60</v>
      </c>
      <c r="L49" s="12" t="s">
        <v>19</v>
      </c>
      <c r="M49" s="12">
        <v>50</v>
      </c>
      <c r="N49" s="50"/>
    </row>
    <row r="50" spans="1:14">
      <c r="A50" s="50">
        <f t="shared" si="8"/>
        <v>47</v>
      </c>
      <c r="B50" s="50" t="str">
        <f>VLOOKUP(C50,'[1]17网工19201-19202'!A$3:B$103,2,0)</f>
        <v>朱泓思</v>
      </c>
      <c r="C50" s="20">
        <v>17180046</v>
      </c>
      <c r="D50" s="50" t="str">
        <f>VLOOKUP(C50,'[1]17网工19201-19202'!A$3:M$103,13,0)</f>
        <v>2.76</v>
      </c>
      <c r="E50" s="51">
        <f t="shared" si="6"/>
        <v>65.689</v>
      </c>
      <c r="F50" s="51">
        <f t="shared" si="7"/>
        <v>67.27</v>
      </c>
      <c r="G50" s="50" t="str">
        <f>VLOOKUP(C50,'[1]17网工19201-19202'!A$3:K$103,11,0)</f>
        <v>67.27</v>
      </c>
      <c r="H50" s="12" t="s">
        <v>19</v>
      </c>
      <c r="I50" s="12">
        <v>0</v>
      </c>
      <c r="J50" s="12" t="s">
        <v>19</v>
      </c>
      <c r="K50" s="12">
        <v>68</v>
      </c>
      <c r="L50" s="12" t="s">
        <v>19</v>
      </c>
      <c r="M50" s="12">
        <v>50</v>
      </c>
      <c r="N50" s="50"/>
    </row>
    <row r="51" spans="1:14">
      <c r="A51" s="50">
        <f t="shared" si="8"/>
        <v>48</v>
      </c>
      <c r="B51" s="50" t="str">
        <f>VLOOKUP(C51,'[1]17网工19201-19202'!A$3:B$103,2,0)</f>
        <v>杜泓霏</v>
      </c>
      <c r="C51" s="20">
        <v>17180050</v>
      </c>
      <c r="D51" s="50" t="str">
        <f>VLOOKUP(C51,'[1]17网工19201-19202'!A$3:M$103,13,0)</f>
        <v>1.98</v>
      </c>
      <c r="E51" s="51">
        <f t="shared" si="6"/>
        <v>57.635</v>
      </c>
      <c r="F51" s="51">
        <f t="shared" si="7"/>
        <v>58.05</v>
      </c>
      <c r="G51" s="50" t="str">
        <f>VLOOKUP(C51,'[1]17网工19201-19202'!A$3:K$103,11,0)</f>
        <v>58.05</v>
      </c>
      <c r="H51" s="12" t="s">
        <v>19</v>
      </c>
      <c r="I51" s="12">
        <v>0</v>
      </c>
      <c r="J51" s="12" t="s">
        <v>19</v>
      </c>
      <c r="K51" s="12">
        <v>60</v>
      </c>
      <c r="L51" s="12" t="s">
        <v>19</v>
      </c>
      <c r="M51" s="12">
        <v>50</v>
      </c>
      <c r="N51" s="50"/>
    </row>
    <row r="52" spans="1:14">
      <c r="A52" s="50">
        <f t="shared" si="8"/>
        <v>49</v>
      </c>
      <c r="B52" s="50" t="str">
        <f>VLOOKUP(C52,'[1]17网工19201-19202'!A$3:B$103,2,0)</f>
        <v>段明君</v>
      </c>
      <c r="C52" s="20">
        <v>17180051</v>
      </c>
      <c r="D52" s="50" t="str">
        <f>VLOOKUP(C52,'[1]17网工19201-19202'!A$3:M$103,13,0)</f>
        <v>2.64</v>
      </c>
      <c r="E52" s="51">
        <f t="shared" si="6"/>
        <v>72.465</v>
      </c>
      <c r="F52" s="51">
        <f t="shared" si="7"/>
        <v>74.95</v>
      </c>
      <c r="G52" s="50" t="str">
        <f>VLOOKUP(C52,'[1]17网工19201-19202'!A$3:K$103,11,0)</f>
        <v>69.39</v>
      </c>
      <c r="H52" s="12" t="s">
        <v>19</v>
      </c>
      <c r="I52" s="12">
        <v>5.56</v>
      </c>
      <c r="J52" s="12" t="s">
        <v>19</v>
      </c>
      <c r="K52" s="12">
        <v>75</v>
      </c>
      <c r="L52" s="12" t="s">
        <v>19</v>
      </c>
      <c r="M52" s="12">
        <v>50</v>
      </c>
      <c r="N52" s="50"/>
    </row>
    <row r="53" spans="1:14">
      <c r="A53" s="50">
        <f t="shared" si="8"/>
        <v>50</v>
      </c>
      <c r="B53" s="50" t="str">
        <f>VLOOKUP(C53,'[1]17网工19201-19202'!A$3:B$103,2,0)</f>
        <v>化书文</v>
      </c>
      <c r="C53" s="20">
        <v>17180055</v>
      </c>
      <c r="D53" s="50" t="str">
        <f>VLOOKUP(C53,'[1]17网工19201-19202'!A$3:M$103,13,0)</f>
        <v>1.93</v>
      </c>
      <c r="E53" s="51">
        <f t="shared" si="6"/>
        <v>60.582</v>
      </c>
      <c r="F53" s="51">
        <f t="shared" si="7"/>
        <v>62.26</v>
      </c>
      <c r="G53" s="50" t="str">
        <f>VLOOKUP(C53,'[1]17网工19201-19202'!A$3:K$103,11,0)</f>
        <v>62.26</v>
      </c>
      <c r="H53" s="12" t="s">
        <v>19</v>
      </c>
      <c r="I53" s="12">
        <v>0</v>
      </c>
      <c r="J53" s="12" t="s">
        <v>19</v>
      </c>
      <c r="K53" s="12">
        <v>60</v>
      </c>
      <c r="L53" s="12" t="s">
        <v>19</v>
      </c>
      <c r="M53" s="12">
        <v>50</v>
      </c>
      <c r="N53" s="50"/>
    </row>
    <row r="54" spans="1:14">
      <c r="A54" s="50">
        <f t="shared" si="8"/>
        <v>51</v>
      </c>
      <c r="B54" s="50" t="str">
        <f>VLOOKUP(C54,'[1]17网工19201-19202'!A$3:B$103,2,0)</f>
        <v>康宇</v>
      </c>
      <c r="C54" s="20">
        <v>17180061</v>
      </c>
      <c r="D54" s="50" t="str">
        <f>VLOOKUP(C54,'[1]17网工19201-19202'!A$3:M$103,13,0)</f>
        <v>2.60</v>
      </c>
      <c r="E54" s="51">
        <f t="shared" si="6"/>
        <v>63.635</v>
      </c>
      <c r="F54" s="51">
        <f t="shared" si="7"/>
        <v>66.05</v>
      </c>
      <c r="G54" s="50" t="str">
        <f>VLOOKUP(C54,'[1]17网工19201-19202'!A$3:K$103,11,0)</f>
        <v>64.05</v>
      </c>
      <c r="H54" s="12" t="s">
        <v>19</v>
      </c>
      <c r="I54" s="12">
        <v>2</v>
      </c>
      <c r="J54" s="12" t="s">
        <v>19</v>
      </c>
      <c r="K54" s="12">
        <v>62</v>
      </c>
      <c r="L54" s="12" t="s">
        <v>19</v>
      </c>
      <c r="M54" s="12">
        <v>50</v>
      </c>
      <c r="N54" s="50"/>
    </row>
    <row r="55" spans="1:14">
      <c r="A55" s="50">
        <f t="shared" ref="A55:A64" si="9">ROW()-3</f>
        <v>52</v>
      </c>
      <c r="B55" s="50" t="str">
        <f>VLOOKUP(C55,'[1]17网工19201-19202'!A$3:B$103,2,0)</f>
        <v>李宏泽</v>
      </c>
      <c r="C55" s="20">
        <v>17180062</v>
      </c>
      <c r="D55" s="50" t="str">
        <f>VLOOKUP(C55,'[1]17网工19201-19202'!A$3:M$103,13,0)</f>
        <v>2.27</v>
      </c>
      <c r="E55" s="51">
        <f t="shared" si="6"/>
        <v>59.805</v>
      </c>
      <c r="F55" s="51">
        <f t="shared" si="7"/>
        <v>61.15</v>
      </c>
      <c r="G55" s="50" t="str">
        <f>VLOOKUP(C55,'[1]17网工19201-19202'!A$3:K$103,11,0)</f>
        <v>61.15</v>
      </c>
      <c r="H55" s="12" t="s">
        <v>19</v>
      </c>
      <c r="I55" s="12">
        <v>0</v>
      </c>
      <c r="J55" s="12" t="s">
        <v>19</v>
      </c>
      <c r="K55" s="12">
        <v>60</v>
      </c>
      <c r="L55" s="12" t="s">
        <v>19</v>
      </c>
      <c r="M55" s="12">
        <v>50</v>
      </c>
      <c r="N55" s="50"/>
    </row>
    <row r="56" spans="1:14">
      <c r="A56" s="50">
        <f t="shared" si="9"/>
        <v>53</v>
      </c>
      <c r="B56" s="50" t="str">
        <f>VLOOKUP(C56,'[1]17网工19201-19202'!A$3:B$103,2,0)</f>
        <v>李思宁</v>
      </c>
      <c r="C56" s="20">
        <v>17180065</v>
      </c>
      <c r="D56" s="50" t="str">
        <f>VLOOKUP(C56,'[1]17网工19201-19202'!A$3:M$103,13,0)</f>
        <v>2.28</v>
      </c>
      <c r="E56" s="51">
        <f t="shared" si="6"/>
        <v>70.914</v>
      </c>
      <c r="F56" s="51">
        <f t="shared" si="7"/>
        <v>77.02</v>
      </c>
      <c r="G56" s="50" t="str">
        <f>VLOOKUP(C56,'[1]17网工19201-19202'!A$3:K$103,11,0)</f>
        <v>77.02</v>
      </c>
      <c r="H56" s="12" t="s">
        <v>19</v>
      </c>
      <c r="I56" s="12">
        <v>0</v>
      </c>
      <c r="J56" s="12" t="s">
        <v>19</v>
      </c>
      <c r="K56" s="12">
        <v>60</v>
      </c>
      <c r="L56" s="12" t="s">
        <v>19</v>
      </c>
      <c r="M56" s="12">
        <v>50</v>
      </c>
      <c r="N56" s="50"/>
    </row>
    <row r="57" spans="1:14">
      <c r="A57" s="50">
        <f t="shared" si="9"/>
        <v>54</v>
      </c>
      <c r="B57" s="50" t="str">
        <f>VLOOKUP(C57,'[1]17网工19201-19202'!A$3:B$103,2,0)</f>
        <v>穆磊</v>
      </c>
      <c r="C57" s="20">
        <v>17180072</v>
      </c>
      <c r="D57" s="50" t="str">
        <f>VLOOKUP(C57,'[1]17网工19201-19202'!A$3:M$103,13,0)</f>
        <v>2.24</v>
      </c>
      <c r="E57" s="51">
        <f t="shared" si="6"/>
        <v>65.706</v>
      </c>
      <c r="F57" s="51">
        <f t="shared" si="7"/>
        <v>69.58</v>
      </c>
      <c r="G57" s="50" t="str">
        <f>VLOOKUP(C57,'[1]17网工19201-19202'!A$3:K$103,11,0)</f>
        <v>69.58</v>
      </c>
      <c r="H57" s="12" t="s">
        <v>19</v>
      </c>
      <c r="I57" s="12">
        <v>0</v>
      </c>
      <c r="J57" s="12" t="s">
        <v>19</v>
      </c>
      <c r="K57" s="12">
        <v>60</v>
      </c>
      <c r="L57" s="12" t="s">
        <v>19</v>
      </c>
      <c r="M57" s="12">
        <v>50</v>
      </c>
      <c r="N57" s="50"/>
    </row>
    <row r="58" spans="1:14">
      <c r="A58" s="50">
        <f t="shared" si="9"/>
        <v>55</v>
      </c>
      <c r="B58" s="50" t="str">
        <f>VLOOKUP(C58,'[1]17网工19201-19202'!A$3:B$103,2,0)</f>
        <v>乔伟铭</v>
      </c>
      <c r="C58" s="20">
        <v>17180075</v>
      </c>
      <c r="D58" s="50" t="str">
        <f>VLOOKUP(C58,'[1]17网工19201-19202'!A$3:M$103,13,0)</f>
        <v>1.78</v>
      </c>
      <c r="E58" s="51">
        <f t="shared" si="6"/>
        <v>46.435</v>
      </c>
      <c r="F58" s="51">
        <f t="shared" si="7"/>
        <v>42.05</v>
      </c>
      <c r="G58" s="50" t="str">
        <f>VLOOKUP(C58,'[1]17网工19201-19202'!A$3:K$103,11,0)</f>
        <v>42.05</v>
      </c>
      <c r="H58" s="12" t="s">
        <v>19</v>
      </c>
      <c r="I58" s="12">
        <v>0</v>
      </c>
      <c r="J58" s="12" t="s">
        <v>19</v>
      </c>
      <c r="K58" s="12">
        <v>60</v>
      </c>
      <c r="L58" s="12" t="s">
        <v>19</v>
      </c>
      <c r="M58" s="12">
        <v>50</v>
      </c>
      <c r="N58" s="50"/>
    </row>
    <row r="59" spans="1:14">
      <c r="A59" s="50">
        <f t="shared" si="9"/>
        <v>56</v>
      </c>
      <c r="B59" s="50" t="str">
        <f>VLOOKUP(C59,'[1]17网工19201-19202'!A$3:B$103,2,0)</f>
        <v>田祎宁</v>
      </c>
      <c r="C59" s="20">
        <v>17180079</v>
      </c>
      <c r="D59" s="50" t="str">
        <f>VLOOKUP(C59,'[1]17网工19201-19202'!A$3:M$103,13,0)</f>
        <v>1.42</v>
      </c>
      <c r="E59" s="51">
        <f t="shared" si="6"/>
        <v>51.888</v>
      </c>
      <c r="F59" s="51">
        <f t="shared" si="7"/>
        <v>49.84</v>
      </c>
      <c r="G59" s="50" t="str">
        <f>VLOOKUP(C59,'[1]17网工19201-19202'!A$3:K$103,11,0)</f>
        <v>49.84</v>
      </c>
      <c r="H59" s="12" t="s">
        <v>19</v>
      </c>
      <c r="I59" s="12">
        <v>0</v>
      </c>
      <c r="J59" s="12" t="s">
        <v>19</v>
      </c>
      <c r="K59" s="12">
        <v>60</v>
      </c>
      <c r="L59" s="12" t="s">
        <v>19</v>
      </c>
      <c r="M59" s="12">
        <v>50</v>
      </c>
      <c r="N59" s="50"/>
    </row>
    <row r="60" spans="1:14">
      <c r="A60" s="50">
        <f t="shared" si="9"/>
        <v>57</v>
      </c>
      <c r="B60" s="50" t="str">
        <f>VLOOKUP(C60,'[1]17网工19201-19202'!A$3:B$103,2,0)</f>
        <v>王畅</v>
      </c>
      <c r="C60" s="20">
        <v>17180082</v>
      </c>
      <c r="D60" s="50" t="str">
        <f>VLOOKUP(C60,'[1]17网工19201-19202'!A$3:M$103,13,0)</f>
        <v>2.60</v>
      </c>
      <c r="E60" s="51">
        <f t="shared" si="6"/>
        <v>72.16</v>
      </c>
      <c r="F60" s="51">
        <f t="shared" si="7"/>
        <v>78.8</v>
      </c>
      <c r="G60" s="50" t="str">
        <f>VLOOKUP(C60,'[1]17网工19201-19202'!A$3:K$103,11,0)</f>
        <v>78.80</v>
      </c>
      <c r="H60" s="12" t="s">
        <v>19</v>
      </c>
      <c r="I60" s="12">
        <v>0</v>
      </c>
      <c r="J60" s="12" t="s">
        <v>19</v>
      </c>
      <c r="K60" s="12">
        <v>60</v>
      </c>
      <c r="L60" s="12" t="s">
        <v>19</v>
      </c>
      <c r="M60" s="12">
        <v>50</v>
      </c>
      <c r="N60" s="50"/>
    </row>
    <row r="61" spans="1:14">
      <c r="A61" s="50">
        <f t="shared" si="9"/>
        <v>58</v>
      </c>
      <c r="B61" s="50" t="str">
        <f>VLOOKUP(C61,'[1]17网工19201-19202'!A$3:B$103,2,0)</f>
        <v>王东</v>
      </c>
      <c r="C61" s="20">
        <v>17180083</v>
      </c>
      <c r="D61" s="50" t="str">
        <f>VLOOKUP(C61,'[1]17网工19201-19202'!A$3:M$103,13,0)</f>
        <v>2.94</v>
      </c>
      <c r="E61" s="51">
        <f t="shared" si="6"/>
        <v>85.244</v>
      </c>
      <c r="F61" s="51">
        <f t="shared" si="7"/>
        <v>94.92</v>
      </c>
      <c r="G61" s="50" t="str">
        <f>VLOOKUP(C61,'[1]17网工19201-19202'!A$3:K$103,11,0)</f>
        <v>84.92</v>
      </c>
      <c r="H61" s="12" t="s">
        <v>19</v>
      </c>
      <c r="I61" s="12">
        <v>10</v>
      </c>
      <c r="J61" s="12" t="s">
        <v>19</v>
      </c>
      <c r="K61" s="12">
        <v>69</v>
      </c>
      <c r="L61" s="12" t="s">
        <v>19</v>
      </c>
      <c r="M61" s="12">
        <v>50</v>
      </c>
      <c r="N61" s="50"/>
    </row>
    <row r="62" spans="1:14">
      <c r="A62" s="50">
        <f t="shared" si="9"/>
        <v>59</v>
      </c>
      <c r="B62" s="50" t="str">
        <f>VLOOKUP(C62,'[1]17网工19201-19202'!A$3:B$103,2,0)</f>
        <v>王烁</v>
      </c>
      <c r="C62" s="20">
        <v>17180084</v>
      </c>
      <c r="D62" s="50" t="str">
        <f>VLOOKUP(C62,'[1]17网工19201-19202'!A$3:M$103,13,0)</f>
        <v>2.05</v>
      </c>
      <c r="E62" s="51">
        <f t="shared" si="6"/>
        <v>49.62</v>
      </c>
      <c r="F62" s="51">
        <f t="shared" si="7"/>
        <v>46.6</v>
      </c>
      <c r="G62" s="50" t="str">
        <f>VLOOKUP(C62,'[1]17网工19201-19202'!A$3:K$103,11,0)</f>
        <v>46.60</v>
      </c>
      <c r="H62" s="12" t="s">
        <v>19</v>
      </c>
      <c r="I62" s="12">
        <v>0</v>
      </c>
      <c r="J62" s="12" t="s">
        <v>19</v>
      </c>
      <c r="K62" s="12">
        <v>60</v>
      </c>
      <c r="L62" s="12" t="s">
        <v>19</v>
      </c>
      <c r="M62" s="12">
        <v>50</v>
      </c>
      <c r="N62" s="50"/>
    </row>
    <row r="63" spans="1:14">
      <c r="A63" s="50">
        <f t="shared" si="9"/>
        <v>60</v>
      </c>
      <c r="B63" s="50" t="str">
        <f>VLOOKUP(C63,'[1]17网工19201-19202'!A$3:B$103,2,0)</f>
        <v>吴妮红</v>
      </c>
      <c r="C63" s="20">
        <v>17180088</v>
      </c>
      <c r="D63" s="50" t="str">
        <f>VLOOKUP(C63,'[1]17网工19201-19202'!A$3:M$103,13,0)</f>
        <v>2.12</v>
      </c>
      <c r="E63" s="51">
        <f t="shared" si="6"/>
        <v>69.892</v>
      </c>
      <c r="F63" s="51">
        <f t="shared" si="7"/>
        <v>75.56</v>
      </c>
      <c r="G63" s="50" t="str">
        <f>VLOOKUP(C63,'[1]17网工19201-19202'!A$3:K$103,11,0)</f>
        <v>75.56</v>
      </c>
      <c r="H63" s="12" t="s">
        <v>19</v>
      </c>
      <c r="I63" s="12">
        <v>0</v>
      </c>
      <c r="J63" s="12" t="s">
        <v>19</v>
      </c>
      <c r="K63" s="12">
        <v>60</v>
      </c>
      <c r="L63" s="12" t="s">
        <v>19</v>
      </c>
      <c r="M63" s="12">
        <v>50</v>
      </c>
      <c r="N63" s="50"/>
    </row>
    <row r="64" spans="1:14">
      <c r="A64" s="50">
        <f t="shared" si="9"/>
        <v>61</v>
      </c>
      <c r="B64" s="50" t="str">
        <f>VLOOKUP(C64,'[1]17网工19201-19202'!A$3:B$103,2,0)</f>
        <v>于浩</v>
      </c>
      <c r="C64" s="20">
        <v>17180097</v>
      </c>
      <c r="D64" s="50" t="str">
        <f>VLOOKUP(C64,'[1]17网工19201-19202'!A$3:M$103,13,0)</f>
        <v>2.43</v>
      </c>
      <c r="E64" s="51">
        <f t="shared" si="6"/>
        <v>64.747</v>
      </c>
      <c r="F64" s="51">
        <f t="shared" si="7"/>
        <v>68.21</v>
      </c>
      <c r="G64" s="50" t="str">
        <f>VLOOKUP(C64,'[1]17网工19201-19202'!A$3:K$103,11,0)</f>
        <v>68.21</v>
      </c>
      <c r="H64" s="12" t="s">
        <v>19</v>
      </c>
      <c r="I64" s="12">
        <v>0</v>
      </c>
      <c r="J64" s="12" t="s">
        <v>19</v>
      </c>
      <c r="K64" s="12">
        <v>60</v>
      </c>
      <c r="L64" s="12" t="s">
        <v>19</v>
      </c>
      <c r="M64" s="12">
        <v>50</v>
      </c>
      <c r="N64" s="50"/>
    </row>
    <row r="65" spans="1:14">
      <c r="A65" s="50">
        <f t="shared" ref="A65:A74" si="10">ROW()-3</f>
        <v>62</v>
      </c>
      <c r="B65" s="50" t="str">
        <f>VLOOKUP(C65,'[1]17网工19201-19202'!A$3:B$103,2,0)</f>
        <v>张健</v>
      </c>
      <c r="C65" s="20">
        <v>17180099</v>
      </c>
      <c r="D65" s="50" t="str">
        <f>VLOOKUP(C65,'[1]17网工19201-19202'!A$3:M$103,13,0)</f>
        <v>2.03</v>
      </c>
      <c r="E65" s="51">
        <f t="shared" si="6"/>
        <v>55.668</v>
      </c>
      <c r="F65" s="51">
        <f t="shared" si="7"/>
        <v>55.24</v>
      </c>
      <c r="G65" s="50" t="str">
        <f>VLOOKUP(C65,'[1]17网工19201-19202'!A$3:K$103,11,0)</f>
        <v>55.24</v>
      </c>
      <c r="H65" s="12" t="s">
        <v>19</v>
      </c>
      <c r="I65" s="12">
        <v>0</v>
      </c>
      <c r="J65" s="12" t="s">
        <v>19</v>
      </c>
      <c r="K65" s="12">
        <v>60</v>
      </c>
      <c r="L65" s="12" t="s">
        <v>19</v>
      </c>
      <c r="M65" s="12">
        <v>50</v>
      </c>
      <c r="N65" s="50"/>
    </row>
    <row r="66" spans="1:14">
      <c r="A66" s="50">
        <f t="shared" si="10"/>
        <v>63</v>
      </c>
      <c r="B66" s="50" t="str">
        <f>VLOOKUP(C66,'[1]17网工19201-19202'!A$3:B$103,2,0)</f>
        <v>张旭</v>
      </c>
      <c r="C66" s="20">
        <v>17180101</v>
      </c>
      <c r="D66" s="50" t="str">
        <f>VLOOKUP(C66,'[1]17网工19201-19202'!A$3:M$103,13,0)</f>
        <v>2.33</v>
      </c>
      <c r="E66" s="51">
        <f t="shared" si="6"/>
        <v>66.091</v>
      </c>
      <c r="F66" s="51">
        <f t="shared" si="7"/>
        <v>70.13</v>
      </c>
      <c r="G66" s="50" t="str">
        <f>VLOOKUP(C66,'[1]17网工19201-19202'!A$3:K$103,11,0)</f>
        <v>70.13</v>
      </c>
      <c r="H66" s="12" t="s">
        <v>19</v>
      </c>
      <c r="I66" s="12">
        <v>0</v>
      </c>
      <c r="J66" s="12" t="s">
        <v>19</v>
      </c>
      <c r="K66" s="12">
        <v>60</v>
      </c>
      <c r="L66" s="12" t="s">
        <v>19</v>
      </c>
      <c r="M66" s="12">
        <v>50</v>
      </c>
      <c r="N66" s="50"/>
    </row>
    <row r="67" spans="1:14">
      <c r="A67" s="50">
        <f t="shared" si="10"/>
        <v>64</v>
      </c>
      <c r="B67" s="50" t="str">
        <f>VLOOKUP(C67,'[1]17网工19201-19202'!A$3:B$103,2,0)</f>
        <v>赵新宇</v>
      </c>
      <c r="C67" s="20">
        <v>17180102</v>
      </c>
      <c r="D67" s="50" t="str">
        <f>VLOOKUP(C67,'[1]17网工19201-19202'!A$3:M$103,13,0)</f>
        <v>3.09</v>
      </c>
      <c r="E67" s="51">
        <f t="shared" si="6"/>
        <v>73.658</v>
      </c>
      <c r="F67" s="51">
        <f t="shared" si="7"/>
        <v>80.94</v>
      </c>
      <c r="G67" s="50" t="str">
        <f>VLOOKUP(C67,'[1]17网工19201-19202'!A$3:K$103,11,0)</f>
        <v>80.94</v>
      </c>
      <c r="H67" s="12" t="s">
        <v>19</v>
      </c>
      <c r="I67" s="12">
        <v>0</v>
      </c>
      <c r="J67" s="12" t="s">
        <v>19</v>
      </c>
      <c r="K67" s="12">
        <v>60</v>
      </c>
      <c r="L67" s="12" t="s">
        <v>19</v>
      </c>
      <c r="M67" s="12">
        <v>50</v>
      </c>
      <c r="N67" s="50"/>
    </row>
    <row r="68" spans="1:14">
      <c r="A68" s="50">
        <f t="shared" si="10"/>
        <v>65</v>
      </c>
      <c r="B68" s="50" t="str">
        <f>VLOOKUP(C68,'[1]17网工19201-19202'!A$3:B$103,2,0)</f>
        <v>许镕</v>
      </c>
      <c r="C68" s="20">
        <v>17180105</v>
      </c>
      <c r="D68" s="50" t="str">
        <f>VLOOKUP(C68,'[1]17网工19201-19202'!A$3:M$103,13,0)</f>
        <v>2.61</v>
      </c>
      <c r="E68" s="51">
        <f t="shared" si="6"/>
        <v>62.626</v>
      </c>
      <c r="F68" s="51">
        <f t="shared" si="7"/>
        <v>65.18</v>
      </c>
      <c r="G68" s="50" t="str">
        <f>VLOOKUP(C68,'[1]17网工19201-19202'!A$3:K$103,11,0)</f>
        <v>65.18</v>
      </c>
      <c r="H68" s="12" t="s">
        <v>19</v>
      </c>
      <c r="I68" s="12">
        <v>0</v>
      </c>
      <c r="J68" s="12" t="s">
        <v>19</v>
      </c>
      <c r="K68" s="12">
        <v>60</v>
      </c>
      <c r="L68" s="12" t="s">
        <v>19</v>
      </c>
      <c r="M68" s="12">
        <v>50</v>
      </c>
      <c r="N68" s="50"/>
    </row>
    <row r="69" spans="1:14">
      <c r="A69" s="50">
        <f t="shared" si="10"/>
        <v>66</v>
      </c>
      <c r="B69" s="50" t="str">
        <f>VLOOKUP(C69,'[1]17网工19201-19202'!A$3:B$103,2,0)</f>
        <v>罗昱冬</v>
      </c>
      <c r="C69" s="20">
        <v>17180107</v>
      </c>
      <c r="D69" s="50" t="str">
        <f>VLOOKUP(C69,'[1]17网工19201-19202'!A$3:M$103,13,0)</f>
        <v>3.34</v>
      </c>
      <c r="E69" s="51">
        <f t="shared" ref="E69:E104" si="11">F69*0.7+K69*0.2+M69*0.1</f>
        <v>91.9</v>
      </c>
      <c r="F69" s="51">
        <f t="shared" ref="F69:F104" si="12">G69+I69</f>
        <v>98</v>
      </c>
      <c r="G69" s="50" t="str">
        <f>VLOOKUP(C69,'[1]17网工19201-19202'!A$3:K$103,11,0)</f>
        <v>88.00</v>
      </c>
      <c r="H69" s="12" t="s">
        <v>19</v>
      </c>
      <c r="I69" s="12">
        <v>10</v>
      </c>
      <c r="J69" s="12" t="s">
        <v>19</v>
      </c>
      <c r="K69" s="12">
        <v>79</v>
      </c>
      <c r="L69" s="12" t="s">
        <v>19</v>
      </c>
      <c r="M69" s="12">
        <v>75</v>
      </c>
      <c r="N69" s="50"/>
    </row>
    <row r="70" spans="1:14">
      <c r="A70" s="50">
        <f t="shared" si="10"/>
        <v>67</v>
      </c>
      <c r="B70" s="50" t="str">
        <f>VLOOKUP(C70,'[1]17网工19201-19202'!A$3:B$103,2,0)</f>
        <v>范泽磊</v>
      </c>
      <c r="C70" s="20">
        <v>17180002</v>
      </c>
      <c r="D70" s="50" t="str">
        <f>VLOOKUP(C70,'[1]17网工19201-19202'!A$3:M$103,13,0)</f>
        <v>2.50</v>
      </c>
      <c r="E70" s="51">
        <f t="shared" si="11"/>
        <v>71.894</v>
      </c>
      <c r="F70" s="51">
        <f t="shared" si="12"/>
        <v>78.42</v>
      </c>
      <c r="G70" s="50" t="str">
        <f>VLOOKUP(C70,'[1]17网工19201-19202'!A$3:K$103,11,0)</f>
        <v>78.42</v>
      </c>
      <c r="H70" s="12" t="s">
        <v>19</v>
      </c>
      <c r="I70" s="12">
        <v>0</v>
      </c>
      <c r="J70" s="12" t="s">
        <v>19</v>
      </c>
      <c r="K70" s="12">
        <v>60</v>
      </c>
      <c r="L70" s="12" t="s">
        <v>19</v>
      </c>
      <c r="M70" s="12">
        <v>50</v>
      </c>
      <c r="N70" s="50"/>
    </row>
    <row r="71" spans="1:14">
      <c r="A71" s="50">
        <f t="shared" si="10"/>
        <v>68</v>
      </c>
      <c r="B71" s="50" t="str">
        <f>VLOOKUP(C71,'[1]17网工19201-19202'!A$3:B$103,2,0)</f>
        <v>白丽华</v>
      </c>
      <c r="C71" s="20">
        <v>17180006</v>
      </c>
      <c r="D71" s="50" t="str">
        <f>VLOOKUP(C71,'[1]17网工19201-19202'!A$3:M$103,13,0)</f>
        <v>2.18</v>
      </c>
      <c r="E71" s="51">
        <f t="shared" si="11"/>
        <v>70.228</v>
      </c>
      <c r="F71" s="51">
        <f t="shared" si="12"/>
        <v>76.04</v>
      </c>
      <c r="G71" s="50" t="str">
        <f>VLOOKUP(C71,'[1]17网工19201-19202'!A$3:K$103,11,0)</f>
        <v>76.04</v>
      </c>
      <c r="H71" s="12" t="s">
        <v>19</v>
      </c>
      <c r="I71" s="12">
        <v>0</v>
      </c>
      <c r="J71" s="12" t="s">
        <v>19</v>
      </c>
      <c r="K71" s="12">
        <v>60</v>
      </c>
      <c r="L71" s="12" t="s">
        <v>19</v>
      </c>
      <c r="M71" s="12">
        <v>50</v>
      </c>
      <c r="N71" s="50"/>
    </row>
    <row r="72" spans="1:14">
      <c r="A72" s="50">
        <f t="shared" si="10"/>
        <v>69</v>
      </c>
      <c r="B72" s="50" t="str">
        <f>VLOOKUP(C72,'[1]17网工19201-19202'!A$3:B$103,2,0)</f>
        <v>陈程</v>
      </c>
      <c r="C72" s="20">
        <v>17180007</v>
      </c>
      <c r="D72" s="50" t="str">
        <f>VLOOKUP(C72,'[1]17网工19201-19202'!A$3:M$103,13,0)</f>
        <v>1.90</v>
      </c>
      <c r="E72" s="51">
        <f t="shared" si="11"/>
        <v>61.17</v>
      </c>
      <c r="F72" s="51">
        <f t="shared" si="12"/>
        <v>63.1</v>
      </c>
      <c r="G72" s="50" t="str">
        <f>VLOOKUP(C72,'[1]17网工19201-19202'!A$3:K$103,11,0)</f>
        <v>63.10</v>
      </c>
      <c r="H72" s="12" t="s">
        <v>19</v>
      </c>
      <c r="I72" s="12">
        <v>0</v>
      </c>
      <c r="J72" s="12" t="s">
        <v>19</v>
      </c>
      <c r="K72" s="12">
        <v>60</v>
      </c>
      <c r="L72" s="12" t="s">
        <v>19</v>
      </c>
      <c r="M72" s="12">
        <v>50</v>
      </c>
      <c r="N72" s="50"/>
    </row>
    <row r="73" spans="1:14">
      <c r="A73" s="50">
        <f t="shared" si="10"/>
        <v>70</v>
      </c>
      <c r="B73" s="50" t="str">
        <f>VLOOKUP(C73,'[1]17网工19201-19202'!A$3:B$103,2,0)</f>
        <v>甘书明</v>
      </c>
      <c r="C73" s="20">
        <v>17180011</v>
      </c>
      <c r="D73" s="50" t="str">
        <f>VLOOKUP(C73,'[1]17网工19201-19202'!A$3:M$103,13,0)</f>
        <v>1.95</v>
      </c>
      <c r="E73" s="51">
        <f t="shared" si="11"/>
        <v>57.397</v>
      </c>
      <c r="F73" s="51">
        <f t="shared" si="12"/>
        <v>57.71</v>
      </c>
      <c r="G73" s="50" t="str">
        <f>VLOOKUP(C73,'[1]17网工19201-19202'!A$3:K$103,11,0)</f>
        <v>57.71</v>
      </c>
      <c r="H73" s="12" t="s">
        <v>19</v>
      </c>
      <c r="I73" s="12">
        <v>0</v>
      </c>
      <c r="J73" s="12" t="s">
        <v>19</v>
      </c>
      <c r="K73" s="12">
        <v>60</v>
      </c>
      <c r="L73" s="12" t="s">
        <v>19</v>
      </c>
      <c r="M73" s="12">
        <v>50</v>
      </c>
      <c r="N73" s="50"/>
    </row>
    <row r="74" spans="1:14">
      <c r="A74" s="50">
        <f t="shared" si="10"/>
        <v>71</v>
      </c>
      <c r="B74" s="50" t="str">
        <f>VLOOKUP(C74,'[1]17网工19201-19202'!A$3:B$103,2,0)</f>
        <v>李曼</v>
      </c>
      <c r="C74" s="20">
        <v>17180015</v>
      </c>
      <c r="D74" s="50" t="str">
        <f>VLOOKUP(C74,'[1]17网工19201-19202'!A$3:M$103,13,0)</f>
        <v>2.64</v>
      </c>
      <c r="E74" s="51">
        <f t="shared" si="11"/>
        <v>73.028</v>
      </c>
      <c r="F74" s="51">
        <f t="shared" si="12"/>
        <v>80.04</v>
      </c>
      <c r="G74" s="50" t="str">
        <f>VLOOKUP(C74,'[1]17网工19201-19202'!A$3:K$103,11,0)</f>
        <v>80.04</v>
      </c>
      <c r="H74" s="12" t="s">
        <v>19</v>
      </c>
      <c r="I74" s="12">
        <v>0</v>
      </c>
      <c r="J74" s="12" t="s">
        <v>19</v>
      </c>
      <c r="K74" s="12">
        <v>60</v>
      </c>
      <c r="L74" s="12" t="s">
        <v>19</v>
      </c>
      <c r="M74" s="12">
        <v>50</v>
      </c>
      <c r="N74" s="50"/>
    </row>
    <row r="75" spans="1:14">
      <c r="A75" s="50">
        <f t="shared" ref="A75:A84" si="13">ROW()-3</f>
        <v>72</v>
      </c>
      <c r="B75" s="50" t="str">
        <f>VLOOKUP(C75,'[1]17网工19201-19202'!A$3:B$103,2,0)</f>
        <v>李瑞峰</v>
      </c>
      <c r="C75" s="20">
        <v>17180016</v>
      </c>
      <c r="D75" s="50" t="str">
        <f>VLOOKUP(C75,'[1]17网工19201-19202'!A$3:M$103,13,0)</f>
        <v>1.96</v>
      </c>
      <c r="E75" s="51">
        <f t="shared" si="11"/>
        <v>68.632</v>
      </c>
      <c r="F75" s="51">
        <f t="shared" si="12"/>
        <v>73.76</v>
      </c>
      <c r="G75" s="50" t="str">
        <f>VLOOKUP(C75,'[1]17网工19201-19202'!A$3:K$103,11,0)</f>
        <v>73.76</v>
      </c>
      <c r="H75" s="12" t="s">
        <v>19</v>
      </c>
      <c r="I75" s="12">
        <v>0</v>
      </c>
      <c r="J75" s="12" t="s">
        <v>19</v>
      </c>
      <c r="K75" s="12">
        <v>60</v>
      </c>
      <c r="L75" s="12" t="s">
        <v>19</v>
      </c>
      <c r="M75" s="12">
        <v>50</v>
      </c>
      <c r="N75" s="50"/>
    </row>
    <row r="76" spans="1:14">
      <c r="A76" s="50">
        <f t="shared" si="13"/>
        <v>73</v>
      </c>
      <c r="B76" s="50" t="str">
        <f>VLOOKUP(C76,'[1]17网工19201-19202'!A$3:B$103,2,0)</f>
        <v>刘小珊</v>
      </c>
      <c r="C76" s="20">
        <v>17180017</v>
      </c>
      <c r="D76" s="50" t="str">
        <f>VLOOKUP(C76,'[1]17网工19201-19202'!A$3:M$103,13,0)</f>
        <v>2.57</v>
      </c>
      <c r="E76" s="51">
        <f t="shared" si="11"/>
        <v>67.701</v>
      </c>
      <c r="F76" s="51">
        <f t="shared" si="12"/>
        <v>72.43</v>
      </c>
      <c r="G76" s="50" t="str">
        <f>VLOOKUP(C76,'[1]17网工19201-19202'!A$3:K$103,11,0)</f>
        <v>72.43</v>
      </c>
      <c r="H76" s="12" t="s">
        <v>19</v>
      </c>
      <c r="I76" s="12">
        <v>0</v>
      </c>
      <c r="J76" s="12" t="s">
        <v>19</v>
      </c>
      <c r="K76" s="12">
        <v>60</v>
      </c>
      <c r="L76" s="12" t="s">
        <v>19</v>
      </c>
      <c r="M76" s="12">
        <v>50</v>
      </c>
      <c r="N76" s="50"/>
    </row>
    <row r="77" spans="1:14">
      <c r="A77" s="50">
        <f t="shared" si="13"/>
        <v>74</v>
      </c>
      <c r="B77" s="50" t="str">
        <f>VLOOKUP(C77,'[1]17网工19201-19202'!A$3:B$103,2,0)</f>
        <v>宁伟</v>
      </c>
      <c r="C77" s="20">
        <v>17180022</v>
      </c>
      <c r="D77" s="50" t="str">
        <f>VLOOKUP(C77,'[1]17网工19201-19202'!A$3:M$103,13,0)</f>
        <v>1.92</v>
      </c>
      <c r="E77" s="51">
        <f t="shared" si="11"/>
        <v>68.786</v>
      </c>
      <c r="F77" s="51">
        <f t="shared" si="12"/>
        <v>73.98</v>
      </c>
      <c r="G77" s="50" t="str">
        <f>VLOOKUP(C77,'[1]17网工19201-19202'!A$3:K$103,11,0)</f>
        <v>73.98</v>
      </c>
      <c r="H77" s="12" t="s">
        <v>19</v>
      </c>
      <c r="I77" s="12">
        <v>0</v>
      </c>
      <c r="J77" s="12" t="s">
        <v>19</v>
      </c>
      <c r="K77" s="12">
        <v>60</v>
      </c>
      <c r="L77" s="12" t="s">
        <v>19</v>
      </c>
      <c r="M77" s="12">
        <v>50</v>
      </c>
      <c r="N77" s="50"/>
    </row>
    <row r="78" spans="1:14">
      <c r="A78" s="50">
        <f t="shared" si="13"/>
        <v>75</v>
      </c>
      <c r="B78" s="50" t="str">
        <f>VLOOKUP(C78,'[1]17网工19201-19202'!A$3:B$103,2,0)</f>
        <v>王克鹏</v>
      </c>
      <c r="C78" s="20">
        <v>17180027</v>
      </c>
      <c r="D78" s="50" t="str">
        <f>VLOOKUP(C78,'[1]17网工19201-19202'!A$3:M$103,13,0)</f>
        <v>2.42</v>
      </c>
      <c r="E78" s="51">
        <f t="shared" si="11"/>
        <v>71.264</v>
      </c>
      <c r="F78" s="51">
        <f t="shared" si="12"/>
        <v>77.52</v>
      </c>
      <c r="G78" s="50" t="str">
        <f>VLOOKUP(C78,'[1]17网工19201-19202'!A$3:K$103,11,0)</f>
        <v>77.52</v>
      </c>
      <c r="H78" s="12" t="s">
        <v>19</v>
      </c>
      <c r="I78" s="12">
        <v>0</v>
      </c>
      <c r="J78" s="12" t="s">
        <v>19</v>
      </c>
      <c r="K78" s="12">
        <v>60</v>
      </c>
      <c r="L78" s="12" t="s">
        <v>19</v>
      </c>
      <c r="M78" s="12">
        <v>50</v>
      </c>
      <c r="N78" s="50"/>
    </row>
    <row r="79" spans="1:14">
      <c r="A79" s="50">
        <f t="shared" si="13"/>
        <v>76</v>
      </c>
      <c r="B79" s="50" t="str">
        <f>VLOOKUP(C79,'[1]17网工19201-19202'!A$3:B$103,2,0)</f>
        <v>王莉</v>
      </c>
      <c r="C79" s="20">
        <v>17180028</v>
      </c>
      <c r="D79" s="50" t="str">
        <f>VLOOKUP(C79,'[1]17网工19201-19202'!A$3:M$103,13,0)</f>
        <v>3.26</v>
      </c>
      <c r="E79" s="51">
        <f t="shared" si="11"/>
        <v>78.424</v>
      </c>
      <c r="F79" s="51">
        <f t="shared" si="12"/>
        <v>86.32</v>
      </c>
      <c r="G79" s="50" t="str">
        <f>VLOOKUP(C79,'[1]17网工19201-19202'!A$3:K$103,11,0)</f>
        <v>86.32</v>
      </c>
      <c r="H79" s="12" t="s">
        <v>19</v>
      </c>
      <c r="I79" s="12">
        <v>0</v>
      </c>
      <c r="J79" s="12" t="s">
        <v>19</v>
      </c>
      <c r="K79" s="12">
        <v>65</v>
      </c>
      <c r="L79" s="12" t="s">
        <v>19</v>
      </c>
      <c r="M79" s="12">
        <v>50</v>
      </c>
      <c r="N79" s="50"/>
    </row>
    <row r="80" spans="1:14">
      <c r="A80" s="50">
        <f t="shared" si="13"/>
        <v>77</v>
      </c>
      <c r="B80" s="50" t="str">
        <f>VLOOKUP(C80,'[1]17网工19201-19202'!A$3:B$103,2,0)</f>
        <v>魏娜</v>
      </c>
      <c r="C80" s="20">
        <v>17180034</v>
      </c>
      <c r="D80" s="50" t="str">
        <f>VLOOKUP(C80,'[1]17网工19201-19202'!A$3:M$103,13,0)</f>
        <v>2.42</v>
      </c>
      <c r="E80" s="51">
        <f t="shared" si="11"/>
        <v>71.936</v>
      </c>
      <c r="F80" s="51">
        <f t="shared" si="12"/>
        <v>78.48</v>
      </c>
      <c r="G80" s="50" t="str">
        <f>VLOOKUP(C80,'[1]17网工19201-19202'!A$3:K$103,11,0)</f>
        <v>78.48</v>
      </c>
      <c r="H80" s="12" t="s">
        <v>19</v>
      </c>
      <c r="I80" s="12">
        <v>0</v>
      </c>
      <c r="J80" s="12" t="s">
        <v>19</v>
      </c>
      <c r="K80" s="12">
        <v>60</v>
      </c>
      <c r="L80" s="12" t="s">
        <v>19</v>
      </c>
      <c r="M80" s="12">
        <v>50</v>
      </c>
      <c r="N80" s="50"/>
    </row>
    <row r="81" spans="1:14">
      <c r="A81" s="50">
        <f t="shared" si="13"/>
        <v>78</v>
      </c>
      <c r="B81" s="50" t="str">
        <f>VLOOKUP(C81,'[1]17网工19201-19202'!A$3:B$103,2,0)</f>
        <v>夏萱</v>
      </c>
      <c r="C81" s="20">
        <v>17180036</v>
      </c>
      <c r="D81" s="50" t="str">
        <f>VLOOKUP(C81,'[1]17网工19201-19202'!A$3:M$103,13,0)</f>
        <v>3.34</v>
      </c>
      <c r="E81" s="51">
        <f t="shared" si="11"/>
        <v>81.36</v>
      </c>
      <c r="F81" s="51">
        <f t="shared" si="12"/>
        <v>88.8</v>
      </c>
      <c r="G81" s="50" t="str">
        <f>VLOOKUP(C81,'[1]17网工19201-19202'!A$3:K$103,11,0)</f>
        <v>88.80</v>
      </c>
      <c r="H81" s="12" t="s">
        <v>19</v>
      </c>
      <c r="I81" s="12">
        <v>0</v>
      </c>
      <c r="J81" s="12" t="s">
        <v>19</v>
      </c>
      <c r="K81" s="12">
        <v>71</v>
      </c>
      <c r="L81" s="12" t="s">
        <v>19</v>
      </c>
      <c r="M81" s="12">
        <v>50</v>
      </c>
      <c r="N81" s="50"/>
    </row>
    <row r="82" spans="1:14">
      <c r="A82" s="50">
        <f t="shared" si="13"/>
        <v>79</v>
      </c>
      <c r="B82" s="50" t="str">
        <f>VLOOKUP(C82,'[1]17网工19201-19202'!A$3:B$103,2,0)</f>
        <v>余文涛</v>
      </c>
      <c r="C82" s="20">
        <v>17180040</v>
      </c>
      <c r="D82" s="50" t="str">
        <f>VLOOKUP(C82,'[1]17网工19201-19202'!A$3:M$103,13,0)</f>
        <v>1.57</v>
      </c>
      <c r="E82" s="51">
        <f t="shared" si="11"/>
        <v>59.119</v>
      </c>
      <c r="F82" s="51">
        <f t="shared" si="12"/>
        <v>60.17</v>
      </c>
      <c r="G82" s="50" t="str">
        <f>VLOOKUP(C82,'[1]17网工19201-19202'!A$3:K$103,11,0)</f>
        <v>60.17</v>
      </c>
      <c r="H82" s="12" t="s">
        <v>19</v>
      </c>
      <c r="I82" s="12">
        <v>0</v>
      </c>
      <c r="J82" s="12" t="s">
        <v>19</v>
      </c>
      <c r="K82" s="12">
        <v>60</v>
      </c>
      <c r="L82" s="12" t="s">
        <v>19</v>
      </c>
      <c r="M82" s="12">
        <v>50</v>
      </c>
      <c r="N82" s="50"/>
    </row>
    <row r="83" spans="1:14">
      <c r="A83" s="50">
        <f t="shared" si="13"/>
        <v>80</v>
      </c>
      <c r="B83" s="50" t="str">
        <f>VLOOKUP(C83,'[1]17网工19201-19202'!A$3:B$103,2,0)</f>
        <v>周啸伟</v>
      </c>
      <c r="C83" s="20">
        <v>17180045</v>
      </c>
      <c r="D83" s="50" t="str">
        <f>VLOOKUP(C83,'[1]17网工19201-19202'!A$3:M$103,13,0)</f>
        <v>1.80</v>
      </c>
      <c r="E83" s="51">
        <f t="shared" si="11"/>
        <v>45.224</v>
      </c>
      <c r="F83" s="51">
        <f t="shared" si="12"/>
        <v>40.32</v>
      </c>
      <c r="G83" s="50" t="str">
        <f>VLOOKUP(C83,'[1]17网工19201-19202'!A$3:K$103,11,0)</f>
        <v>40.32</v>
      </c>
      <c r="H83" s="12" t="s">
        <v>19</v>
      </c>
      <c r="I83" s="12">
        <v>0</v>
      </c>
      <c r="J83" s="12" t="s">
        <v>19</v>
      </c>
      <c r="K83" s="12">
        <v>60</v>
      </c>
      <c r="L83" s="12" t="s">
        <v>19</v>
      </c>
      <c r="M83" s="12">
        <v>50</v>
      </c>
      <c r="N83" s="50"/>
    </row>
    <row r="84" spans="1:14">
      <c r="A84" s="50">
        <f t="shared" si="13"/>
        <v>81</v>
      </c>
      <c r="B84" s="50" t="str">
        <f>VLOOKUP(C84,'[1]17网工19201-19202'!A$3:B$103,2,0)</f>
        <v>陈姝艺</v>
      </c>
      <c r="C84" s="20">
        <v>17180048</v>
      </c>
      <c r="D84" s="50" t="str">
        <f>VLOOKUP(C84,'[1]17网工19201-19202'!A$3:M$103,13,0)</f>
        <v>2.86</v>
      </c>
      <c r="E84" s="51">
        <f t="shared" si="11"/>
        <v>74.596</v>
      </c>
      <c r="F84" s="51">
        <f t="shared" si="12"/>
        <v>82.28</v>
      </c>
      <c r="G84" s="50" t="str">
        <f>VLOOKUP(C84,'[1]17网工19201-19202'!A$3:K$103,11,0)</f>
        <v>82.28</v>
      </c>
      <c r="H84" s="12" t="s">
        <v>19</v>
      </c>
      <c r="I84" s="12">
        <v>0</v>
      </c>
      <c r="J84" s="12" t="s">
        <v>19</v>
      </c>
      <c r="K84" s="12">
        <v>60</v>
      </c>
      <c r="L84" s="12" t="s">
        <v>19</v>
      </c>
      <c r="M84" s="12">
        <v>50</v>
      </c>
      <c r="N84" s="50"/>
    </row>
    <row r="85" spans="1:14">
      <c r="A85" s="50">
        <f t="shared" ref="A85:A94" si="14">ROW()-3</f>
        <v>82</v>
      </c>
      <c r="B85" s="50" t="str">
        <f>VLOOKUP(C85,'[1]17网工19201-19202'!A$3:B$103,2,0)</f>
        <v>黄诗原</v>
      </c>
      <c r="C85" s="20">
        <v>17180056</v>
      </c>
      <c r="D85" s="50" t="str">
        <f>VLOOKUP(C85,'[1]17网工19201-19202'!A$3:M$103,13,0)</f>
        <v>1.90</v>
      </c>
      <c r="E85" s="51">
        <f t="shared" si="11"/>
        <v>52.924</v>
      </c>
      <c r="F85" s="51">
        <f t="shared" si="12"/>
        <v>51.32</v>
      </c>
      <c r="G85" s="50" t="str">
        <f>VLOOKUP(C85,'[1]17网工19201-19202'!A$3:K$103,11,0)</f>
        <v>51.32</v>
      </c>
      <c r="H85" s="12" t="s">
        <v>19</v>
      </c>
      <c r="I85" s="12">
        <v>0</v>
      </c>
      <c r="J85" s="12" t="s">
        <v>19</v>
      </c>
      <c r="K85" s="12">
        <v>60</v>
      </c>
      <c r="L85" s="12" t="s">
        <v>19</v>
      </c>
      <c r="M85" s="12">
        <v>50</v>
      </c>
      <c r="N85" s="50"/>
    </row>
    <row r="86" spans="1:14">
      <c r="A86" s="50">
        <f t="shared" si="14"/>
        <v>83</v>
      </c>
      <c r="B86" s="50" t="str">
        <f>VLOOKUP(C86,'[1]17网工19201-19202'!A$3:B$103,2,0)</f>
        <v>黄涛</v>
      </c>
      <c r="C86" s="20">
        <v>17180057</v>
      </c>
      <c r="D86" s="50" t="str">
        <f>VLOOKUP(C86,'[1]17网工19201-19202'!A$3:M$103,13,0)</f>
        <v>1.56</v>
      </c>
      <c r="E86" s="51">
        <f t="shared" si="11"/>
        <v>52.917</v>
      </c>
      <c r="F86" s="51">
        <f t="shared" si="12"/>
        <v>51.31</v>
      </c>
      <c r="G86" s="50" t="str">
        <f>VLOOKUP(C86,'[1]17网工19201-19202'!A$3:K$103,11,0)</f>
        <v>51.31</v>
      </c>
      <c r="H86" s="12" t="s">
        <v>19</v>
      </c>
      <c r="I86" s="12">
        <v>0</v>
      </c>
      <c r="J86" s="12" t="s">
        <v>19</v>
      </c>
      <c r="K86" s="12">
        <v>60</v>
      </c>
      <c r="L86" s="12" t="s">
        <v>19</v>
      </c>
      <c r="M86" s="12">
        <v>50</v>
      </c>
      <c r="N86" s="50"/>
    </row>
    <row r="87" spans="1:14">
      <c r="A87" s="50">
        <f t="shared" si="14"/>
        <v>84</v>
      </c>
      <c r="B87" s="50" t="str">
        <f>VLOOKUP(C87,'[1]17网工19201-19202'!A$3:B$103,2,0)</f>
        <v>康广耀</v>
      </c>
      <c r="C87" s="20">
        <v>17180060</v>
      </c>
      <c r="D87" s="50" t="str">
        <f>VLOOKUP(C87,'[1]17网工19201-19202'!A$3:M$103,13,0)</f>
        <v>2.96</v>
      </c>
      <c r="E87" s="51">
        <f t="shared" si="11"/>
        <v>76.29</v>
      </c>
      <c r="F87" s="51">
        <f t="shared" si="12"/>
        <v>84.7</v>
      </c>
      <c r="G87" s="50" t="str">
        <f>VLOOKUP(C87,'[1]17网工19201-19202'!A$3:K$103,11,0)</f>
        <v>84.70</v>
      </c>
      <c r="H87" s="12" t="s">
        <v>19</v>
      </c>
      <c r="I87" s="12">
        <v>0</v>
      </c>
      <c r="J87" s="12" t="s">
        <v>19</v>
      </c>
      <c r="K87" s="12">
        <v>60</v>
      </c>
      <c r="L87" s="12" t="s">
        <v>19</v>
      </c>
      <c r="M87" s="12">
        <v>50</v>
      </c>
      <c r="N87" s="50"/>
    </row>
    <row r="88" spans="1:14">
      <c r="A88" s="50">
        <f t="shared" si="14"/>
        <v>85</v>
      </c>
      <c r="B88" s="50" t="str">
        <f>VLOOKUP(C88,'[1]17网工19201-19202'!A$3:B$103,2,0)</f>
        <v>李荣欣</v>
      </c>
      <c r="C88" s="20">
        <v>17180064</v>
      </c>
      <c r="D88" s="50" t="str">
        <f>VLOOKUP(C88,'[1]17网工19201-19202'!A$3:M$103,13,0)</f>
        <v>1.95</v>
      </c>
      <c r="E88" s="51">
        <f t="shared" si="11"/>
        <v>62.269</v>
      </c>
      <c r="F88" s="51">
        <f t="shared" si="12"/>
        <v>64.67</v>
      </c>
      <c r="G88" s="50" t="str">
        <f>VLOOKUP(C88,'[1]17网工19201-19202'!A$3:K$103,11,0)</f>
        <v>64.67</v>
      </c>
      <c r="H88" s="12" t="s">
        <v>19</v>
      </c>
      <c r="I88" s="12">
        <v>0</v>
      </c>
      <c r="J88" s="12" t="s">
        <v>19</v>
      </c>
      <c r="K88" s="12">
        <v>60</v>
      </c>
      <c r="L88" s="12" t="s">
        <v>19</v>
      </c>
      <c r="M88" s="12">
        <v>50</v>
      </c>
      <c r="N88" s="50"/>
    </row>
    <row r="89" spans="1:14">
      <c r="A89" s="50">
        <f t="shared" si="14"/>
        <v>86</v>
      </c>
      <c r="B89" s="50" t="str">
        <f>VLOOKUP(C89,'[1]17网工19201-19202'!A$3:B$103,2,0)</f>
        <v>刘金涛</v>
      </c>
      <c r="C89" s="20">
        <v>17180066</v>
      </c>
      <c r="D89" s="50" t="str">
        <f>VLOOKUP(C89,'[1]17网工19201-19202'!A$3:M$103,13,0)</f>
        <v>2.03</v>
      </c>
      <c r="E89" s="51">
        <f t="shared" si="11"/>
        <v>52.448</v>
      </c>
      <c r="F89" s="51">
        <f t="shared" si="12"/>
        <v>50.64</v>
      </c>
      <c r="G89" s="50" t="str">
        <f>VLOOKUP(C89,'[1]17网工19201-19202'!A$3:K$103,11,0)</f>
        <v>50.64</v>
      </c>
      <c r="H89" s="12" t="s">
        <v>19</v>
      </c>
      <c r="I89" s="12">
        <v>0</v>
      </c>
      <c r="J89" s="12" t="s">
        <v>19</v>
      </c>
      <c r="K89" s="12">
        <v>60</v>
      </c>
      <c r="L89" s="12" t="s">
        <v>19</v>
      </c>
      <c r="M89" s="12">
        <v>50</v>
      </c>
      <c r="N89" s="50"/>
    </row>
    <row r="90" spans="1:14">
      <c r="A90" s="50">
        <f t="shared" si="14"/>
        <v>87</v>
      </c>
      <c r="B90" s="50" t="str">
        <f>VLOOKUP(C90,'[1]17网工19201-19202'!A$3:B$103,2,0)</f>
        <v>刘顺祎</v>
      </c>
      <c r="C90" s="20">
        <v>17180067</v>
      </c>
      <c r="D90" s="50" t="str">
        <f>VLOOKUP(C90,'[1]17网工19201-19202'!A$3:M$103,13,0)</f>
        <v>1.79</v>
      </c>
      <c r="E90" s="51">
        <f t="shared" si="11"/>
        <v>57.971</v>
      </c>
      <c r="F90" s="51">
        <f t="shared" si="12"/>
        <v>58.53</v>
      </c>
      <c r="G90" s="50" t="str">
        <f>VLOOKUP(C90,'[1]17网工19201-19202'!A$3:K$103,11,0)</f>
        <v>58.53</v>
      </c>
      <c r="H90" s="12" t="s">
        <v>19</v>
      </c>
      <c r="I90" s="12">
        <v>0</v>
      </c>
      <c r="J90" s="12" t="s">
        <v>19</v>
      </c>
      <c r="K90" s="12">
        <v>60</v>
      </c>
      <c r="L90" s="12" t="s">
        <v>19</v>
      </c>
      <c r="M90" s="12">
        <v>50</v>
      </c>
      <c r="N90" s="50"/>
    </row>
    <row r="91" spans="1:14">
      <c r="A91" s="50">
        <f t="shared" si="14"/>
        <v>88</v>
      </c>
      <c r="B91" s="50" t="str">
        <f>VLOOKUP(C91,'[1]17网工19201-19202'!A$3:B$103,2,0)</f>
        <v>孟繁旭</v>
      </c>
      <c r="C91" s="20">
        <v>17180071</v>
      </c>
      <c r="D91" s="50" t="str">
        <f>VLOOKUP(C91,'[1]17网工19201-19202'!A$3:M$103,13,0)</f>
        <v>2.08</v>
      </c>
      <c r="E91" s="51">
        <f t="shared" si="11"/>
        <v>58.174</v>
      </c>
      <c r="F91" s="51">
        <f t="shared" si="12"/>
        <v>58.82</v>
      </c>
      <c r="G91" s="50" t="str">
        <f>VLOOKUP(C91,'[1]17网工19201-19202'!A$3:K$103,11,0)</f>
        <v>58.82</v>
      </c>
      <c r="H91" s="12" t="s">
        <v>19</v>
      </c>
      <c r="I91" s="12">
        <v>0</v>
      </c>
      <c r="J91" s="12" t="s">
        <v>19</v>
      </c>
      <c r="K91" s="12">
        <v>60</v>
      </c>
      <c r="L91" s="12" t="s">
        <v>19</v>
      </c>
      <c r="M91" s="12">
        <v>50</v>
      </c>
      <c r="N91" s="50"/>
    </row>
    <row r="92" spans="1:14">
      <c r="A92" s="50">
        <f t="shared" si="14"/>
        <v>89</v>
      </c>
      <c r="B92" s="50" t="str">
        <f>VLOOKUP(C92,'[1]17网工19201-19202'!A$3:B$103,2,0)</f>
        <v>石光灿</v>
      </c>
      <c r="C92" s="20">
        <v>17180076</v>
      </c>
      <c r="D92" s="50" t="str">
        <f>VLOOKUP(C92,'[1]17网工19201-19202'!A$3:M$103,13,0)</f>
        <v>2.26</v>
      </c>
      <c r="E92" s="51">
        <f t="shared" si="11"/>
        <v>65.209</v>
      </c>
      <c r="F92" s="51">
        <f t="shared" si="12"/>
        <v>68.87</v>
      </c>
      <c r="G92" s="50" t="str">
        <f>VLOOKUP(C92,'[1]17网工19201-19202'!A$3:K$103,11,0)</f>
        <v>68.87</v>
      </c>
      <c r="H92" s="12" t="s">
        <v>19</v>
      </c>
      <c r="I92" s="12">
        <v>0</v>
      </c>
      <c r="J92" s="12" t="s">
        <v>19</v>
      </c>
      <c r="K92" s="12">
        <v>60</v>
      </c>
      <c r="L92" s="12" t="s">
        <v>19</v>
      </c>
      <c r="M92" s="12">
        <v>50</v>
      </c>
      <c r="N92" s="50"/>
    </row>
    <row r="93" spans="1:14">
      <c r="A93" s="50">
        <f t="shared" si="14"/>
        <v>90</v>
      </c>
      <c r="B93" s="50" t="str">
        <f>VLOOKUP(C93,'[1]17网工19201-19202'!A$3:B$103,2,0)</f>
        <v>史东白</v>
      </c>
      <c r="C93" s="20">
        <v>17180077</v>
      </c>
      <c r="D93" s="50" t="str">
        <f>VLOOKUP(C93,'[1]17网工19201-19202'!A$3:M$103,13,0)</f>
        <v>2.70</v>
      </c>
      <c r="E93" s="51">
        <f t="shared" si="11"/>
        <v>75.296</v>
      </c>
      <c r="F93" s="51">
        <f t="shared" si="12"/>
        <v>83.28</v>
      </c>
      <c r="G93" s="50" t="str">
        <f>VLOOKUP(C93,'[1]17网工19201-19202'!A$3:K$103,11,0)</f>
        <v>83.28</v>
      </c>
      <c r="H93" s="12" t="s">
        <v>19</v>
      </c>
      <c r="I93" s="12">
        <v>0</v>
      </c>
      <c r="J93" s="12" t="s">
        <v>19</v>
      </c>
      <c r="K93" s="12">
        <v>60</v>
      </c>
      <c r="L93" s="12" t="s">
        <v>19</v>
      </c>
      <c r="M93" s="12">
        <v>50</v>
      </c>
      <c r="N93" s="50"/>
    </row>
    <row r="94" spans="1:14">
      <c r="A94" s="50">
        <f t="shared" si="14"/>
        <v>91</v>
      </c>
      <c r="B94" s="50" t="str">
        <f>VLOOKUP(C94,'[1]17网工19201-19202'!A$3:B$103,2,0)</f>
        <v>孙钰莹</v>
      </c>
      <c r="C94" s="20">
        <v>17180078</v>
      </c>
      <c r="D94" s="50" t="str">
        <f>VLOOKUP(C94,'[1]17网工19201-19202'!A$3:M$103,13,0)</f>
        <v>2.69</v>
      </c>
      <c r="E94" s="51">
        <f t="shared" si="11"/>
        <v>73.655</v>
      </c>
      <c r="F94" s="51">
        <f t="shared" si="12"/>
        <v>74.65</v>
      </c>
      <c r="G94" s="50" t="str">
        <f>VLOOKUP(C94,'[1]17网工19201-19202'!A$3:K$103,11,0)</f>
        <v>74.65</v>
      </c>
      <c r="H94" s="12" t="s">
        <v>19</v>
      </c>
      <c r="I94" s="12">
        <v>0</v>
      </c>
      <c r="J94" s="12" t="s">
        <v>19</v>
      </c>
      <c r="K94" s="12">
        <v>78</v>
      </c>
      <c r="L94" s="12" t="s">
        <v>19</v>
      </c>
      <c r="M94" s="12">
        <v>58</v>
      </c>
      <c r="N94" s="50"/>
    </row>
    <row r="95" spans="1:14">
      <c r="A95" s="50">
        <f t="shared" ref="A95:A105" si="15">ROW()-3</f>
        <v>92</v>
      </c>
      <c r="B95" s="50" t="str">
        <f>VLOOKUP(C95,'[1]17网工19201-19202'!A$3:B$103,2,0)</f>
        <v>王维</v>
      </c>
      <c r="C95" s="20">
        <v>17180085</v>
      </c>
      <c r="D95" s="50" t="str">
        <f>VLOOKUP(C95,'[1]17网工19201-19202'!A$3:M$103,13,0)</f>
        <v>2.82</v>
      </c>
      <c r="E95" s="51">
        <f t="shared" si="11"/>
        <v>74.722</v>
      </c>
      <c r="F95" s="51">
        <f t="shared" si="12"/>
        <v>82.46</v>
      </c>
      <c r="G95" s="50" t="str">
        <f>VLOOKUP(C95,'[1]17网工19201-19202'!A$3:K$103,11,0)</f>
        <v>82.46</v>
      </c>
      <c r="H95" s="12" t="s">
        <v>19</v>
      </c>
      <c r="I95" s="12">
        <v>0</v>
      </c>
      <c r="J95" s="12" t="s">
        <v>19</v>
      </c>
      <c r="K95" s="12">
        <v>60</v>
      </c>
      <c r="L95" s="12" t="s">
        <v>19</v>
      </c>
      <c r="M95" s="12">
        <v>50</v>
      </c>
      <c r="N95" s="50"/>
    </row>
    <row r="96" spans="1:14">
      <c r="A96" s="50">
        <f t="shared" si="15"/>
        <v>93</v>
      </c>
      <c r="B96" s="50" t="str">
        <f>VLOOKUP(C96,'[1]17网工19201-19202'!A$3:B$103,2,0)</f>
        <v>王钰璐</v>
      </c>
      <c r="C96" s="20">
        <v>17180086</v>
      </c>
      <c r="D96" s="50" t="str">
        <f>VLOOKUP(C96,'[1]17网工19201-19202'!A$3:M$103,13,0)</f>
        <v>2.26</v>
      </c>
      <c r="E96" s="51">
        <f t="shared" si="11"/>
        <v>71.474</v>
      </c>
      <c r="F96" s="51">
        <f t="shared" si="12"/>
        <v>77.82</v>
      </c>
      <c r="G96" s="50" t="str">
        <f>VLOOKUP(C96,'[1]17网工19201-19202'!A$3:K$103,11,0)</f>
        <v>77.82</v>
      </c>
      <c r="H96" s="12" t="s">
        <v>19</v>
      </c>
      <c r="I96" s="12">
        <v>0</v>
      </c>
      <c r="J96" s="12" t="s">
        <v>19</v>
      </c>
      <c r="K96" s="12">
        <v>60</v>
      </c>
      <c r="L96" s="12" t="s">
        <v>19</v>
      </c>
      <c r="M96" s="12">
        <v>50</v>
      </c>
      <c r="N96" s="50"/>
    </row>
    <row r="97" spans="1:14">
      <c r="A97" s="50">
        <f t="shared" si="15"/>
        <v>94</v>
      </c>
      <c r="B97" s="50" t="str">
        <f>VLOOKUP(C97,'[1]17网工19201-19202'!A$3:B$103,2,0)</f>
        <v>魏雪</v>
      </c>
      <c r="C97" s="20">
        <v>17180087</v>
      </c>
      <c r="D97" s="50" t="str">
        <f>VLOOKUP(C97,'[1]17网工19201-19202'!A$3:M$103,13,0)</f>
        <v>2.30</v>
      </c>
      <c r="E97" s="51">
        <f t="shared" si="11"/>
        <v>71.348</v>
      </c>
      <c r="F97" s="51">
        <f t="shared" si="12"/>
        <v>77.64</v>
      </c>
      <c r="G97" s="50" t="str">
        <f>VLOOKUP(C97,'[1]17网工19201-19202'!A$3:K$103,11,0)</f>
        <v>77.64</v>
      </c>
      <c r="H97" s="12" t="s">
        <v>19</v>
      </c>
      <c r="I97" s="12">
        <v>0</v>
      </c>
      <c r="J97" s="12" t="s">
        <v>19</v>
      </c>
      <c r="K97" s="12">
        <v>60</v>
      </c>
      <c r="L97" s="12" t="s">
        <v>19</v>
      </c>
      <c r="M97" s="12">
        <v>50</v>
      </c>
      <c r="N97" s="50"/>
    </row>
    <row r="98" spans="1:14">
      <c r="A98" s="50">
        <f t="shared" si="15"/>
        <v>95</v>
      </c>
      <c r="B98" s="50" t="str">
        <f>VLOOKUP(C98,'[1]17网工19201-19202'!A$3:B$103,2,0)</f>
        <v>辛玲玉</v>
      </c>
      <c r="C98" s="23">
        <v>17180091</v>
      </c>
      <c r="D98" s="50" t="str">
        <f>VLOOKUP(C98,'[1]17网工19201-19202'!A$3:M$103,13,0)</f>
        <v>2.96</v>
      </c>
      <c r="E98" s="51">
        <f t="shared" si="11"/>
        <v>78.768</v>
      </c>
      <c r="F98" s="51">
        <f t="shared" si="12"/>
        <v>88.24</v>
      </c>
      <c r="G98" s="50" t="str">
        <f>VLOOKUP(C98,'[1]17网工19201-19202'!A$3:K$103,11,0)</f>
        <v>84.24</v>
      </c>
      <c r="H98" s="12" t="s">
        <v>19</v>
      </c>
      <c r="I98" s="12">
        <v>4</v>
      </c>
      <c r="J98" s="12" t="s">
        <v>19</v>
      </c>
      <c r="K98" s="22">
        <v>60</v>
      </c>
      <c r="L98" s="12" t="s">
        <v>19</v>
      </c>
      <c r="M98" s="12">
        <v>50</v>
      </c>
      <c r="N98" s="50"/>
    </row>
    <row r="99" spans="1:14">
      <c r="A99" s="50">
        <f t="shared" si="15"/>
        <v>96</v>
      </c>
      <c r="B99" s="50" t="str">
        <f>VLOOKUP(C99,'[1]17网工19201-19202'!A$3:B$103,2,0)</f>
        <v>徐伟航</v>
      </c>
      <c r="C99" s="20">
        <v>17180093</v>
      </c>
      <c r="D99" s="50" t="str">
        <f>VLOOKUP(C99,'[1]17网工19201-19202'!A$3:M$103,13,0)</f>
        <v>2.60</v>
      </c>
      <c r="E99" s="51">
        <f t="shared" si="11"/>
        <v>63.368</v>
      </c>
      <c r="F99" s="51">
        <f t="shared" si="12"/>
        <v>66.24</v>
      </c>
      <c r="G99" s="50" t="str">
        <f>VLOOKUP(C99,'[1]17网工19201-19202'!A$3:K$103,11,0)</f>
        <v>66.24</v>
      </c>
      <c r="H99" s="12" t="s">
        <v>19</v>
      </c>
      <c r="I99" s="12">
        <v>0</v>
      </c>
      <c r="J99" s="12" t="s">
        <v>19</v>
      </c>
      <c r="K99" s="12">
        <v>60</v>
      </c>
      <c r="L99" s="12" t="s">
        <v>19</v>
      </c>
      <c r="M99" s="12">
        <v>50</v>
      </c>
      <c r="N99" s="50"/>
    </row>
    <row r="100" spans="1:14">
      <c r="A100" s="50">
        <f t="shared" si="15"/>
        <v>97</v>
      </c>
      <c r="B100" s="50" t="str">
        <f>VLOOKUP(C100,'[1]17网工19201-19202'!A$3:B$103,2,0)</f>
        <v>于昊</v>
      </c>
      <c r="C100" s="20">
        <v>17180096</v>
      </c>
      <c r="D100" s="50" t="str">
        <f>VLOOKUP(C100,'[1]17网工19201-19202'!A$3:M$103,13,0)</f>
        <v>1.81</v>
      </c>
      <c r="E100" s="51">
        <f t="shared" si="11"/>
        <v>52.336</v>
      </c>
      <c r="F100" s="51">
        <f t="shared" si="12"/>
        <v>50.48</v>
      </c>
      <c r="G100" s="50" t="str">
        <f>VLOOKUP(C100,'[1]17网工19201-19202'!A$3:K$103,11,0)</f>
        <v>50.48</v>
      </c>
      <c r="H100" s="12" t="s">
        <v>19</v>
      </c>
      <c r="I100" s="12">
        <v>0</v>
      </c>
      <c r="J100" s="12" t="s">
        <v>19</v>
      </c>
      <c r="K100" s="12">
        <v>60</v>
      </c>
      <c r="L100" s="12" t="s">
        <v>19</v>
      </c>
      <c r="M100" s="12">
        <v>50</v>
      </c>
      <c r="N100" s="50"/>
    </row>
    <row r="101" spans="1:14">
      <c r="A101" s="50">
        <f t="shared" si="15"/>
        <v>98</v>
      </c>
      <c r="B101" s="50" t="str">
        <f>VLOOKUP(C101,'[1]17网工19201-19202'!A$3:B$103,2,0)</f>
        <v>张建鑫</v>
      </c>
      <c r="C101" s="20">
        <v>17180098</v>
      </c>
      <c r="D101" s="50" t="str">
        <f>VLOOKUP(C101,'[1]17网工19201-19202'!A$3:M$103,13,0)</f>
        <v>2.36</v>
      </c>
      <c r="E101" s="51">
        <f t="shared" si="11"/>
        <v>71.978</v>
      </c>
      <c r="F101" s="51">
        <f t="shared" si="12"/>
        <v>78.54</v>
      </c>
      <c r="G101" s="50" t="str">
        <f>VLOOKUP(C101,'[1]17网工19201-19202'!A$3:K$103,11,0)</f>
        <v>78.54</v>
      </c>
      <c r="H101" s="12" t="s">
        <v>19</v>
      </c>
      <c r="I101" s="12">
        <v>0</v>
      </c>
      <c r="J101" s="12" t="s">
        <v>19</v>
      </c>
      <c r="K101" s="12">
        <v>60</v>
      </c>
      <c r="L101" s="12" t="s">
        <v>19</v>
      </c>
      <c r="M101" s="12">
        <v>50</v>
      </c>
      <c r="N101" s="50"/>
    </row>
    <row r="102" spans="1:14">
      <c r="A102" s="50">
        <f t="shared" si="15"/>
        <v>99</v>
      </c>
      <c r="B102" s="50" t="str">
        <f>VLOOKUP(C102,'[1]17网工19201-19202'!A$3:B$103,2,0)</f>
        <v>张冉</v>
      </c>
      <c r="C102" s="20">
        <v>17180100</v>
      </c>
      <c r="D102" s="50" t="str">
        <f>VLOOKUP(C102,'[1]17网工19201-19202'!A$3:M$103,13,0)</f>
        <v>3.16</v>
      </c>
      <c r="E102" s="51">
        <f t="shared" si="11"/>
        <v>77.382</v>
      </c>
      <c r="F102" s="51">
        <f t="shared" si="12"/>
        <v>86.26</v>
      </c>
      <c r="G102" s="50" t="str">
        <f>VLOOKUP(C102,'[1]17网工19201-19202'!A$3:K$103,11,0)</f>
        <v>86.26</v>
      </c>
      <c r="H102" s="12" t="s">
        <v>19</v>
      </c>
      <c r="I102" s="12">
        <v>0</v>
      </c>
      <c r="J102" s="12" t="s">
        <v>19</v>
      </c>
      <c r="K102" s="12">
        <v>60</v>
      </c>
      <c r="L102" s="12" t="s">
        <v>19</v>
      </c>
      <c r="M102" s="12">
        <v>50</v>
      </c>
      <c r="N102" s="50"/>
    </row>
    <row r="103" spans="1:14">
      <c r="A103" s="50">
        <f t="shared" si="15"/>
        <v>100</v>
      </c>
      <c r="B103" s="50" t="str">
        <f>VLOOKUP(C103,'[1]17网工19201-19202'!A$3:B$103,2,0)</f>
        <v>周腊燕</v>
      </c>
      <c r="C103" s="20">
        <v>17180106</v>
      </c>
      <c r="D103" s="50" t="str">
        <f>VLOOKUP(C103,'[1]17网工19201-19202'!A$3:M$103,13,0)</f>
        <v>2.59</v>
      </c>
      <c r="E103" s="51">
        <f t="shared" si="11"/>
        <v>69.178</v>
      </c>
      <c r="F103" s="51">
        <f t="shared" si="12"/>
        <v>74.54</v>
      </c>
      <c r="G103" s="50" t="str">
        <f>VLOOKUP(C103,'[1]17网工19201-19202'!A$3:K$103,11,0)</f>
        <v>74.54</v>
      </c>
      <c r="H103" s="12" t="s">
        <v>19</v>
      </c>
      <c r="I103" s="12">
        <v>0</v>
      </c>
      <c r="J103" s="12" t="s">
        <v>19</v>
      </c>
      <c r="K103" s="12">
        <v>60</v>
      </c>
      <c r="L103" s="12" t="s">
        <v>19</v>
      </c>
      <c r="M103" s="12">
        <v>50</v>
      </c>
      <c r="N103" s="50"/>
    </row>
    <row r="104" spans="1:14">
      <c r="A104" s="50">
        <f t="shared" si="15"/>
        <v>101</v>
      </c>
      <c r="B104" s="50" t="str">
        <f>VLOOKUP(C104,'[1]17网工19201-19202'!A$3:B$103,2,0)</f>
        <v>徐志毅</v>
      </c>
      <c r="C104" s="20">
        <v>17180109</v>
      </c>
      <c r="D104" s="50" t="str">
        <f>VLOOKUP(C104,'[1]17网工19201-19202'!A$3:M$103,13,0)</f>
        <v>3.52</v>
      </c>
      <c r="E104" s="51">
        <f t="shared" si="11"/>
        <v>83.338</v>
      </c>
      <c r="F104" s="51">
        <f t="shared" si="12"/>
        <v>90.34</v>
      </c>
      <c r="G104" s="50" t="str">
        <f>VLOOKUP(C104,'[1]17网工19201-19202'!A$3:K$103,11,0)</f>
        <v>90.34</v>
      </c>
      <c r="H104" s="12" t="s">
        <v>19</v>
      </c>
      <c r="I104" s="12">
        <v>0</v>
      </c>
      <c r="J104" s="12" t="s">
        <v>19</v>
      </c>
      <c r="K104" s="12">
        <v>73</v>
      </c>
      <c r="L104" s="12" t="s">
        <v>19</v>
      </c>
      <c r="M104" s="12">
        <v>55</v>
      </c>
      <c r="N104" s="50"/>
    </row>
  </sheetData>
  <sheetProtection formatCells="0" insertHyperlinks="0" autoFilter="0"/>
  <autoFilter ref="A3:N104">
    <extLst/>
  </autoFilter>
  <mergeCells count="1">
    <mergeCell ref="A1:N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6"/>
  <sheetViews>
    <sheetView topLeftCell="A25" workbookViewId="0">
      <selection activeCell="F32" sqref="F32"/>
    </sheetView>
  </sheetViews>
  <sheetFormatPr defaultColWidth="9" defaultRowHeight="14.4"/>
  <cols>
    <col min="1" max="1" width="5.09259259259259" style="25" customWidth="1"/>
    <col min="2" max="2" width="8" style="25" customWidth="1"/>
    <col min="3" max="3" width="19.3796296296296" style="25" customWidth="1"/>
    <col min="4" max="4" width="12.9074074074074" style="25" customWidth="1"/>
    <col min="5" max="5" width="20.8148148148148" style="25" customWidth="1"/>
    <col min="6" max="6" width="5.09259259259259" style="26" customWidth="1"/>
    <col min="7" max="7" width="29.7222222222222" style="27" customWidth="1"/>
    <col min="8" max="8" width="8.5462962962963" style="27" customWidth="1"/>
    <col min="9" max="9" width="33" style="27" customWidth="1"/>
    <col min="10" max="10" width="5.09259259259259" style="27" customWidth="1"/>
    <col min="11" max="11" width="9" style="27"/>
    <col min="12" max="12" width="9" style="25"/>
    <col min="13" max="13" width="52.4537037037037" style="25" customWidth="1"/>
    <col min="14" max="16384" width="9" style="25"/>
  </cols>
  <sheetData>
    <row r="1" ht="24" customHeight="1" spans="1:13">
      <c r="A1" s="28" t="s">
        <v>21</v>
      </c>
      <c r="B1" s="28"/>
      <c r="C1" s="28"/>
      <c r="D1" s="28"/>
      <c r="E1" s="28"/>
      <c r="F1" s="29"/>
      <c r="G1" s="28"/>
      <c r="H1" s="28"/>
      <c r="I1" s="28"/>
      <c r="J1" s="28"/>
      <c r="K1" s="28"/>
      <c r="L1" s="33"/>
      <c r="M1" s="33"/>
    </row>
    <row r="2" ht="28" customHeight="1" spans="1:13">
      <c r="A2" s="30" t="s">
        <v>1</v>
      </c>
      <c r="B2" s="30"/>
      <c r="C2" s="30" t="s">
        <v>3</v>
      </c>
      <c r="D2" s="30"/>
      <c r="E2" s="30"/>
      <c r="F2" s="31"/>
      <c r="G2" s="32" t="s">
        <v>22</v>
      </c>
      <c r="H2" s="32"/>
      <c r="I2" s="32"/>
      <c r="J2" s="32"/>
      <c r="K2" s="32"/>
      <c r="L2" s="33"/>
      <c r="M2" s="33"/>
    </row>
    <row r="3" ht="39" customHeight="1" spans="1:13">
      <c r="A3" s="1" t="s">
        <v>5</v>
      </c>
      <c r="B3" s="1" t="s">
        <v>6</v>
      </c>
      <c r="C3" s="1" t="s">
        <v>7</v>
      </c>
      <c r="D3" s="1" t="s">
        <v>9</v>
      </c>
      <c r="E3" s="2" t="s">
        <v>23</v>
      </c>
      <c r="F3" s="3" t="s">
        <v>24</v>
      </c>
      <c r="G3" s="4" t="s">
        <v>25</v>
      </c>
      <c r="H3" s="3" t="s">
        <v>24</v>
      </c>
      <c r="I3" s="16" t="s">
        <v>26</v>
      </c>
      <c r="J3" s="3" t="s">
        <v>24</v>
      </c>
      <c r="K3" s="17" t="s">
        <v>18</v>
      </c>
      <c r="L3" s="5" t="s">
        <v>3</v>
      </c>
      <c r="M3" s="33"/>
    </row>
    <row r="4" s="24" customFormat="1" ht="129.6" outlineLevel="2" spans="1:13">
      <c r="A4" s="5">
        <v>1</v>
      </c>
      <c r="B4" s="13" t="s">
        <v>27</v>
      </c>
      <c r="C4" s="7">
        <v>17180001</v>
      </c>
      <c r="D4" s="7"/>
      <c r="E4" s="9" t="s">
        <v>28</v>
      </c>
      <c r="F4" s="10">
        <v>6</v>
      </c>
      <c r="G4" s="9" t="s">
        <v>29</v>
      </c>
      <c r="H4" s="12"/>
      <c r="I4" s="9"/>
      <c r="J4" s="7"/>
      <c r="K4" s="7"/>
      <c r="L4" s="7">
        <v>9</v>
      </c>
      <c r="M4" s="34"/>
    </row>
    <row r="5" s="24" customFormat="1" outlineLevel="2" spans="1:13">
      <c r="A5" s="5">
        <v>2</v>
      </c>
      <c r="B5" s="6" t="s">
        <v>27</v>
      </c>
      <c r="C5" s="6">
        <v>17180001</v>
      </c>
      <c r="D5" s="7"/>
      <c r="E5" s="7" t="s">
        <v>30</v>
      </c>
      <c r="F5" s="8">
        <v>60</v>
      </c>
      <c r="G5" s="7"/>
      <c r="H5" s="7"/>
      <c r="I5" s="7" t="s">
        <v>31</v>
      </c>
      <c r="J5" s="7">
        <v>50</v>
      </c>
      <c r="K5" s="7"/>
      <c r="L5" s="6">
        <v>9</v>
      </c>
      <c r="M5" s="34"/>
    </row>
    <row r="6" s="24" customFormat="1" outlineLevel="1" spans="1:13">
      <c r="A6" s="5"/>
      <c r="B6" s="6"/>
      <c r="C6" s="20" t="s">
        <v>32</v>
      </c>
      <c r="D6" s="7"/>
      <c r="E6" s="7"/>
      <c r="F6" s="12">
        <f>SUBTOTAL(9,F4:F5)</f>
        <v>66</v>
      </c>
      <c r="G6" s="12"/>
      <c r="H6" s="12">
        <f>SUBTOTAL(9,H4:H5)</f>
        <v>0</v>
      </c>
      <c r="I6" s="12"/>
      <c r="J6" s="12">
        <f>SUBTOTAL(9,J4:J5)</f>
        <v>50</v>
      </c>
      <c r="K6" s="12"/>
      <c r="L6" s="6"/>
      <c r="M6" s="34"/>
    </row>
    <row r="7" s="24" customFormat="1" ht="115.2" outlineLevel="2" spans="1:13">
      <c r="A7" s="5">
        <v>3</v>
      </c>
      <c r="B7" s="7" t="s">
        <v>33</v>
      </c>
      <c r="C7" s="7">
        <v>17180003</v>
      </c>
      <c r="D7" s="7"/>
      <c r="E7" s="9" t="s">
        <v>34</v>
      </c>
      <c r="F7" s="10">
        <v>5</v>
      </c>
      <c r="G7" s="7"/>
      <c r="H7" s="12"/>
      <c r="I7" s="7"/>
      <c r="J7" s="7"/>
      <c r="K7" s="7"/>
      <c r="L7" s="7">
        <v>9</v>
      </c>
      <c r="M7" s="34"/>
    </row>
    <row r="8" s="24" customFormat="1" outlineLevel="2" spans="1:13">
      <c r="A8" s="5">
        <v>4</v>
      </c>
      <c r="B8" s="6" t="s">
        <v>33</v>
      </c>
      <c r="C8" s="6">
        <v>17180003</v>
      </c>
      <c r="D8" s="7"/>
      <c r="E8" s="7" t="s">
        <v>30</v>
      </c>
      <c r="F8" s="8">
        <v>60</v>
      </c>
      <c r="G8" s="7"/>
      <c r="H8" s="7"/>
      <c r="I8" s="7" t="s">
        <v>31</v>
      </c>
      <c r="J8" s="7">
        <v>50</v>
      </c>
      <c r="K8" s="7"/>
      <c r="L8" s="6">
        <v>9</v>
      </c>
      <c r="M8" s="34"/>
    </row>
    <row r="9" s="24" customFormat="1" outlineLevel="1" spans="1:13">
      <c r="A9" s="5"/>
      <c r="B9" s="6"/>
      <c r="C9" s="20" t="s">
        <v>35</v>
      </c>
      <c r="D9" s="7"/>
      <c r="E9" s="7"/>
      <c r="F9" s="12">
        <f>SUBTOTAL(9,F7:F8)</f>
        <v>65</v>
      </c>
      <c r="G9" s="12"/>
      <c r="H9" s="12">
        <f>SUBTOTAL(9,H7:H8)</f>
        <v>0</v>
      </c>
      <c r="I9" s="12"/>
      <c r="J9" s="12">
        <f>SUBTOTAL(9,J7:J8)</f>
        <v>50</v>
      </c>
      <c r="K9" s="12"/>
      <c r="L9" s="6"/>
      <c r="M9" s="34"/>
    </row>
    <row r="10" s="24" customFormat="1" outlineLevel="2" spans="1:13">
      <c r="A10" s="5">
        <v>5</v>
      </c>
      <c r="B10" s="7" t="s">
        <v>36</v>
      </c>
      <c r="C10" s="7">
        <v>17180008</v>
      </c>
      <c r="D10" s="7"/>
      <c r="E10" s="7" t="s">
        <v>37</v>
      </c>
      <c r="F10" s="10">
        <v>1</v>
      </c>
      <c r="G10" s="7"/>
      <c r="H10" s="12"/>
      <c r="I10" s="7"/>
      <c r="J10" s="7"/>
      <c r="K10" s="7"/>
      <c r="L10" s="7">
        <v>9</v>
      </c>
      <c r="M10" s="34"/>
    </row>
    <row r="11" s="24" customFormat="1" outlineLevel="2" spans="1:13">
      <c r="A11" s="5">
        <v>6</v>
      </c>
      <c r="B11" s="7" t="s">
        <v>36</v>
      </c>
      <c r="C11" s="7">
        <v>17180008</v>
      </c>
      <c r="D11" s="7"/>
      <c r="E11" s="7" t="s">
        <v>38</v>
      </c>
      <c r="F11" s="10">
        <v>1</v>
      </c>
      <c r="G11" s="7"/>
      <c r="H11" s="12"/>
      <c r="I11" s="7"/>
      <c r="J11" s="7"/>
      <c r="K11" s="7"/>
      <c r="L11" s="7">
        <v>9</v>
      </c>
      <c r="M11" s="34"/>
    </row>
    <row r="12" s="24" customFormat="1" ht="28.8" outlineLevel="2" spans="1:13">
      <c r="A12" s="5">
        <v>7</v>
      </c>
      <c r="B12" s="7" t="s">
        <v>36</v>
      </c>
      <c r="C12" s="7">
        <v>17180008</v>
      </c>
      <c r="D12" s="7"/>
      <c r="E12" s="9" t="s">
        <v>39</v>
      </c>
      <c r="F12" s="10">
        <v>1</v>
      </c>
      <c r="G12" s="7"/>
      <c r="H12" s="12"/>
      <c r="I12" s="7"/>
      <c r="J12" s="7"/>
      <c r="K12" s="7"/>
      <c r="L12" s="7">
        <v>9</v>
      </c>
      <c r="M12" s="34"/>
    </row>
    <row r="13" s="24" customFormat="1" outlineLevel="2" spans="1:13">
      <c r="A13" s="5">
        <v>8</v>
      </c>
      <c r="B13" s="7" t="s">
        <v>36</v>
      </c>
      <c r="C13" s="7">
        <v>17180008</v>
      </c>
      <c r="D13" s="7"/>
      <c r="E13" s="7" t="s">
        <v>40</v>
      </c>
      <c r="F13" s="10">
        <v>1</v>
      </c>
      <c r="G13" s="7"/>
      <c r="H13" s="12"/>
      <c r="I13" s="7"/>
      <c r="J13" s="7"/>
      <c r="K13" s="7"/>
      <c r="L13" s="7">
        <v>9</v>
      </c>
      <c r="M13" s="34"/>
    </row>
    <row r="14" s="24" customFormat="1" outlineLevel="2" spans="1:13">
      <c r="A14" s="5">
        <v>9</v>
      </c>
      <c r="B14" s="7" t="s">
        <v>36</v>
      </c>
      <c r="C14" s="7">
        <v>17180008</v>
      </c>
      <c r="D14" s="7"/>
      <c r="E14" s="7" t="s">
        <v>41</v>
      </c>
      <c r="F14" s="10">
        <v>1</v>
      </c>
      <c r="G14" s="7"/>
      <c r="H14" s="12"/>
      <c r="I14" s="7"/>
      <c r="J14" s="7"/>
      <c r="K14" s="7"/>
      <c r="L14" s="7">
        <v>9</v>
      </c>
      <c r="M14" s="34"/>
    </row>
    <row r="15" s="24" customFormat="1" ht="57.6" outlineLevel="2" spans="1:13">
      <c r="A15" s="5">
        <v>10</v>
      </c>
      <c r="B15" s="7" t="s">
        <v>36</v>
      </c>
      <c r="C15" s="7">
        <v>17180008</v>
      </c>
      <c r="D15" s="7"/>
      <c r="E15" s="9" t="s">
        <v>42</v>
      </c>
      <c r="F15" s="10">
        <v>1</v>
      </c>
      <c r="G15" s="7"/>
      <c r="H15" s="12"/>
      <c r="I15" s="7"/>
      <c r="J15" s="7"/>
      <c r="K15" s="7"/>
      <c r="L15" s="7">
        <v>9</v>
      </c>
      <c r="M15" s="34"/>
    </row>
    <row r="16" s="24" customFormat="1" ht="28.8" outlineLevel="2" spans="1:13">
      <c r="A16" s="5">
        <v>11</v>
      </c>
      <c r="B16" s="7" t="s">
        <v>36</v>
      </c>
      <c r="C16" s="7">
        <v>17180008</v>
      </c>
      <c r="D16" s="7"/>
      <c r="E16" s="9" t="s">
        <v>43</v>
      </c>
      <c r="F16" s="10">
        <v>4</v>
      </c>
      <c r="G16" s="7"/>
      <c r="H16" s="12"/>
      <c r="I16" s="7"/>
      <c r="J16" s="7"/>
      <c r="K16" s="7"/>
      <c r="L16" s="7">
        <v>9</v>
      </c>
      <c r="M16" s="34"/>
    </row>
    <row r="17" s="24" customFormat="1" outlineLevel="2" spans="1:13">
      <c r="A17" s="5">
        <v>12</v>
      </c>
      <c r="B17" s="6" t="s">
        <v>36</v>
      </c>
      <c r="C17" s="6">
        <v>17180008</v>
      </c>
      <c r="D17" s="7"/>
      <c r="E17" s="7" t="s">
        <v>30</v>
      </c>
      <c r="F17" s="8">
        <v>60</v>
      </c>
      <c r="G17" s="7"/>
      <c r="H17" s="7"/>
      <c r="I17" s="7" t="s">
        <v>31</v>
      </c>
      <c r="J17" s="7">
        <v>50</v>
      </c>
      <c r="K17" s="7"/>
      <c r="L17" s="6">
        <v>9</v>
      </c>
      <c r="M17" s="34"/>
    </row>
    <row r="18" s="24" customFormat="1" outlineLevel="1" spans="1:13">
      <c r="A18" s="5"/>
      <c r="B18" s="6"/>
      <c r="C18" s="20" t="s">
        <v>44</v>
      </c>
      <c r="D18" s="7"/>
      <c r="E18" s="7"/>
      <c r="F18" s="12">
        <f>SUBTOTAL(9,F10:F17)</f>
        <v>70</v>
      </c>
      <c r="G18" s="12"/>
      <c r="H18" s="12">
        <f>SUBTOTAL(9,H10:H17)</f>
        <v>0</v>
      </c>
      <c r="I18" s="12"/>
      <c r="J18" s="12">
        <f>SUBTOTAL(9,J10:J17)</f>
        <v>50</v>
      </c>
      <c r="K18" s="12"/>
      <c r="L18" s="6"/>
      <c r="M18" s="34"/>
    </row>
    <row r="19" s="24" customFormat="1" ht="57.6" outlineLevel="2" spans="1:13">
      <c r="A19" s="5">
        <v>13</v>
      </c>
      <c r="B19" s="9" t="s">
        <v>45</v>
      </c>
      <c r="C19" s="9">
        <v>17180012</v>
      </c>
      <c r="D19" s="7"/>
      <c r="E19" s="9" t="s">
        <v>46</v>
      </c>
      <c r="F19" s="10">
        <v>9</v>
      </c>
      <c r="G19" s="9"/>
      <c r="H19" s="12"/>
      <c r="I19" s="9" t="s">
        <v>47</v>
      </c>
      <c r="J19" s="7">
        <v>4</v>
      </c>
      <c r="K19" s="7"/>
      <c r="L19" s="7">
        <v>9</v>
      </c>
      <c r="M19" s="34"/>
    </row>
    <row r="20" s="24" customFormat="1" outlineLevel="2" spans="1:13">
      <c r="A20" s="5">
        <v>14</v>
      </c>
      <c r="B20" s="6" t="s">
        <v>45</v>
      </c>
      <c r="C20" s="6">
        <v>17180012</v>
      </c>
      <c r="D20" s="7"/>
      <c r="E20" s="7" t="s">
        <v>30</v>
      </c>
      <c r="F20" s="8">
        <v>60</v>
      </c>
      <c r="G20" s="7"/>
      <c r="H20" s="7"/>
      <c r="I20" s="7" t="s">
        <v>31</v>
      </c>
      <c r="J20" s="7">
        <v>50</v>
      </c>
      <c r="K20" s="7"/>
      <c r="L20" s="6">
        <v>9</v>
      </c>
      <c r="M20" s="34"/>
    </row>
    <row r="21" s="24" customFormat="1" ht="43.2" outlineLevel="2" spans="1:13">
      <c r="A21" s="5">
        <v>15</v>
      </c>
      <c r="B21" s="9" t="s">
        <v>45</v>
      </c>
      <c r="C21" s="9">
        <v>17180012</v>
      </c>
      <c r="D21" s="9"/>
      <c r="E21" s="9" t="s">
        <v>48</v>
      </c>
      <c r="F21" s="9">
        <v>10</v>
      </c>
      <c r="G21" s="9"/>
      <c r="H21" s="14"/>
      <c r="I21" s="9" t="s">
        <v>49</v>
      </c>
      <c r="J21" s="9">
        <v>1</v>
      </c>
      <c r="K21" s="9"/>
      <c r="L21" s="7">
        <v>9</v>
      </c>
      <c r="M21" s="34"/>
    </row>
    <row r="22" s="24" customFormat="1" ht="28.8" outlineLevel="2" spans="1:13">
      <c r="A22" s="5">
        <v>16</v>
      </c>
      <c r="B22" s="9" t="s">
        <v>45</v>
      </c>
      <c r="C22" s="9">
        <v>17180012</v>
      </c>
      <c r="D22" s="9"/>
      <c r="E22" s="9"/>
      <c r="F22" s="9"/>
      <c r="G22" s="9"/>
      <c r="H22" s="14"/>
      <c r="I22" s="9" t="s">
        <v>50</v>
      </c>
      <c r="J22" s="9">
        <v>1</v>
      </c>
      <c r="K22" s="9"/>
      <c r="L22" s="7">
        <v>9</v>
      </c>
      <c r="M22" s="34"/>
    </row>
    <row r="23" s="24" customFormat="1" outlineLevel="2" spans="1:13">
      <c r="A23" s="5">
        <v>17</v>
      </c>
      <c r="B23" s="9" t="s">
        <v>45</v>
      </c>
      <c r="C23" s="9">
        <v>17180012</v>
      </c>
      <c r="D23" s="9"/>
      <c r="E23" s="9"/>
      <c r="F23" s="9"/>
      <c r="G23" s="9"/>
      <c r="H23" s="14"/>
      <c r="I23" s="9" t="s">
        <v>51</v>
      </c>
      <c r="J23" s="9">
        <v>1</v>
      </c>
      <c r="K23" s="9"/>
      <c r="L23" s="7">
        <v>9</v>
      </c>
      <c r="M23" s="34"/>
    </row>
    <row r="24" s="24" customFormat="1" ht="28.8" outlineLevel="2" spans="1:13">
      <c r="A24" s="5">
        <v>18</v>
      </c>
      <c r="B24" s="9" t="s">
        <v>45</v>
      </c>
      <c r="C24" s="9">
        <v>17180012</v>
      </c>
      <c r="D24" s="9"/>
      <c r="E24" s="9"/>
      <c r="F24" s="9"/>
      <c r="G24" s="9"/>
      <c r="H24" s="14"/>
      <c r="I24" s="9" t="s">
        <v>52</v>
      </c>
      <c r="J24" s="9">
        <v>1</v>
      </c>
      <c r="K24" s="9"/>
      <c r="L24" s="7">
        <v>9</v>
      </c>
      <c r="M24" s="34"/>
    </row>
    <row r="25" s="24" customFormat="1" ht="28.8" outlineLevel="2" spans="1:13">
      <c r="A25" s="5">
        <v>19</v>
      </c>
      <c r="B25" s="9" t="s">
        <v>45</v>
      </c>
      <c r="C25" s="9">
        <v>17180012</v>
      </c>
      <c r="D25" s="9"/>
      <c r="E25" s="9"/>
      <c r="F25" s="9"/>
      <c r="G25" s="9"/>
      <c r="H25" s="14"/>
      <c r="I25" s="9" t="s">
        <v>53</v>
      </c>
      <c r="J25" s="9">
        <v>1</v>
      </c>
      <c r="K25" s="9"/>
      <c r="L25" s="7">
        <v>9</v>
      </c>
      <c r="M25" s="34"/>
    </row>
    <row r="26" s="24" customFormat="1" ht="43.2" outlineLevel="2" spans="1:13">
      <c r="A26" s="5">
        <v>20</v>
      </c>
      <c r="B26" s="9" t="s">
        <v>45</v>
      </c>
      <c r="C26" s="9">
        <v>17180012</v>
      </c>
      <c r="D26" s="9"/>
      <c r="E26" s="9"/>
      <c r="F26" s="9"/>
      <c r="G26" s="9"/>
      <c r="H26" s="14"/>
      <c r="I26" s="9" t="s">
        <v>54</v>
      </c>
      <c r="J26" s="9">
        <v>4</v>
      </c>
      <c r="K26" s="9"/>
      <c r="L26" s="7">
        <v>9</v>
      </c>
      <c r="M26" s="34"/>
    </row>
    <row r="27" s="24" customFormat="1" ht="28.8" outlineLevel="2" spans="1:13">
      <c r="A27" s="5">
        <v>21</v>
      </c>
      <c r="B27" s="9" t="s">
        <v>45</v>
      </c>
      <c r="C27" s="9">
        <v>17180012</v>
      </c>
      <c r="D27" s="9"/>
      <c r="E27" s="9"/>
      <c r="F27" s="9"/>
      <c r="G27" s="9"/>
      <c r="H27" s="14"/>
      <c r="I27" s="9" t="s">
        <v>55</v>
      </c>
      <c r="J27" s="9">
        <v>1</v>
      </c>
      <c r="K27" s="9"/>
      <c r="L27" s="7">
        <v>9</v>
      </c>
      <c r="M27" s="34"/>
    </row>
    <row r="28" s="24" customFormat="1" ht="28.8" outlineLevel="2" spans="1:13">
      <c r="A28" s="5">
        <v>22</v>
      </c>
      <c r="B28" s="9" t="s">
        <v>45</v>
      </c>
      <c r="C28" s="9">
        <v>17180012</v>
      </c>
      <c r="D28" s="9"/>
      <c r="E28" s="9"/>
      <c r="F28" s="9"/>
      <c r="G28" s="9"/>
      <c r="H28" s="14"/>
      <c r="I28" s="9" t="s">
        <v>56</v>
      </c>
      <c r="J28" s="9">
        <v>1</v>
      </c>
      <c r="K28" s="9"/>
      <c r="L28" s="7">
        <v>9</v>
      </c>
      <c r="M28" s="34"/>
    </row>
    <row r="29" s="24" customFormat="1" outlineLevel="2" spans="1:13">
      <c r="A29" s="5">
        <v>23</v>
      </c>
      <c r="B29" s="9" t="s">
        <v>45</v>
      </c>
      <c r="C29" s="9">
        <v>17180012</v>
      </c>
      <c r="D29" s="9"/>
      <c r="E29" s="9"/>
      <c r="F29" s="9"/>
      <c r="G29" s="9"/>
      <c r="H29" s="14"/>
      <c r="I29" s="9" t="s">
        <v>57</v>
      </c>
      <c r="J29" s="9">
        <v>1</v>
      </c>
      <c r="K29" s="9"/>
      <c r="L29" s="7">
        <v>9</v>
      </c>
      <c r="M29" s="34"/>
    </row>
    <row r="30" s="24" customFormat="1" ht="43.2" outlineLevel="2" spans="1:13">
      <c r="A30" s="5">
        <v>24</v>
      </c>
      <c r="B30" s="9" t="s">
        <v>45</v>
      </c>
      <c r="C30" s="9">
        <v>17180012</v>
      </c>
      <c r="D30" s="9"/>
      <c r="E30" s="9"/>
      <c r="F30" s="9"/>
      <c r="G30" s="9"/>
      <c r="H30" s="14"/>
      <c r="I30" s="9" t="s">
        <v>58</v>
      </c>
      <c r="J30" s="9">
        <v>1</v>
      </c>
      <c r="K30" s="9"/>
      <c r="L30" s="7">
        <v>9</v>
      </c>
      <c r="M30" s="34"/>
    </row>
    <row r="31" s="24" customFormat="1" ht="57.6" outlineLevel="2" spans="1:13">
      <c r="A31" s="5">
        <v>25</v>
      </c>
      <c r="B31" s="9" t="s">
        <v>45</v>
      </c>
      <c r="C31" s="9">
        <v>17180012</v>
      </c>
      <c r="D31" s="7"/>
      <c r="E31" s="7"/>
      <c r="F31" s="15"/>
      <c r="G31" s="7"/>
      <c r="H31" s="12"/>
      <c r="I31" s="9" t="s">
        <v>59</v>
      </c>
      <c r="J31" s="7">
        <v>1</v>
      </c>
      <c r="K31" s="7"/>
      <c r="L31" s="7">
        <v>9</v>
      </c>
      <c r="M31" s="34"/>
    </row>
    <row r="32" s="24" customFormat="1" outlineLevel="1" spans="1:13">
      <c r="A32" s="5"/>
      <c r="B32" s="9"/>
      <c r="C32" s="21" t="s">
        <v>60</v>
      </c>
      <c r="D32" s="7"/>
      <c r="E32" s="7"/>
      <c r="F32" s="22">
        <f>SUBTOTAL(9,F19:F31)</f>
        <v>79</v>
      </c>
      <c r="G32" s="12"/>
      <c r="H32" s="12">
        <f>SUBTOTAL(9,H19:H31)</f>
        <v>0</v>
      </c>
      <c r="I32" s="14"/>
      <c r="J32" s="12">
        <f>SUBTOTAL(9,J19:J31)</f>
        <v>68</v>
      </c>
      <c r="K32" s="12"/>
      <c r="L32" s="7"/>
      <c r="M32" s="34"/>
    </row>
    <row r="33" s="24" customFormat="1" ht="115.2" outlineLevel="2" spans="1:13">
      <c r="A33" s="5">
        <v>26</v>
      </c>
      <c r="B33" s="7" t="s">
        <v>61</v>
      </c>
      <c r="C33" s="7">
        <v>17180013</v>
      </c>
      <c r="D33" s="7"/>
      <c r="E33" s="9" t="s">
        <v>62</v>
      </c>
      <c r="F33" s="10">
        <v>4</v>
      </c>
      <c r="G33" s="7"/>
      <c r="H33" s="12"/>
      <c r="I33" s="7"/>
      <c r="J33" s="7"/>
      <c r="K33" s="7"/>
      <c r="L33" s="7">
        <v>9</v>
      </c>
      <c r="M33" s="34"/>
    </row>
    <row r="34" s="24" customFormat="1" outlineLevel="2" spans="1:13">
      <c r="A34" s="5">
        <v>27</v>
      </c>
      <c r="B34" s="6" t="s">
        <v>61</v>
      </c>
      <c r="C34" s="6">
        <v>17180013</v>
      </c>
      <c r="D34" s="7"/>
      <c r="E34" s="7" t="s">
        <v>30</v>
      </c>
      <c r="F34" s="8">
        <v>60</v>
      </c>
      <c r="G34" s="7"/>
      <c r="H34" s="7"/>
      <c r="I34" s="7" t="s">
        <v>31</v>
      </c>
      <c r="J34" s="7">
        <v>50</v>
      </c>
      <c r="K34" s="7"/>
      <c r="L34" s="6">
        <v>9</v>
      </c>
      <c r="M34" s="34"/>
    </row>
    <row r="35" s="24" customFormat="1" outlineLevel="1" spans="1:13">
      <c r="A35" s="5"/>
      <c r="B35" s="6"/>
      <c r="C35" s="20" t="s">
        <v>63</v>
      </c>
      <c r="D35" s="7"/>
      <c r="E35" s="7"/>
      <c r="F35" s="12">
        <f>SUBTOTAL(9,F33:F34)</f>
        <v>64</v>
      </c>
      <c r="G35" s="12"/>
      <c r="H35" s="12">
        <f>SUBTOTAL(9,H33:H34)</f>
        <v>0</v>
      </c>
      <c r="I35" s="12"/>
      <c r="J35" s="12">
        <f>SUBTOTAL(9,J33:J34)</f>
        <v>50</v>
      </c>
      <c r="K35" s="12"/>
      <c r="L35" s="6"/>
      <c r="M35" s="34"/>
    </row>
    <row r="36" s="24" customFormat="1" outlineLevel="2" spans="1:13">
      <c r="A36" s="5">
        <v>28</v>
      </c>
      <c r="B36" s="6" t="s">
        <v>64</v>
      </c>
      <c r="C36" s="6">
        <v>17180014</v>
      </c>
      <c r="D36" s="7"/>
      <c r="E36" s="7" t="s">
        <v>30</v>
      </c>
      <c r="F36" s="8">
        <v>60</v>
      </c>
      <c r="G36" s="7"/>
      <c r="H36" s="7"/>
      <c r="I36" s="7" t="s">
        <v>31</v>
      </c>
      <c r="J36" s="7">
        <v>50</v>
      </c>
      <c r="K36" s="7"/>
      <c r="L36" s="6">
        <v>9</v>
      </c>
      <c r="M36" s="34"/>
    </row>
    <row r="37" s="24" customFormat="1" outlineLevel="1" spans="1:13">
      <c r="A37" s="5"/>
      <c r="B37" s="6"/>
      <c r="C37" s="20" t="s">
        <v>65</v>
      </c>
      <c r="D37" s="7"/>
      <c r="E37" s="7"/>
      <c r="F37" s="12">
        <f>SUBTOTAL(9,F36)</f>
        <v>60</v>
      </c>
      <c r="G37" s="12"/>
      <c r="H37" s="12">
        <f>SUBTOTAL(9,H36)</f>
        <v>0</v>
      </c>
      <c r="I37" s="12"/>
      <c r="J37" s="12">
        <f>SUBTOTAL(9,J36)</f>
        <v>50</v>
      </c>
      <c r="K37" s="12"/>
      <c r="L37" s="6"/>
      <c r="M37" s="34"/>
    </row>
    <row r="38" s="24" customFormat="1" outlineLevel="2" spans="1:13">
      <c r="A38" s="5">
        <v>29</v>
      </c>
      <c r="B38" s="6" t="s">
        <v>66</v>
      </c>
      <c r="C38" s="6">
        <v>17180018</v>
      </c>
      <c r="D38" s="7"/>
      <c r="E38" s="7" t="s">
        <v>30</v>
      </c>
      <c r="F38" s="8">
        <v>60</v>
      </c>
      <c r="G38" s="7"/>
      <c r="H38" s="7"/>
      <c r="I38" s="7" t="s">
        <v>31</v>
      </c>
      <c r="J38" s="7">
        <v>50</v>
      </c>
      <c r="K38" s="7"/>
      <c r="L38" s="6">
        <v>9</v>
      </c>
      <c r="M38" s="34"/>
    </row>
    <row r="39" s="24" customFormat="1" outlineLevel="1" spans="1:13">
      <c r="A39" s="5"/>
      <c r="B39" s="6"/>
      <c r="C39" s="20" t="s">
        <v>67</v>
      </c>
      <c r="D39" s="7"/>
      <c r="E39" s="7"/>
      <c r="F39" s="12">
        <f>SUBTOTAL(9,F38)</f>
        <v>60</v>
      </c>
      <c r="G39" s="12"/>
      <c r="H39" s="12">
        <f>SUBTOTAL(9,H38)</f>
        <v>0</v>
      </c>
      <c r="I39" s="12"/>
      <c r="J39" s="12">
        <f>SUBTOTAL(9,J38)</f>
        <v>50</v>
      </c>
      <c r="K39" s="12"/>
      <c r="L39" s="6"/>
      <c r="M39" s="34"/>
    </row>
    <row r="40" s="24" customFormat="1" ht="28.8" outlineLevel="2" spans="1:13">
      <c r="A40" s="5">
        <v>30</v>
      </c>
      <c r="B40" s="7" t="s">
        <v>68</v>
      </c>
      <c r="C40" s="7">
        <v>17180021</v>
      </c>
      <c r="D40" s="7"/>
      <c r="E40" s="9" t="s">
        <v>69</v>
      </c>
      <c r="F40" s="10">
        <v>1</v>
      </c>
      <c r="G40" s="7"/>
      <c r="H40" s="12"/>
      <c r="I40" s="7"/>
      <c r="J40" s="7"/>
      <c r="K40" s="7"/>
      <c r="L40" s="7">
        <v>9</v>
      </c>
      <c r="M40" s="34"/>
    </row>
    <row r="41" s="24" customFormat="1" outlineLevel="2" spans="1:13">
      <c r="A41" s="5">
        <v>31</v>
      </c>
      <c r="B41" s="7" t="s">
        <v>68</v>
      </c>
      <c r="C41" s="7">
        <v>17180021</v>
      </c>
      <c r="D41" s="7"/>
      <c r="E41" s="9" t="s">
        <v>70</v>
      </c>
      <c r="F41" s="10">
        <v>1</v>
      </c>
      <c r="G41" s="7"/>
      <c r="H41" s="12"/>
      <c r="I41" s="7"/>
      <c r="J41" s="7"/>
      <c r="K41" s="7"/>
      <c r="L41" s="7">
        <v>9</v>
      </c>
      <c r="M41" s="34"/>
    </row>
    <row r="42" s="24" customFormat="1" ht="86.4" outlineLevel="2" spans="1:13">
      <c r="A42" s="5">
        <v>32</v>
      </c>
      <c r="B42" s="7" t="s">
        <v>68</v>
      </c>
      <c r="C42" s="7">
        <v>17180021</v>
      </c>
      <c r="D42" s="7"/>
      <c r="E42" s="9" t="s">
        <v>71</v>
      </c>
      <c r="F42" s="7">
        <v>1</v>
      </c>
      <c r="G42" s="9" t="s">
        <v>72</v>
      </c>
      <c r="H42" s="12">
        <v>8</v>
      </c>
      <c r="I42" s="18" t="s">
        <v>73</v>
      </c>
      <c r="J42" s="7">
        <v>10</v>
      </c>
      <c r="K42" s="7"/>
      <c r="L42" s="7">
        <v>9</v>
      </c>
      <c r="M42" s="34"/>
    </row>
    <row r="43" s="24" customFormat="1" ht="57.6" outlineLevel="2" spans="1:13">
      <c r="A43" s="5">
        <v>33</v>
      </c>
      <c r="B43" s="7" t="s">
        <v>68</v>
      </c>
      <c r="C43" s="7">
        <v>17180021</v>
      </c>
      <c r="D43" s="7"/>
      <c r="E43" s="9" t="s">
        <v>74</v>
      </c>
      <c r="F43" s="7">
        <v>1</v>
      </c>
      <c r="G43" s="9"/>
      <c r="H43" s="12"/>
      <c r="I43" s="9"/>
      <c r="J43" s="7"/>
      <c r="K43" s="7"/>
      <c r="L43" s="7">
        <v>9</v>
      </c>
      <c r="M43" s="34"/>
    </row>
    <row r="44" s="24" customFormat="1" ht="28.8" outlineLevel="2" spans="1:13">
      <c r="A44" s="5">
        <v>34</v>
      </c>
      <c r="B44" s="7" t="s">
        <v>68</v>
      </c>
      <c r="C44" s="7">
        <v>17180021</v>
      </c>
      <c r="D44" s="7"/>
      <c r="E44" s="9" t="s">
        <v>75</v>
      </c>
      <c r="F44" s="7">
        <v>1</v>
      </c>
      <c r="G44" s="9"/>
      <c r="H44" s="12"/>
      <c r="I44" s="9"/>
      <c r="J44" s="7"/>
      <c r="K44" s="7"/>
      <c r="L44" s="7">
        <v>9</v>
      </c>
      <c r="M44" s="34"/>
    </row>
    <row r="45" s="24" customFormat="1" ht="43.2" outlineLevel="2" spans="1:13">
      <c r="A45" s="5">
        <v>35</v>
      </c>
      <c r="B45" s="7" t="s">
        <v>68</v>
      </c>
      <c r="C45" s="7">
        <v>17180021</v>
      </c>
      <c r="D45" s="7"/>
      <c r="E45" s="9" t="s">
        <v>76</v>
      </c>
      <c r="F45" s="7">
        <v>1</v>
      </c>
      <c r="G45" s="9"/>
      <c r="H45" s="12"/>
      <c r="I45" s="9"/>
      <c r="J45" s="7"/>
      <c r="K45" s="7"/>
      <c r="L45" s="7">
        <v>9</v>
      </c>
      <c r="M45" s="34"/>
    </row>
    <row r="46" s="24" customFormat="1" ht="72" outlineLevel="2" spans="1:13">
      <c r="A46" s="5">
        <v>36</v>
      </c>
      <c r="B46" s="7" t="s">
        <v>68</v>
      </c>
      <c r="C46" s="7">
        <v>17180021</v>
      </c>
      <c r="D46" s="7"/>
      <c r="E46" s="9" t="s">
        <v>77</v>
      </c>
      <c r="F46" s="7">
        <v>1</v>
      </c>
      <c r="G46" s="9" t="s">
        <v>78</v>
      </c>
      <c r="H46" s="12">
        <v>3</v>
      </c>
      <c r="I46" s="7"/>
      <c r="J46" s="7"/>
      <c r="K46" s="7"/>
      <c r="L46" s="7">
        <v>9</v>
      </c>
      <c r="M46" s="34"/>
    </row>
    <row r="47" s="24" customFormat="1" ht="57.6" outlineLevel="2" spans="1:13">
      <c r="A47" s="5">
        <v>37</v>
      </c>
      <c r="B47" s="7" t="s">
        <v>68</v>
      </c>
      <c r="C47" s="7">
        <v>17180021</v>
      </c>
      <c r="D47" s="7"/>
      <c r="E47" s="9" t="s">
        <v>79</v>
      </c>
      <c r="F47" s="7">
        <v>1</v>
      </c>
      <c r="G47" s="7"/>
      <c r="H47" s="12"/>
      <c r="I47" s="7"/>
      <c r="J47" s="7"/>
      <c r="K47" s="7"/>
      <c r="L47" s="7">
        <v>9</v>
      </c>
      <c r="M47" s="34"/>
    </row>
    <row r="48" s="24" customFormat="1" ht="57.6" outlineLevel="2" spans="1:13">
      <c r="A48" s="5">
        <v>38</v>
      </c>
      <c r="B48" s="7" t="s">
        <v>68</v>
      </c>
      <c r="C48" s="7">
        <v>17180021</v>
      </c>
      <c r="D48" s="7"/>
      <c r="E48" s="9" t="s">
        <v>80</v>
      </c>
      <c r="F48" s="7">
        <v>1</v>
      </c>
      <c r="G48" s="7"/>
      <c r="H48" s="12"/>
      <c r="I48" s="7"/>
      <c r="J48" s="7"/>
      <c r="K48" s="7"/>
      <c r="L48" s="7">
        <v>9</v>
      </c>
      <c r="M48" s="34"/>
    </row>
    <row r="49" s="24" customFormat="1" ht="28.8" outlineLevel="2" spans="1:13">
      <c r="A49" s="5">
        <v>39</v>
      </c>
      <c r="B49" s="7" t="s">
        <v>68</v>
      </c>
      <c r="C49" s="7">
        <v>17180021</v>
      </c>
      <c r="D49" s="7"/>
      <c r="E49" s="9" t="s">
        <v>81</v>
      </c>
      <c r="F49" s="10">
        <v>2</v>
      </c>
      <c r="G49" s="7"/>
      <c r="H49" s="12"/>
      <c r="I49" s="7"/>
      <c r="J49" s="7"/>
      <c r="K49" s="7"/>
      <c r="L49" s="7">
        <v>9</v>
      </c>
      <c r="M49" s="34"/>
    </row>
    <row r="50" s="24" customFormat="1" outlineLevel="2" spans="1:13">
      <c r="A50" s="5">
        <v>40</v>
      </c>
      <c r="B50" s="7" t="s">
        <v>68</v>
      </c>
      <c r="C50" s="7">
        <v>17180021</v>
      </c>
      <c r="D50" s="7"/>
      <c r="E50" s="7" t="s">
        <v>82</v>
      </c>
      <c r="F50" s="10">
        <v>2</v>
      </c>
      <c r="G50" s="7"/>
      <c r="H50" s="12"/>
      <c r="I50" s="7"/>
      <c r="J50" s="7"/>
      <c r="K50" s="7"/>
      <c r="L50" s="7">
        <v>9</v>
      </c>
      <c r="M50" s="34"/>
    </row>
    <row r="51" s="24" customFormat="1" outlineLevel="2" spans="1:13">
      <c r="A51" s="5">
        <v>41</v>
      </c>
      <c r="B51" s="6" t="s">
        <v>68</v>
      </c>
      <c r="C51" s="6">
        <v>17180021</v>
      </c>
      <c r="D51" s="7"/>
      <c r="E51" s="7" t="s">
        <v>30</v>
      </c>
      <c r="F51" s="8">
        <v>60</v>
      </c>
      <c r="G51" s="7"/>
      <c r="H51" s="7"/>
      <c r="I51" s="7" t="s">
        <v>31</v>
      </c>
      <c r="J51" s="7">
        <v>50</v>
      </c>
      <c r="K51" s="7"/>
      <c r="L51" s="6">
        <v>9</v>
      </c>
      <c r="M51" s="34"/>
    </row>
    <row r="52" s="24" customFormat="1" outlineLevel="1" spans="1:13">
      <c r="A52" s="5"/>
      <c r="B52" s="6"/>
      <c r="C52" s="20" t="s">
        <v>83</v>
      </c>
      <c r="D52" s="7"/>
      <c r="E52" s="7"/>
      <c r="F52" s="12">
        <f>SUBTOTAL(9,F40:F51)</f>
        <v>73</v>
      </c>
      <c r="G52" s="12"/>
      <c r="H52" s="12">
        <f>SUBTOTAL(9,H40:H51)</f>
        <v>11</v>
      </c>
      <c r="I52" s="12"/>
      <c r="J52" s="12">
        <f>SUBTOTAL(9,J40:J51)</f>
        <v>60</v>
      </c>
      <c r="K52" s="12"/>
      <c r="L52" s="6"/>
      <c r="M52" s="34"/>
    </row>
    <row r="53" s="24" customFormat="1" outlineLevel="2" spans="1:13">
      <c r="A53" s="5">
        <v>42</v>
      </c>
      <c r="B53" s="6" t="s">
        <v>84</v>
      </c>
      <c r="C53" s="6">
        <v>17180023</v>
      </c>
      <c r="D53" s="7"/>
      <c r="E53" s="7" t="s">
        <v>30</v>
      </c>
      <c r="F53" s="8">
        <v>60</v>
      </c>
      <c r="G53" s="7"/>
      <c r="H53" s="7"/>
      <c r="I53" s="7" t="s">
        <v>31</v>
      </c>
      <c r="J53" s="7">
        <v>50</v>
      </c>
      <c r="K53" s="7"/>
      <c r="L53" s="6">
        <v>9</v>
      </c>
      <c r="M53" s="34"/>
    </row>
    <row r="54" s="24" customFormat="1" outlineLevel="1" spans="1:13">
      <c r="A54" s="5"/>
      <c r="B54" s="6"/>
      <c r="C54" s="20" t="s">
        <v>85</v>
      </c>
      <c r="D54" s="7"/>
      <c r="E54" s="7"/>
      <c r="F54" s="12">
        <f>SUBTOTAL(9,F53)</f>
        <v>60</v>
      </c>
      <c r="G54" s="12"/>
      <c r="H54" s="12">
        <f>SUBTOTAL(9,H53)</f>
        <v>0</v>
      </c>
      <c r="I54" s="12"/>
      <c r="J54" s="12">
        <f>SUBTOTAL(9,J53)</f>
        <v>50</v>
      </c>
      <c r="K54" s="12"/>
      <c r="L54" s="6"/>
      <c r="M54" s="34"/>
    </row>
    <row r="55" s="24" customFormat="1" outlineLevel="2" spans="1:13">
      <c r="A55" s="5">
        <v>43</v>
      </c>
      <c r="B55" s="6" t="s">
        <v>86</v>
      </c>
      <c r="C55" s="6">
        <v>17180024</v>
      </c>
      <c r="D55" s="7"/>
      <c r="E55" s="7" t="s">
        <v>30</v>
      </c>
      <c r="F55" s="8">
        <v>60</v>
      </c>
      <c r="G55" s="7"/>
      <c r="H55" s="7"/>
      <c r="I55" s="7" t="s">
        <v>31</v>
      </c>
      <c r="J55" s="7">
        <v>50</v>
      </c>
      <c r="K55" s="7"/>
      <c r="L55" s="6">
        <v>9</v>
      </c>
      <c r="M55" s="34"/>
    </row>
    <row r="56" s="24" customFormat="1" outlineLevel="1" spans="1:13">
      <c r="A56" s="5"/>
      <c r="B56" s="6"/>
      <c r="C56" s="20" t="s">
        <v>87</v>
      </c>
      <c r="D56" s="7"/>
      <c r="E56" s="7"/>
      <c r="F56" s="12">
        <f>SUBTOTAL(9,F55)</f>
        <v>60</v>
      </c>
      <c r="G56" s="12"/>
      <c r="H56" s="12">
        <f>SUBTOTAL(9,H55)</f>
        <v>0</v>
      </c>
      <c r="I56" s="12"/>
      <c r="J56" s="12">
        <f>SUBTOTAL(9,J55)</f>
        <v>50</v>
      </c>
      <c r="K56" s="12"/>
      <c r="L56" s="6"/>
      <c r="M56" s="34"/>
    </row>
    <row r="57" s="24" customFormat="1" outlineLevel="2" spans="1:13">
      <c r="A57" s="5">
        <v>44</v>
      </c>
      <c r="B57" s="6" t="s">
        <v>88</v>
      </c>
      <c r="C57" s="6">
        <v>17180026</v>
      </c>
      <c r="D57" s="7"/>
      <c r="E57" s="7" t="s">
        <v>30</v>
      </c>
      <c r="F57" s="8">
        <v>60</v>
      </c>
      <c r="G57" s="7"/>
      <c r="H57" s="7"/>
      <c r="I57" s="7" t="s">
        <v>31</v>
      </c>
      <c r="J57" s="7">
        <v>50</v>
      </c>
      <c r="K57" s="7"/>
      <c r="L57" s="6">
        <v>9</v>
      </c>
      <c r="M57" s="34"/>
    </row>
    <row r="58" s="24" customFormat="1" ht="57.6" outlineLevel="2" spans="1:13">
      <c r="A58" s="5">
        <v>45</v>
      </c>
      <c r="B58" s="13" t="s">
        <v>88</v>
      </c>
      <c r="C58" s="7">
        <v>17180026</v>
      </c>
      <c r="D58" s="7"/>
      <c r="E58" s="9"/>
      <c r="F58" s="15"/>
      <c r="G58" s="9" t="s">
        <v>29</v>
      </c>
      <c r="H58" s="12"/>
      <c r="I58" s="9"/>
      <c r="J58" s="7"/>
      <c r="K58" s="7"/>
      <c r="L58" s="7">
        <v>9</v>
      </c>
      <c r="M58" s="34"/>
    </row>
    <row r="59" s="24" customFormat="1" outlineLevel="1" spans="1:13">
      <c r="A59" s="5"/>
      <c r="B59" s="13"/>
      <c r="C59" s="23" t="s">
        <v>89</v>
      </c>
      <c r="D59" s="7"/>
      <c r="E59" s="9"/>
      <c r="F59" s="22">
        <f>SUBTOTAL(9,F57:F58)</f>
        <v>60</v>
      </c>
      <c r="G59" s="14"/>
      <c r="H59" s="12">
        <f>SUBTOTAL(9,H57:H58)</f>
        <v>0</v>
      </c>
      <c r="I59" s="14"/>
      <c r="J59" s="12">
        <f>SUBTOTAL(9,J57:J58)</f>
        <v>50</v>
      </c>
      <c r="K59" s="12"/>
      <c r="L59" s="7"/>
      <c r="M59" s="34"/>
    </row>
    <row r="60" s="24" customFormat="1" outlineLevel="2" spans="1:13">
      <c r="A60" s="5">
        <v>46</v>
      </c>
      <c r="B60" s="6" t="s">
        <v>90</v>
      </c>
      <c r="C60" s="6">
        <v>17180032</v>
      </c>
      <c r="D60" s="7"/>
      <c r="E60" s="7" t="s">
        <v>30</v>
      </c>
      <c r="F60" s="8">
        <v>60</v>
      </c>
      <c r="G60" s="7"/>
      <c r="H60" s="7"/>
      <c r="I60" s="7" t="s">
        <v>31</v>
      </c>
      <c r="J60" s="7">
        <v>50</v>
      </c>
      <c r="K60" s="7"/>
      <c r="L60" s="6">
        <v>9</v>
      </c>
      <c r="M60" s="34"/>
    </row>
    <row r="61" s="24" customFormat="1" outlineLevel="1" spans="1:13">
      <c r="A61" s="5"/>
      <c r="B61" s="6"/>
      <c r="C61" s="20" t="s">
        <v>91</v>
      </c>
      <c r="D61" s="7"/>
      <c r="E61" s="7"/>
      <c r="F61" s="12">
        <f>SUBTOTAL(9,F60)</f>
        <v>60</v>
      </c>
      <c r="G61" s="12"/>
      <c r="H61" s="12">
        <f>SUBTOTAL(9,H60)</f>
        <v>0</v>
      </c>
      <c r="I61" s="12"/>
      <c r="J61" s="12">
        <f>SUBTOTAL(9,J60)</f>
        <v>50</v>
      </c>
      <c r="K61" s="12"/>
      <c r="L61" s="6"/>
      <c r="M61" s="34"/>
    </row>
    <row r="62" s="24" customFormat="1" outlineLevel="2" spans="1:13">
      <c r="A62" s="5">
        <v>47</v>
      </c>
      <c r="B62" s="6" t="s">
        <v>92</v>
      </c>
      <c r="C62" s="6">
        <v>17180035</v>
      </c>
      <c r="D62" s="7"/>
      <c r="E62" s="7" t="s">
        <v>30</v>
      </c>
      <c r="F62" s="8">
        <v>60</v>
      </c>
      <c r="G62" s="7"/>
      <c r="H62" s="7"/>
      <c r="I62" s="7" t="s">
        <v>31</v>
      </c>
      <c r="J62" s="7">
        <v>50</v>
      </c>
      <c r="K62" s="7"/>
      <c r="L62" s="6">
        <v>9</v>
      </c>
      <c r="M62" s="34"/>
    </row>
    <row r="63" s="24" customFormat="1" outlineLevel="1" spans="1:13">
      <c r="A63" s="5"/>
      <c r="B63" s="6"/>
      <c r="C63" s="20" t="s">
        <v>93</v>
      </c>
      <c r="D63" s="7"/>
      <c r="E63" s="7"/>
      <c r="F63" s="12">
        <f>SUBTOTAL(9,F62)</f>
        <v>60</v>
      </c>
      <c r="G63" s="12"/>
      <c r="H63" s="12">
        <f>SUBTOTAL(9,H62)</f>
        <v>0</v>
      </c>
      <c r="I63" s="12"/>
      <c r="J63" s="12">
        <f>SUBTOTAL(9,J62)</f>
        <v>50</v>
      </c>
      <c r="K63" s="12"/>
      <c r="L63" s="6"/>
      <c r="M63" s="34"/>
    </row>
    <row r="64" s="24" customFormat="1" outlineLevel="2" spans="1:13">
      <c r="A64" s="5">
        <v>48</v>
      </c>
      <c r="B64" s="6" t="s">
        <v>94</v>
      </c>
      <c r="C64" s="6">
        <v>17180037</v>
      </c>
      <c r="D64" s="7"/>
      <c r="E64" s="7" t="s">
        <v>30</v>
      </c>
      <c r="F64" s="8">
        <v>60</v>
      </c>
      <c r="G64" s="7"/>
      <c r="H64" s="7"/>
      <c r="I64" s="7" t="s">
        <v>31</v>
      </c>
      <c r="J64" s="7">
        <v>50</v>
      </c>
      <c r="K64" s="7"/>
      <c r="L64" s="6">
        <v>9</v>
      </c>
      <c r="M64" s="34"/>
    </row>
    <row r="65" s="24" customFormat="1" outlineLevel="1" spans="1:13">
      <c r="A65" s="5"/>
      <c r="B65" s="6"/>
      <c r="C65" s="20" t="s">
        <v>95</v>
      </c>
      <c r="D65" s="7"/>
      <c r="E65" s="7"/>
      <c r="F65" s="12">
        <f>SUBTOTAL(9,F64)</f>
        <v>60</v>
      </c>
      <c r="G65" s="12"/>
      <c r="H65" s="12">
        <f>SUBTOTAL(9,H64)</f>
        <v>0</v>
      </c>
      <c r="I65" s="12"/>
      <c r="J65" s="12">
        <f>SUBTOTAL(9,J64)</f>
        <v>50</v>
      </c>
      <c r="K65" s="12"/>
      <c r="L65" s="6"/>
      <c r="M65" s="34"/>
    </row>
    <row r="66" s="24" customFormat="1" outlineLevel="2" spans="1:13">
      <c r="A66" s="5">
        <v>49</v>
      </c>
      <c r="B66" s="6" t="s">
        <v>96</v>
      </c>
      <c r="C66" s="6">
        <v>17180039</v>
      </c>
      <c r="D66" s="7"/>
      <c r="E66" s="7" t="s">
        <v>30</v>
      </c>
      <c r="F66" s="8">
        <v>60</v>
      </c>
      <c r="G66" s="7"/>
      <c r="H66" s="7"/>
      <c r="I66" s="7" t="s">
        <v>31</v>
      </c>
      <c r="J66" s="7">
        <v>50</v>
      </c>
      <c r="K66" s="7"/>
      <c r="L66" s="6">
        <v>9</v>
      </c>
      <c r="M66" s="34"/>
    </row>
    <row r="67" s="24" customFormat="1" outlineLevel="1" spans="1:13">
      <c r="A67" s="5"/>
      <c r="B67" s="6"/>
      <c r="C67" s="20" t="s">
        <v>97</v>
      </c>
      <c r="D67" s="7"/>
      <c r="E67" s="7"/>
      <c r="F67" s="12">
        <f>SUBTOTAL(9,F66)</f>
        <v>60</v>
      </c>
      <c r="G67" s="12"/>
      <c r="H67" s="12">
        <f>SUBTOTAL(9,H66)</f>
        <v>0</v>
      </c>
      <c r="I67" s="12"/>
      <c r="J67" s="12">
        <f>SUBTOTAL(9,J66)</f>
        <v>50</v>
      </c>
      <c r="K67" s="12"/>
      <c r="L67" s="6"/>
      <c r="M67" s="34"/>
    </row>
    <row r="68" s="24" customFormat="1" ht="28.8" outlineLevel="2" spans="1:13">
      <c r="A68" s="5">
        <v>50</v>
      </c>
      <c r="B68" s="7" t="s">
        <v>98</v>
      </c>
      <c r="C68" s="7">
        <v>17180044</v>
      </c>
      <c r="D68" s="7"/>
      <c r="E68" s="9" t="s">
        <v>99</v>
      </c>
      <c r="F68" s="10">
        <v>1</v>
      </c>
      <c r="G68" s="7"/>
      <c r="H68" s="12"/>
      <c r="I68" s="7"/>
      <c r="J68" s="7"/>
      <c r="K68" s="7"/>
      <c r="L68" s="7">
        <v>9</v>
      </c>
      <c r="M68" s="34"/>
    </row>
    <row r="69" s="24" customFormat="1" ht="43.2" outlineLevel="2" spans="1:13">
      <c r="A69" s="5">
        <v>51</v>
      </c>
      <c r="B69" s="7" t="s">
        <v>98</v>
      </c>
      <c r="C69" s="7">
        <v>17180044</v>
      </c>
      <c r="D69" s="7"/>
      <c r="E69" s="9" t="s">
        <v>100</v>
      </c>
      <c r="F69" s="10">
        <v>1</v>
      </c>
      <c r="G69" s="7"/>
      <c r="H69" s="12"/>
      <c r="I69" s="7"/>
      <c r="J69" s="7"/>
      <c r="K69" s="7"/>
      <c r="L69" s="7">
        <v>9</v>
      </c>
      <c r="M69" s="34"/>
    </row>
    <row r="70" s="24" customFormat="1" ht="28.8" outlineLevel="2" spans="1:13">
      <c r="A70" s="5">
        <v>52</v>
      </c>
      <c r="B70" s="7" t="s">
        <v>98</v>
      </c>
      <c r="C70" s="7">
        <v>17180044</v>
      </c>
      <c r="D70" s="7"/>
      <c r="E70" s="9" t="s">
        <v>101</v>
      </c>
      <c r="F70" s="10">
        <v>2</v>
      </c>
      <c r="G70" s="7" t="s">
        <v>102</v>
      </c>
      <c r="H70" s="12"/>
      <c r="I70" s="7"/>
      <c r="J70" s="7"/>
      <c r="K70" s="7"/>
      <c r="L70" s="7">
        <v>9</v>
      </c>
      <c r="M70" s="34"/>
    </row>
    <row r="71" s="24" customFormat="1" outlineLevel="2" spans="1:13">
      <c r="A71" s="5">
        <v>53</v>
      </c>
      <c r="B71" s="6" t="s">
        <v>98</v>
      </c>
      <c r="C71" s="6">
        <v>17180044</v>
      </c>
      <c r="D71" s="7"/>
      <c r="E71" s="7" t="s">
        <v>30</v>
      </c>
      <c r="F71" s="8">
        <v>60</v>
      </c>
      <c r="G71" s="7"/>
      <c r="H71" s="7"/>
      <c r="I71" s="7" t="s">
        <v>31</v>
      </c>
      <c r="J71" s="7">
        <v>50</v>
      </c>
      <c r="K71" s="7"/>
      <c r="L71" s="6">
        <v>9</v>
      </c>
      <c r="M71" s="34"/>
    </row>
    <row r="72" s="24" customFormat="1" outlineLevel="1" spans="1:13">
      <c r="A72" s="5"/>
      <c r="B72" s="6"/>
      <c r="C72" s="20" t="s">
        <v>103</v>
      </c>
      <c r="D72" s="7"/>
      <c r="E72" s="7"/>
      <c r="F72" s="12">
        <f>SUBTOTAL(9,F68:F71)</f>
        <v>64</v>
      </c>
      <c r="G72" s="12"/>
      <c r="H72" s="12">
        <f>SUBTOTAL(9,H68:H71)</f>
        <v>0</v>
      </c>
      <c r="I72" s="12"/>
      <c r="J72" s="12">
        <f>SUBTOTAL(9,J68:J71)</f>
        <v>50</v>
      </c>
      <c r="K72" s="12"/>
      <c r="L72" s="6"/>
      <c r="M72" s="34"/>
    </row>
    <row r="73" s="24" customFormat="1" ht="57.6" outlineLevel="2" spans="1:13">
      <c r="A73" s="5">
        <v>54</v>
      </c>
      <c r="B73" s="7" t="s">
        <v>104</v>
      </c>
      <c r="C73" s="7">
        <v>17180049</v>
      </c>
      <c r="D73" s="7"/>
      <c r="E73" s="9" t="s">
        <v>105</v>
      </c>
      <c r="F73" s="10">
        <v>2</v>
      </c>
      <c r="G73" s="11"/>
      <c r="H73" s="12"/>
      <c r="I73" s="7"/>
      <c r="J73" s="7"/>
      <c r="K73" s="7"/>
      <c r="L73" s="7">
        <v>9</v>
      </c>
      <c r="M73" s="34"/>
    </row>
    <row r="74" s="24" customFormat="1" outlineLevel="2" spans="1:13">
      <c r="A74" s="5">
        <v>55</v>
      </c>
      <c r="B74" s="6" t="s">
        <v>104</v>
      </c>
      <c r="C74" s="6">
        <v>17180049</v>
      </c>
      <c r="D74" s="7"/>
      <c r="E74" s="7" t="s">
        <v>30</v>
      </c>
      <c r="F74" s="8">
        <v>60</v>
      </c>
      <c r="G74" s="7"/>
      <c r="H74" s="7"/>
      <c r="I74" s="7" t="s">
        <v>31</v>
      </c>
      <c r="J74" s="7">
        <v>50</v>
      </c>
      <c r="K74" s="7"/>
      <c r="L74" s="6">
        <v>9</v>
      </c>
      <c r="M74" s="34"/>
    </row>
    <row r="75" s="24" customFormat="1" outlineLevel="1" spans="1:13">
      <c r="A75" s="5"/>
      <c r="B75" s="6"/>
      <c r="C75" s="20" t="s">
        <v>106</v>
      </c>
      <c r="D75" s="7"/>
      <c r="E75" s="7"/>
      <c r="F75" s="12">
        <f>SUBTOTAL(9,F73:F74)</f>
        <v>62</v>
      </c>
      <c r="G75" s="12"/>
      <c r="H75" s="12">
        <f>SUBTOTAL(9,H73:H74)</f>
        <v>0</v>
      </c>
      <c r="I75" s="12"/>
      <c r="J75" s="12">
        <f>SUBTOTAL(9,J73:J74)</f>
        <v>50</v>
      </c>
      <c r="K75" s="12"/>
      <c r="L75" s="6"/>
      <c r="M75" s="34"/>
    </row>
    <row r="76" s="24" customFormat="1" outlineLevel="2" spans="1:13">
      <c r="A76" s="5">
        <v>56</v>
      </c>
      <c r="B76" s="6" t="s">
        <v>107</v>
      </c>
      <c r="C76" s="6">
        <v>17180052</v>
      </c>
      <c r="D76" s="7"/>
      <c r="E76" s="7" t="s">
        <v>30</v>
      </c>
      <c r="F76" s="8">
        <v>60</v>
      </c>
      <c r="G76" s="7"/>
      <c r="H76" s="7"/>
      <c r="I76" s="7" t="s">
        <v>31</v>
      </c>
      <c r="J76" s="7">
        <v>50</v>
      </c>
      <c r="K76" s="7"/>
      <c r="L76" s="6">
        <v>9</v>
      </c>
      <c r="M76" s="34"/>
    </row>
    <row r="77" s="24" customFormat="1" outlineLevel="1" spans="1:13">
      <c r="A77" s="5"/>
      <c r="B77" s="6"/>
      <c r="C77" s="20" t="s">
        <v>108</v>
      </c>
      <c r="D77" s="7"/>
      <c r="E77" s="7"/>
      <c r="F77" s="12">
        <f>SUBTOTAL(9,F76)</f>
        <v>60</v>
      </c>
      <c r="G77" s="12"/>
      <c r="H77" s="12">
        <f>SUBTOTAL(9,H76)</f>
        <v>0</v>
      </c>
      <c r="I77" s="12"/>
      <c r="J77" s="12">
        <f>SUBTOTAL(9,J76)</f>
        <v>50</v>
      </c>
      <c r="K77" s="12"/>
      <c r="L77" s="6"/>
      <c r="M77" s="34"/>
    </row>
    <row r="78" s="24" customFormat="1" outlineLevel="2" spans="1:13">
      <c r="A78" s="5">
        <v>57</v>
      </c>
      <c r="B78" s="6" t="s">
        <v>109</v>
      </c>
      <c r="C78" s="6">
        <v>17180053</v>
      </c>
      <c r="D78" s="7"/>
      <c r="E78" s="7" t="s">
        <v>30</v>
      </c>
      <c r="F78" s="8">
        <v>60</v>
      </c>
      <c r="G78" s="7"/>
      <c r="H78" s="7"/>
      <c r="I78" s="7" t="s">
        <v>31</v>
      </c>
      <c r="J78" s="7">
        <v>50</v>
      </c>
      <c r="K78" s="7"/>
      <c r="L78" s="6">
        <v>9</v>
      </c>
      <c r="M78" s="34"/>
    </row>
    <row r="79" s="24" customFormat="1" outlineLevel="1" spans="1:13">
      <c r="A79" s="5"/>
      <c r="B79" s="6"/>
      <c r="C79" s="20" t="s">
        <v>110</v>
      </c>
      <c r="D79" s="7"/>
      <c r="E79" s="7"/>
      <c r="F79" s="12">
        <f>SUBTOTAL(9,F78)</f>
        <v>60</v>
      </c>
      <c r="G79" s="12"/>
      <c r="H79" s="12">
        <f>SUBTOTAL(9,H78)</f>
        <v>0</v>
      </c>
      <c r="I79" s="12"/>
      <c r="J79" s="12">
        <f>SUBTOTAL(9,J78)</f>
        <v>50</v>
      </c>
      <c r="K79" s="12"/>
      <c r="L79" s="6"/>
      <c r="M79" s="34"/>
    </row>
    <row r="80" s="24" customFormat="1" outlineLevel="2" spans="1:13">
      <c r="A80" s="5">
        <v>58</v>
      </c>
      <c r="B80" s="6" t="s">
        <v>111</v>
      </c>
      <c r="C80" s="6">
        <v>17180063</v>
      </c>
      <c r="D80" s="7"/>
      <c r="E80" s="7" t="s">
        <v>30</v>
      </c>
      <c r="F80" s="8">
        <v>60</v>
      </c>
      <c r="G80" s="7"/>
      <c r="H80" s="7"/>
      <c r="I80" s="7" t="s">
        <v>31</v>
      </c>
      <c r="J80" s="7">
        <v>50</v>
      </c>
      <c r="K80" s="7"/>
      <c r="L80" s="6">
        <v>9</v>
      </c>
      <c r="M80" s="34"/>
    </row>
    <row r="81" s="24" customFormat="1" outlineLevel="1" spans="1:13">
      <c r="A81" s="5"/>
      <c r="B81" s="6"/>
      <c r="C81" s="20" t="s">
        <v>112</v>
      </c>
      <c r="D81" s="7"/>
      <c r="E81" s="7"/>
      <c r="F81" s="12">
        <f>SUBTOTAL(9,F80)</f>
        <v>60</v>
      </c>
      <c r="G81" s="12"/>
      <c r="H81" s="12">
        <f>SUBTOTAL(9,H80)</f>
        <v>0</v>
      </c>
      <c r="I81" s="12"/>
      <c r="J81" s="12">
        <f>SUBTOTAL(9,J80)</f>
        <v>50</v>
      </c>
      <c r="K81" s="12"/>
      <c r="L81" s="6"/>
      <c r="M81" s="34"/>
    </row>
    <row r="82" s="24" customFormat="1" ht="28.8" outlineLevel="2" spans="1:13">
      <c r="A82" s="5">
        <v>59</v>
      </c>
      <c r="B82" s="7" t="s">
        <v>113</v>
      </c>
      <c r="C82" s="7">
        <v>17180068</v>
      </c>
      <c r="D82" s="7"/>
      <c r="E82" s="9" t="s">
        <v>39</v>
      </c>
      <c r="F82" s="10">
        <v>1</v>
      </c>
      <c r="G82" s="7"/>
      <c r="H82" s="12"/>
      <c r="I82" s="7"/>
      <c r="J82" s="7"/>
      <c r="K82" s="7"/>
      <c r="L82" s="7">
        <v>9</v>
      </c>
      <c r="M82" s="34"/>
    </row>
    <row r="83" s="24" customFormat="1" ht="28.8" outlineLevel="2" spans="1:13">
      <c r="A83" s="5">
        <v>60</v>
      </c>
      <c r="B83" s="7" t="s">
        <v>113</v>
      </c>
      <c r="C83" s="7">
        <v>17180068</v>
      </c>
      <c r="D83" s="7"/>
      <c r="E83" s="9" t="s">
        <v>114</v>
      </c>
      <c r="F83" s="10">
        <v>2</v>
      </c>
      <c r="G83" s="7"/>
      <c r="H83" s="12"/>
      <c r="I83" s="7"/>
      <c r="J83" s="7"/>
      <c r="K83" s="7"/>
      <c r="L83" s="7">
        <v>9</v>
      </c>
      <c r="M83" s="34"/>
    </row>
    <row r="84" s="24" customFormat="1" outlineLevel="2" spans="1:13">
      <c r="A84" s="5">
        <v>61</v>
      </c>
      <c r="B84" s="6" t="s">
        <v>113</v>
      </c>
      <c r="C84" s="6">
        <v>17180068</v>
      </c>
      <c r="D84" s="7"/>
      <c r="E84" s="7" t="s">
        <v>30</v>
      </c>
      <c r="F84" s="8">
        <v>60</v>
      </c>
      <c r="G84" s="7"/>
      <c r="H84" s="7"/>
      <c r="I84" s="7" t="s">
        <v>31</v>
      </c>
      <c r="J84" s="7">
        <v>50</v>
      </c>
      <c r="K84" s="7"/>
      <c r="L84" s="6">
        <v>9</v>
      </c>
      <c r="M84" s="34"/>
    </row>
    <row r="85" s="24" customFormat="1" outlineLevel="1" spans="1:13">
      <c r="A85" s="5"/>
      <c r="B85" s="6"/>
      <c r="C85" s="20" t="s">
        <v>115</v>
      </c>
      <c r="D85" s="7"/>
      <c r="E85" s="7"/>
      <c r="F85" s="12">
        <f>SUBTOTAL(9,F82:F84)</f>
        <v>63</v>
      </c>
      <c r="G85" s="12"/>
      <c r="H85" s="12">
        <f>SUBTOTAL(9,H82:H84)</f>
        <v>0</v>
      </c>
      <c r="I85" s="12"/>
      <c r="J85" s="12">
        <f>SUBTOTAL(9,J82:J84)</f>
        <v>50</v>
      </c>
      <c r="K85" s="12"/>
      <c r="L85" s="6"/>
      <c r="M85" s="34"/>
    </row>
    <row r="86" s="24" customFormat="1" ht="28.8" outlineLevel="2" spans="1:13">
      <c r="A86" s="5">
        <v>62</v>
      </c>
      <c r="B86" s="7" t="s">
        <v>116</v>
      </c>
      <c r="C86" s="7">
        <v>17180069</v>
      </c>
      <c r="D86" s="7"/>
      <c r="E86" s="9" t="s">
        <v>117</v>
      </c>
      <c r="F86" s="10">
        <v>1</v>
      </c>
      <c r="G86" s="7"/>
      <c r="H86" s="12"/>
      <c r="I86" s="7"/>
      <c r="J86" s="7"/>
      <c r="K86" s="7"/>
      <c r="L86" s="7">
        <v>9</v>
      </c>
      <c r="M86" s="34"/>
    </row>
    <row r="87" s="24" customFormat="1" ht="57.6" outlineLevel="2" spans="1:13">
      <c r="A87" s="5">
        <v>63</v>
      </c>
      <c r="B87" s="7" t="s">
        <v>116</v>
      </c>
      <c r="C87" s="7">
        <v>17180069</v>
      </c>
      <c r="D87" s="7"/>
      <c r="E87" s="9" t="s">
        <v>118</v>
      </c>
      <c r="F87" s="10">
        <v>1</v>
      </c>
      <c r="G87" s="7"/>
      <c r="H87" s="12"/>
      <c r="I87" s="7"/>
      <c r="J87" s="7"/>
      <c r="K87" s="7"/>
      <c r="L87" s="7">
        <v>9</v>
      </c>
      <c r="M87" s="34"/>
    </row>
    <row r="88" s="24" customFormat="1" ht="28.8" outlineLevel="2" spans="1:13">
      <c r="A88" s="5">
        <v>64</v>
      </c>
      <c r="B88" s="7" t="s">
        <v>116</v>
      </c>
      <c r="C88" s="7">
        <v>17180069</v>
      </c>
      <c r="D88" s="7"/>
      <c r="E88" s="9" t="s">
        <v>119</v>
      </c>
      <c r="F88" s="10">
        <v>1</v>
      </c>
      <c r="G88" s="7"/>
      <c r="H88" s="12"/>
      <c r="I88" s="7"/>
      <c r="J88" s="7"/>
      <c r="K88" s="7"/>
      <c r="L88" s="7">
        <v>9</v>
      </c>
      <c r="M88" s="34"/>
    </row>
    <row r="89" s="24" customFormat="1" ht="28.8" outlineLevel="2" spans="1:13">
      <c r="A89" s="5">
        <v>65</v>
      </c>
      <c r="B89" s="7" t="s">
        <v>116</v>
      </c>
      <c r="C89" s="7">
        <v>17180069</v>
      </c>
      <c r="D89" s="7"/>
      <c r="E89" s="9" t="s">
        <v>120</v>
      </c>
      <c r="F89" s="10">
        <v>1</v>
      </c>
      <c r="G89" s="7"/>
      <c r="H89" s="12"/>
      <c r="I89" s="7"/>
      <c r="J89" s="7"/>
      <c r="K89" s="7"/>
      <c r="L89" s="7">
        <v>9</v>
      </c>
      <c r="M89" s="34"/>
    </row>
    <row r="90" s="24" customFormat="1" ht="28.8" outlineLevel="2" spans="1:13">
      <c r="A90" s="5">
        <v>66</v>
      </c>
      <c r="B90" s="7" t="s">
        <v>116</v>
      </c>
      <c r="C90" s="7">
        <v>17180069</v>
      </c>
      <c r="D90" s="7"/>
      <c r="E90" s="9" t="s">
        <v>121</v>
      </c>
      <c r="F90" s="10">
        <v>1</v>
      </c>
      <c r="G90" s="7"/>
      <c r="H90" s="12"/>
      <c r="I90" s="7"/>
      <c r="J90" s="7"/>
      <c r="K90" s="7"/>
      <c r="L90" s="7">
        <v>9</v>
      </c>
      <c r="M90" s="34"/>
    </row>
    <row r="91" s="24" customFormat="1" ht="28.8" outlineLevel="2" spans="1:13">
      <c r="A91" s="5">
        <v>67</v>
      </c>
      <c r="B91" s="7" t="s">
        <v>116</v>
      </c>
      <c r="C91" s="7">
        <v>17180069</v>
      </c>
      <c r="D91" s="7"/>
      <c r="E91" s="9" t="s">
        <v>122</v>
      </c>
      <c r="F91" s="10">
        <v>2</v>
      </c>
      <c r="G91" s="7"/>
      <c r="H91" s="12"/>
      <c r="I91" s="7"/>
      <c r="J91" s="7"/>
      <c r="K91" s="7"/>
      <c r="L91" s="7">
        <v>9</v>
      </c>
      <c r="M91" s="34"/>
    </row>
    <row r="92" s="24" customFormat="1" outlineLevel="2" spans="1:13">
      <c r="A92" s="5">
        <v>68</v>
      </c>
      <c r="B92" s="6" t="s">
        <v>116</v>
      </c>
      <c r="C92" s="6">
        <v>17180069</v>
      </c>
      <c r="D92" s="7"/>
      <c r="E92" s="7" t="s">
        <v>30</v>
      </c>
      <c r="F92" s="8">
        <v>60</v>
      </c>
      <c r="G92" s="7"/>
      <c r="H92" s="7"/>
      <c r="I92" s="7" t="s">
        <v>31</v>
      </c>
      <c r="J92" s="7">
        <v>50</v>
      </c>
      <c r="K92" s="7"/>
      <c r="L92" s="6">
        <v>9</v>
      </c>
      <c r="M92" s="34"/>
    </row>
    <row r="93" s="24" customFormat="1" ht="28.8" outlineLevel="2" spans="1:13">
      <c r="A93" s="5">
        <v>69</v>
      </c>
      <c r="B93" s="7" t="s">
        <v>116</v>
      </c>
      <c r="C93" s="7">
        <v>17180069</v>
      </c>
      <c r="D93" s="7"/>
      <c r="E93" s="9"/>
      <c r="F93" s="15"/>
      <c r="G93" s="7"/>
      <c r="H93" s="12"/>
      <c r="I93" s="9" t="s">
        <v>123</v>
      </c>
      <c r="J93" s="7">
        <v>4</v>
      </c>
      <c r="K93" s="7"/>
      <c r="L93" s="7">
        <v>9</v>
      </c>
      <c r="M93" s="34"/>
    </row>
    <row r="94" s="24" customFormat="1" outlineLevel="1" spans="1:13">
      <c r="A94" s="5"/>
      <c r="B94" s="7"/>
      <c r="C94" s="23" t="s">
        <v>124</v>
      </c>
      <c r="D94" s="7"/>
      <c r="E94" s="9"/>
      <c r="F94" s="22">
        <f>SUBTOTAL(9,F86:F93)</f>
        <v>67</v>
      </c>
      <c r="G94" s="12"/>
      <c r="H94" s="12">
        <f>SUBTOTAL(9,H86:H93)</f>
        <v>0</v>
      </c>
      <c r="I94" s="14"/>
      <c r="J94" s="12">
        <f>SUBTOTAL(9,J86:J93)</f>
        <v>54</v>
      </c>
      <c r="K94" s="12"/>
      <c r="L94" s="7"/>
      <c r="M94" s="34"/>
    </row>
    <row r="95" s="24" customFormat="1" ht="158.4" outlineLevel="2" spans="1:13">
      <c r="A95" s="5">
        <v>70</v>
      </c>
      <c r="B95" s="7" t="s">
        <v>125</v>
      </c>
      <c r="C95" s="7">
        <v>17180073</v>
      </c>
      <c r="D95" s="7"/>
      <c r="E95" s="9" t="s">
        <v>126</v>
      </c>
      <c r="F95" s="10">
        <v>6</v>
      </c>
      <c r="G95" s="7"/>
      <c r="H95" s="12"/>
      <c r="I95" s="9"/>
      <c r="J95" s="7"/>
      <c r="K95" s="7"/>
      <c r="L95" s="7">
        <v>9</v>
      </c>
      <c r="M95" s="34"/>
    </row>
    <row r="96" s="24" customFormat="1" outlineLevel="2" spans="1:13">
      <c r="A96" s="5">
        <v>71</v>
      </c>
      <c r="B96" s="6" t="s">
        <v>125</v>
      </c>
      <c r="C96" s="6">
        <v>17180073</v>
      </c>
      <c r="D96" s="7"/>
      <c r="E96" s="7" t="s">
        <v>30</v>
      </c>
      <c r="F96" s="8">
        <v>60</v>
      </c>
      <c r="G96" s="7"/>
      <c r="H96" s="7"/>
      <c r="I96" s="7" t="s">
        <v>31</v>
      </c>
      <c r="J96" s="7">
        <v>50</v>
      </c>
      <c r="K96" s="7"/>
      <c r="L96" s="6">
        <v>9</v>
      </c>
      <c r="M96" s="34"/>
    </row>
    <row r="97" s="24" customFormat="1" outlineLevel="1" spans="1:13">
      <c r="A97" s="5"/>
      <c r="B97" s="6"/>
      <c r="C97" s="20" t="s">
        <v>127</v>
      </c>
      <c r="D97" s="7"/>
      <c r="E97" s="7"/>
      <c r="F97" s="12">
        <f>SUBTOTAL(9,F95:F96)</f>
        <v>66</v>
      </c>
      <c r="G97" s="12"/>
      <c r="H97" s="12">
        <f>SUBTOTAL(9,H95:H96)</f>
        <v>0</v>
      </c>
      <c r="I97" s="12"/>
      <c r="J97" s="12">
        <f>SUBTOTAL(9,J95:J96)</f>
        <v>50</v>
      </c>
      <c r="K97" s="12"/>
      <c r="L97" s="6"/>
      <c r="M97" s="34"/>
    </row>
    <row r="98" s="24" customFormat="1" ht="28.8" outlineLevel="2" spans="1:13">
      <c r="A98" s="5">
        <v>72</v>
      </c>
      <c r="B98" s="7" t="s">
        <v>128</v>
      </c>
      <c r="C98" s="7">
        <v>17180074</v>
      </c>
      <c r="D98" s="7"/>
      <c r="E98" s="9" t="s">
        <v>99</v>
      </c>
      <c r="F98" s="10">
        <v>1</v>
      </c>
      <c r="G98" s="7"/>
      <c r="H98" s="12"/>
      <c r="I98" s="7"/>
      <c r="J98" s="7"/>
      <c r="K98" s="7"/>
      <c r="L98" s="7">
        <v>9</v>
      </c>
      <c r="M98" s="34"/>
    </row>
    <row r="99" s="24" customFormat="1" outlineLevel="2" spans="1:13">
      <c r="A99" s="5">
        <v>73</v>
      </c>
      <c r="B99" s="7" t="s">
        <v>128</v>
      </c>
      <c r="C99" s="7">
        <v>17180074</v>
      </c>
      <c r="D99" s="7"/>
      <c r="E99" s="7" t="s">
        <v>129</v>
      </c>
      <c r="F99" s="10">
        <v>1</v>
      </c>
      <c r="G99" s="7"/>
      <c r="H99" s="12"/>
      <c r="I99" s="7"/>
      <c r="J99" s="7"/>
      <c r="K99" s="7"/>
      <c r="L99" s="7">
        <v>9</v>
      </c>
      <c r="M99" s="34"/>
    </row>
    <row r="100" s="24" customFormat="1" outlineLevel="2" spans="1:13">
      <c r="A100" s="5">
        <v>74</v>
      </c>
      <c r="B100" s="7" t="s">
        <v>128</v>
      </c>
      <c r="C100" s="7">
        <v>17180074</v>
      </c>
      <c r="D100" s="7"/>
      <c r="E100" s="7" t="s">
        <v>130</v>
      </c>
      <c r="F100" s="10">
        <v>1</v>
      </c>
      <c r="G100" s="7"/>
      <c r="H100" s="12"/>
      <c r="I100" s="7"/>
      <c r="J100" s="7"/>
      <c r="K100" s="7"/>
      <c r="L100" s="7">
        <v>9</v>
      </c>
      <c r="M100" s="34"/>
    </row>
    <row r="101" s="24" customFormat="1" outlineLevel="2" spans="1:13">
      <c r="A101" s="5">
        <v>75</v>
      </c>
      <c r="B101" s="6" t="s">
        <v>128</v>
      </c>
      <c r="C101" s="6">
        <v>17180074</v>
      </c>
      <c r="D101" s="7"/>
      <c r="E101" s="7" t="s">
        <v>30</v>
      </c>
      <c r="F101" s="8">
        <v>60</v>
      </c>
      <c r="G101" s="7"/>
      <c r="H101" s="7"/>
      <c r="I101" s="7" t="s">
        <v>31</v>
      </c>
      <c r="J101" s="7">
        <v>50</v>
      </c>
      <c r="K101" s="7"/>
      <c r="L101" s="6">
        <v>9</v>
      </c>
      <c r="M101" s="34"/>
    </row>
    <row r="102" s="24" customFormat="1" outlineLevel="1" spans="1:13">
      <c r="A102" s="5"/>
      <c r="B102" s="6"/>
      <c r="C102" s="20" t="s">
        <v>131</v>
      </c>
      <c r="D102" s="7"/>
      <c r="E102" s="7"/>
      <c r="F102" s="12">
        <f>SUBTOTAL(9,F98:F101)</f>
        <v>63</v>
      </c>
      <c r="G102" s="12"/>
      <c r="H102" s="12">
        <f>SUBTOTAL(9,H98:H101)</f>
        <v>0</v>
      </c>
      <c r="I102" s="12"/>
      <c r="J102" s="12">
        <f>SUBTOTAL(9,J98:J101)</f>
        <v>50</v>
      </c>
      <c r="K102" s="12"/>
      <c r="L102" s="6"/>
      <c r="M102" s="34"/>
    </row>
    <row r="103" s="24" customFormat="1" outlineLevel="2" spans="1:13">
      <c r="A103" s="5">
        <v>76</v>
      </c>
      <c r="B103" s="6" t="s">
        <v>132</v>
      </c>
      <c r="C103" s="6">
        <v>17180080</v>
      </c>
      <c r="D103" s="7"/>
      <c r="E103" s="7" t="s">
        <v>30</v>
      </c>
      <c r="F103" s="8">
        <v>60</v>
      </c>
      <c r="G103" s="7"/>
      <c r="H103" s="7"/>
      <c r="I103" s="7" t="s">
        <v>31</v>
      </c>
      <c r="J103" s="7">
        <v>50</v>
      </c>
      <c r="K103" s="7"/>
      <c r="L103" s="6">
        <v>9</v>
      </c>
      <c r="M103" s="34"/>
    </row>
    <row r="104" s="24" customFormat="1" outlineLevel="1" spans="1:13">
      <c r="A104" s="5"/>
      <c r="B104" s="6"/>
      <c r="C104" s="20" t="s">
        <v>133</v>
      </c>
      <c r="D104" s="7"/>
      <c r="E104" s="7"/>
      <c r="F104" s="12">
        <f>SUBTOTAL(9,F103)</f>
        <v>60</v>
      </c>
      <c r="G104" s="12"/>
      <c r="H104" s="12">
        <f>SUBTOTAL(9,H103)</f>
        <v>0</v>
      </c>
      <c r="I104" s="12"/>
      <c r="J104" s="12">
        <f>SUBTOTAL(9,J103)</f>
        <v>50</v>
      </c>
      <c r="K104" s="12"/>
      <c r="L104" s="6"/>
      <c r="M104" s="34"/>
    </row>
    <row r="105" s="24" customFormat="1" ht="43.2" outlineLevel="2" spans="1:13">
      <c r="A105" s="5">
        <v>77</v>
      </c>
      <c r="B105" s="7" t="s">
        <v>134</v>
      </c>
      <c r="C105" s="7">
        <v>17180081</v>
      </c>
      <c r="D105" s="7"/>
      <c r="E105" s="9" t="s">
        <v>135</v>
      </c>
      <c r="F105" s="10">
        <v>1</v>
      </c>
      <c r="G105" s="11"/>
      <c r="H105" s="12"/>
      <c r="I105" s="7"/>
      <c r="J105" s="7"/>
      <c r="K105" s="7"/>
      <c r="L105" s="7">
        <v>9</v>
      </c>
      <c r="M105" s="34"/>
    </row>
    <row r="106" s="24" customFormat="1" ht="28.8" outlineLevel="2" spans="1:13">
      <c r="A106" s="5">
        <v>78</v>
      </c>
      <c r="B106" s="7" t="s">
        <v>134</v>
      </c>
      <c r="C106" s="7">
        <v>17180081</v>
      </c>
      <c r="D106" s="7"/>
      <c r="E106" s="9" t="s">
        <v>136</v>
      </c>
      <c r="F106" s="10">
        <v>2</v>
      </c>
      <c r="G106" s="11"/>
      <c r="H106" s="12"/>
      <c r="I106" s="7"/>
      <c r="J106" s="7"/>
      <c r="K106" s="7"/>
      <c r="L106" s="7">
        <v>9</v>
      </c>
      <c r="M106" s="34"/>
    </row>
    <row r="107" s="24" customFormat="1" ht="57.6" outlineLevel="2" spans="1:13">
      <c r="A107" s="5">
        <v>79</v>
      </c>
      <c r="B107" s="7" t="s">
        <v>134</v>
      </c>
      <c r="C107" s="7">
        <v>17180081</v>
      </c>
      <c r="D107" s="7"/>
      <c r="E107" s="9" t="s">
        <v>137</v>
      </c>
      <c r="F107" s="10">
        <v>2</v>
      </c>
      <c r="G107" s="7"/>
      <c r="H107" s="12"/>
      <c r="I107" s="7"/>
      <c r="J107" s="7"/>
      <c r="K107" s="7"/>
      <c r="L107" s="7">
        <v>9</v>
      </c>
      <c r="M107" s="34"/>
    </row>
    <row r="108" s="24" customFormat="1" outlineLevel="2" spans="1:13">
      <c r="A108" s="5">
        <v>80</v>
      </c>
      <c r="B108" s="6" t="s">
        <v>134</v>
      </c>
      <c r="C108" s="6">
        <v>17180081</v>
      </c>
      <c r="D108" s="7"/>
      <c r="E108" s="7" t="s">
        <v>30</v>
      </c>
      <c r="F108" s="8">
        <v>60</v>
      </c>
      <c r="G108" s="7"/>
      <c r="H108" s="7"/>
      <c r="I108" s="7" t="s">
        <v>31</v>
      </c>
      <c r="J108" s="7">
        <v>50</v>
      </c>
      <c r="K108" s="7"/>
      <c r="L108" s="6">
        <v>9</v>
      </c>
      <c r="M108" s="34"/>
    </row>
    <row r="109" s="24" customFormat="1" outlineLevel="1" spans="1:13">
      <c r="A109" s="5"/>
      <c r="B109" s="6"/>
      <c r="C109" s="20" t="s">
        <v>138</v>
      </c>
      <c r="D109" s="7"/>
      <c r="E109" s="7"/>
      <c r="F109" s="12">
        <f>SUBTOTAL(9,F105:F108)</f>
        <v>65</v>
      </c>
      <c r="G109" s="12"/>
      <c r="H109" s="12">
        <f>SUBTOTAL(9,H105:H108)</f>
        <v>0</v>
      </c>
      <c r="I109" s="12"/>
      <c r="J109" s="12">
        <f>SUBTOTAL(9,J105:J108)</f>
        <v>50</v>
      </c>
      <c r="K109" s="12"/>
      <c r="L109" s="6"/>
      <c r="M109" s="34"/>
    </row>
    <row r="110" s="24" customFormat="1" ht="28.8" outlineLevel="2" spans="1:13">
      <c r="A110" s="5">
        <v>81</v>
      </c>
      <c r="B110" s="7" t="s">
        <v>139</v>
      </c>
      <c r="C110" s="7">
        <v>17180089</v>
      </c>
      <c r="D110" s="7"/>
      <c r="E110" s="9" t="s">
        <v>140</v>
      </c>
      <c r="F110" s="10">
        <v>1</v>
      </c>
      <c r="G110" s="7"/>
      <c r="H110" s="12"/>
      <c r="I110" s="7"/>
      <c r="J110" s="7"/>
      <c r="K110" s="7"/>
      <c r="L110" s="7">
        <v>9</v>
      </c>
      <c r="M110" s="34"/>
    </row>
    <row r="111" s="24" customFormat="1" ht="28.8" outlineLevel="2" spans="1:13">
      <c r="A111" s="5">
        <v>82</v>
      </c>
      <c r="B111" s="7" t="s">
        <v>139</v>
      </c>
      <c r="C111" s="7">
        <v>17180089</v>
      </c>
      <c r="D111" s="7"/>
      <c r="E111" s="9" t="s">
        <v>141</v>
      </c>
      <c r="F111" s="10">
        <v>1</v>
      </c>
      <c r="G111" s="7"/>
      <c r="H111" s="12"/>
      <c r="I111" s="7"/>
      <c r="J111" s="7"/>
      <c r="K111" s="7"/>
      <c r="L111" s="7">
        <v>9</v>
      </c>
      <c r="M111" s="34"/>
    </row>
    <row r="112" s="24" customFormat="1" ht="43.2" outlineLevel="2" spans="1:13">
      <c r="A112" s="5">
        <v>83</v>
      </c>
      <c r="B112" s="7" t="s">
        <v>139</v>
      </c>
      <c r="C112" s="7">
        <v>17180089</v>
      </c>
      <c r="D112" s="7"/>
      <c r="E112" s="9" t="s">
        <v>142</v>
      </c>
      <c r="F112" s="10">
        <v>1</v>
      </c>
      <c r="G112" s="7"/>
      <c r="H112" s="12"/>
      <c r="I112" s="7"/>
      <c r="J112" s="7"/>
      <c r="K112" s="7"/>
      <c r="L112" s="7">
        <v>9</v>
      </c>
      <c r="M112" s="34"/>
    </row>
    <row r="113" s="24" customFormat="1" outlineLevel="2" spans="1:13">
      <c r="A113" s="5">
        <v>84</v>
      </c>
      <c r="B113" s="7" t="s">
        <v>139</v>
      </c>
      <c r="C113" s="7">
        <v>17180089</v>
      </c>
      <c r="D113" s="7"/>
      <c r="E113" s="7" t="s">
        <v>40</v>
      </c>
      <c r="F113" s="10">
        <v>1</v>
      </c>
      <c r="G113" s="7"/>
      <c r="H113" s="12"/>
      <c r="I113" s="7"/>
      <c r="J113" s="7"/>
      <c r="K113" s="7"/>
      <c r="L113" s="7">
        <v>9</v>
      </c>
      <c r="M113" s="34"/>
    </row>
    <row r="114" s="24" customFormat="1" ht="28.8" outlineLevel="2" spans="1:13">
      <c r="A114" s="5">
        <v>85</v>
      </c>
      <c r="B114" s="7" t="s">
        <v>139</v>
      </c>
      <c r="C114" s="7">
        <v>17180089</v>
      </c>
      <c r="D114" s="7"/>
      <c r="E114" s="9" t="s">
        <v>143</v>
      </c>
      <c r="F114" s="10">
        <v>1</v>
      </c>
      <c r="G114" s="7"/>
      <c r="H114" s="12"/>
      <c r="I114" s="7"/>
      <c r="J114" s="7"/>
      <c r="K114" s="7"/>
      <c r="L114" s="7">
        <v>9</v>
      </c>
      <c r="M114" s="34"/>
    </row>
    <row r="115" s="24" customFormat="1" outlineLevel="2" spans="1:13">
      <c r="A115" s="5">
        <v>86</v>
      </c>
      <c r="B115" s="7" t="s">
        <v>139</v>
      </c>
      <c r="C115" s="7">
        <v>17180089</v>
      </c>
      <c r="D115" s="7"/>
      <c r="E115" s="7" t="s">
        <v>129</v>
      </c>
      <c r="F115" s="10">
        <v>1</v>
      </c>
      <c r="G115" s="7"/>
      <c r="H115" s="12"/>
      <c r="I115" s="7"/>
      <c r="J115" s="7"/>
      <c r="K115" s="7"/>
      <c r="L115" s="7">
        <v>9</v>
      </c>
      <c r="M115" s="34"/>
    </row>
    <row r="116" s="24" customFormat="1" outlineLevel="2" spans="1:13">
      <c r="A116" s="5">
        <v>87</v>
      </c>
      <c r="B116" s="7" t="s">
        <v>139</v>
      </c>
      <c r="C116" s="7">
        <v>17180089</v>
      </c>
      <c r="D116" s="7"/>
      <c r="E116" s="7" t="s">
        <v>130</v>
      </c>
      <c r="F116" s="10">
        <v>1</v>
      </c>
      <c r="G116" s="7"/>
      <c r="H116" s="12"/>
      <c r="I116" s="7"/>
      <c r="J116" s="7"/>
      <c r="K116" s="7"/>
      <c r="L116" s="7">
        <v>9</v>
      </c>
      <c r="M116" s="34"/>
    </row>
    <row r="117" s="24" customFormat="1" outlineLevel="2" spans="1:13">
      <c r="A117" s="5">
        <v>88</v>
      </c>
      <c r="B117" s="7" t="s">
        <v>139</v>
      </c>
      <c r="C117" s="7">
        <v>17180089</v>
      </c>
      <c r="D117" s="7"/>
      <c r="E117" s="7" t="s">
        <v>144</v>
      </c>
      <c r="F117" s="10">
        <v>2</v>
      </c>
      <c r="G117" s="7"/>
      <c r="H117" s="12"/>
      <c r="I117" s="7"/>
      <c r="J117" s="7"/>
      <c r="K117" s="7"/>
      <c r="L117" s="7">
        <v>9</v>
      </c>
      <c r="M117" s="34"/>
    </row>
    <row r="118" s="24" customFormat="1" outlineLevel="2" spans="1:13">
      <c r="A118" s="5">
        <v>89</v>
      </c>
      <c r="B118" s="7" t="s">
        <v>139</v>
      </c>
      <c r="C118" s="7">
        <v>17180089</v>
      </c>
      <c r="D118" s="7"/>
      <c r="E118" s="7" t="s">
        <v>145</v>
      </c>
      <c r="F118" s="10">
        <v>4</v>
      </c>
      <c r="G118" s="7"/>
      <c r="H118" s="12"/>
      <c r="I118" s="7"/>
      <c r="J118" s="7"/>
      <c r="K118" s="7"/>
      <c r="L118" s="7">
        <v>9</v>
      </c>
      <c r="M118" s="34"/>
    </row>
    <row r="119" s="24" customFormat="1" outlineLevel="2" spans="1:13">
      <c r="A119" s="5">
        <v>90</v>
      </c>
      <c r="B119" s="6" t="s">
        <v>139</v>
      </c>
      <c r="C119" s="6">
        <v>17180089</v>
      </c>
      <c r="D119" s="7"/>
      <c r="E119" s="7" t="s">
        <v>30</v>
      </c>
      <c r="F119" s="8">
        <v>60</v>
      </c>
      <c r="G119" s="7"/>
      <c r="H119" s="7"/>
      <c r="I119" s="7" t="s">
        <v>31</v>
      </c>
      <c r="J119" s="7">
        <v>50</v>
      </c>
      <c r="K119" s="7"/>
      <c r="L119" s="6">
        <v>9</v>
      </c>
      <c r="M119" s="34"/>
    </row>
    <row r="120" s="24" customFormat="1" outlineLevel="1" spans="1:13">
      <c r="A120" s="5"/>
      <c r="B120" s="6"/>
      <c r="C120" s="20" t="s">
        <v>146</v>
      </c>
      <c r="D120" s="7"/>
      <c r="E120" s="7"/>
      <c r="F120" s="12">
        <f>SUBTOTAL(9,F110:F119)</f>
        <v>73</v>
      </c>
      <c r="G120" s="12"/>
      <c r="H120" s="12">
        <f>SUBTOTAL(9,H110:H119)</f>
        <v>0</v>
      </c>
      <c r="I120" s="12"/>
      <c r="J120" s="12">
        <f>SUBTOTAL(9,J110:J119)</f>
        <v>50</v>
      </c>
      <c r="K120" s="12"/>
      <c r="L120" s="6"/>
      <c r="M120" s="34"/>
    </row>
    <row r="121" s="24" customFormat="1" outlineLevel="2" spans="1:13">
      <c r="A121" s="5">
        <v>91</v>
      </c>
      <c r="B121" s="6" t="s">
        <v>147</v>
      </c>
      <c r="C121" s="6">
        <v>17180090</v>
      </c>
      <c r="D121" s="7"/>
      <c r="E121" s="7" t="s">
        <v>30</v>
      </c>
      <c r="F121" s="8">
        <v>60</v>
      </c>
      <c r="G121" s="7"/>
      <c r="H121" s="7"/>
      <c r="I121" s="7" t="s">
        <v>31</v>
      </c>
      <c r="J121" s="7">
        <v>50</v>
      </c>
      <c r="K121" s="7"/>
      <c r="L121" s="6">
        <v>9</v>
      </c>
      <c r="M121" s="34"/>
    </row>
    <row r="122" s="24" customFormat="1" outlineLevel="1" spans="1:13">
      <c r="A122" s="5"/>
      <c r="B122" s="6"/>
      <c r="C122" s="20" t="s">
        <v>148</v>
      </c>
      <c r="D122" s="7"/>
      <c r="E122" s="7"/>
      <c r="F122" s="12">
        <f>SUBTOTAL(9,F121)</f>
        <v>60</v>
      </c>
      <c r="G122" s="12"/>
      <c r="H122" s="12">
        <f>SUBTOTAL(9,H121)</f>
        <v>0</v>
      </c>
      <c r="I122" s="12"/>
      <c r="J122" s="12">
        <f>SUBTOTAL(9,J121)</f>
        <v>50</v>
      </c>
      <c r="K122" s="12"/>
      <c r="L122" s="6"/>
      <c r="M122" s="34"/>
    </row>
    <row r="123" s="24" customFormat="1" outlineLevel="2" spans="1:13">
      <c r="A123" s="5">
        <v>92</v>
      </c>
      <c r="B123" s="6" t="s">
        <v>149</v>
      </c>
      <c r="C123" s="6">
        <v>17180092</v>
      </c>
      <c r="D123" s="7"/>
      <c r="E123" s="7" t="s">
        <v>30</v>
      </c>
      <c r="F123" s="8">
        <v>60</v>
      </c>
      <c r="G123" s="7"/>
      <c r="H123" s="7"/>
      <c r="I123" s="7" t="s">
        <v>31</v>
      </c>
      <c r="J123" s="7">
        <v>50</v>
      </c>
      <c r="K123" s="7"/>
      <c r="L123" s="6">
        <v>9</v>
      </c>
      <c r="M123" s="34"/>
    </row>
    <row r="124" s="24" customFormat="1" outlineLevel="1" spans="1:13">
      <c r="A124" s="5"/>
      <c r="B124" s="6"/>
      <c r="C124" s="20" t="s">
        <v>150</v>
      </c>
      <c r="D124" s="7"/>
      <c r="E124" s="7"/>
      <c r="F124" s="12">
        <f>SUBTOTAL(9,F123)</f>
        <v>60</v>
      </c>
      <c r="G124" s="12"/>
      <c r="H124" s="12">
        <f>SUBTOTAL(9,H123)</f>
        <v>0</v>
      </c>
      <c r="I124" s="12"/>
      <c r="J124" s="12">
        <f>SUBTOTAL(9,J123)</f>
        <v>50</v>
      </c>
      <c r="K124" s="12"/>
      <c r="L124" s="6"/>
      <c r="M124" s="34"/>
    </row>
    <row r="125" s="24" customFormat="1" outlineLevel="2" spans="1:13">
      <c r="A125" s="5">
        <v>93</v>
      </c>
      <c r="B125" s="6" t="s">
        <v>151</v>
      </c>
      <c r="C125" s="6">
        <v>17180094</v>
      </c>
      <c r="D125" s="7"/>
      <c r="E125" s="7" t="s">
        <v>30</v>
      </c>
      <c r="F125" s="8">
        <v>60</v>
      </c>
      <c r="G125" s="7"/>
      <c r="H125" s="7"/>
      <c r="I125" s="7" t="s">
        <v>31</v>
      </c>
      <c r="J125" s="7">
        <v>50</v>
      </c>
      <c r="K125" s="7"/>
      <c r="L125" s="6">
        <v>9</v>
      </c>
      <c r="M125" s="34"/>
    </row>
    <row r="126" s="24" customFormat="1" outlineLevel="1" spans="1:13">
      <c r="A126" s="5"/>
      <c r="B126" s="6"/>
      <c r="C126" s="20" t="s">
        <v>152</v>
      </c>
      <c r="D126" s="7"/>
      <c r="E126" s="7"/>
      <c r="F126" s="12">
        <f>SUBTOTAL(9,F125)</f>
        <v>60</v>
      </c>
      <c r="G126" s="12"/>
      <c r="H126" s="12">
        <f>SUBTOTAL(9,H125)</f>
        <v>0</v>
      </c>
      <c r="I126" s="12"/>
      <c r="J126" s="12">
        <f>SUBTOTAL(9,J125)</f>
        <v>50</v>
      </c>
      <c r="K126" s="12"/>
      <c r="L126" s="6"/>
      <c r="M126" s="34"/>
    </row>
    <row r="127" s="24" customFormat="1" outlineLevel="2" spans="1:13">
      <c r="A127" s="5">
        <v>94</v>
      </c>
      <c r="B127" s="6" t="s">
        <v>153</v>
      </c>
      <c r="C127" s="6">
        <v>17180103</v>
      </c>
      <c r="D127" s="7"/>
      <c r="E127" s="7" t="s">
        <v>30</v>
      </c>
      <c r="F127" s="8">
        <v>60</v>
      </c>
      <c r="G127" s="7"/>
      <c r="H127" s="7"/>
      <c r="I127" s="7" t="s">
        <v>31</v>
      </c>
      <c r="J127" s="7">
        <v>50</v>
      </c>
      <c r="K127" s="7"/>
      <c r="L127" s="6">
        <v>9</v>
      </c>
      <c r="M127" s="34"/>
    </row>
    <row r="128" s="24" customFormat="1" outlineLevel="1" spans="1:13">
      <c r="A128" s="5"/>
      <c r="B128" s="6"/>
      <c r="C128" s="20" t="s">
        <v>154</v>
      </c>
      <c r="D128" s="7"/>
      <c r="E128" s="7"/>
      <c r="F128" s="12">
        <f>SUBTOTAL(9,F127)</f>
        <v>60</v>
      </c>
      <c r="G128" s="12"/>
      <c r="H128" s="12">
        <f>SUBTOTAL(9,H127)</f>
        <v>0</v>
      </c>
      <c r="I128" s="12"/>
      <c r="J128" s="12">
        <f>SUBTOTAL(9,J127)</f>
        <v>50</v>
      </c>
      <c r="K128" s="12"/>
      <c r="L128" s="6"/>
      <c r="M128" s="34"/>
    </row>
    <row r="129" s="24" customFormat="1" outlineLevel="2" spans="1:13">
      <c r="A129" s="5">
        <v>95</v>
      </c>
      <c r="B129" s="6" t="s">
        <v>155</v>
      </c>
      <c r="C129" s="6">
        <v>17180104</v>
      </c>
      <c r="D129" s="7"/>
      <c r="E129" s="7" t="s">
        <v>30</v>
      </c>
      <c r="F129" s="8">
        <v>60</v>
      </c>
      <c r="G129" s="7"/>
      <c r="H129" s="7"/>
      <c r="I129" s="7" t="s">
        <v>31</v>
      </c>
      <c r="J129" s="7">
        <v>50</v>
      </c>
      <c r="K129" s="7"/>
      <c r="L129" s="6">
        <v>9</v>
      </c>
      <c r="M129" s="34"/>
    </row>
    <row r="130" s="24" customFormat="1" outlineLevel="1" spans="1:13">
      <c r="A130" s="5"/>
      <c r="B130" s="6"/>
      <c r="C130" s="20" t="s">
        <v>156</v>
      </c>
      <c r="D130" s="7"/>
      <c r="E130" s="7"/>
      <c r="F130" s="12">
        <f>SUBTOTAL(9,F129)</f>
        <v>60</v>
      </c>
      <c r="G130" s="12"/>
      <c r="H130" s="12">
        <f>SUBTOTAL(9,H129)</f>
        <v>0</v>
      </c>
      <c r="I130" s="12"/>
      <c r="J130" s="12">
        <f>SUBTOTAL(9,J129)</f>
        <v>50</v>
      </c>
      <c r="K130" s="12"/>
      <c r="L130" s="6"/>
      <c r="M130" s="34"/>
    </row>
    <row r="131" s="24" customFormat="1" outlineLevel="2" spans="1:13">
      <c r="A131" s="5">
        <v>96</v>
      </c>
      <c r="B131" s="6" t="s">
        <v>157</v>
      </c>
      <c r="C131" s="6">
        <v>17180108</v>
      </c>
      <c r="D131" s="7"/>
      <c r="E131" s="7" t="s">
        <v>30</v>
      </c>
      <c r="F131" s="8">
        <v>60</v>
      </c>
      <c r="G131" s="7"/>
      <c r="H131" s="7"/>
      <c r="I131" s="7" t="s">
        <v>31</v>
      </c>
      <c r="J131" s="7">
        <v>50</v>
      </c>
      <c r="K131" s="7"/>
      <c r="L131" s="6">
        <v>9</v>
      </c>
      <c r="M131" s="34"/>
    </row>
    <row r="132" s="24" customFormat="1" outlineLevel="1" spans="1:13">
      <c r="A132" s="5"/>
      <c r="B132" s="6"/>
      <c r="C132" s="20" t="s">
        <v>158</v>
      </c>
      <c r="D132" s="7"/>
      <c r="E132" s="7"/>
      <c r="F132" s="12">
        <f>SUBTOTAL(9,F131)</f>
        <v>60</v>
      </c>
      <c r="G132" s="12"/>
      <c r="H132" s="12">
        <f>SUBTOTAL(9,H131)</f>
        <v>0</v>
      </c>
      <c r="I132" s="12"/>
      <c r="J132" s="12">
        <f>SUBTOTAL(9,J131)</f>
        <v>50</v>
      </c>
      <c r="K132" s="12"/>
      <c r="L132" s="6"/>
      <c r="M132" s="34"/>
    </row>
    <row r="133" s="24" customFormat="1" outlineLevel="2" spans="1:13">
      <c r="A133" s="5">
        <v>97</v>
      </c>
      <c r="B133" s="6" t="s">
        <v>159</v>
      </c>
      <c r="C133" s="6">
        <v>17180110</v>
      </c>
      <c r="D133" s="7"/>
      <c r="E133" s="7" t="s">
        <v>30</v>
      </c>
      <c r="F133" s="8">
        <v>60</v>
      </c>
      <c r="G133" s="7"/>
      <c r="H133" s="7"/>
      <c r="I133" s="7" t="s">
        <v>31</v>
      </c>
      <c r="J133" s="7">
        <v>50</v>
      </c>
      <c r="K133" s="7"/>
      <c r="L133" s="6">
        <v>9</v>
      </c>
      <c r="M133" s="34"/>
    </row>
    <row r="134" s="24" customFormat="1" outlineLevel="1" spans="1:13">
      <c r="A134" s="5"/>
      <c r="B134" s="6"/>
      <c r="C134" s="20" t="s">
        <v>160</v>
      </c>
      <c r="D134" s="7"/>
      <c r="E134" s="7"/>
      <c r="F134" s="12">
        <f>SUBTOTAL(9,F133)</f>
        <v>60</v>
      </c>
      <c r="G134" s="12"/>
      <c r="H134" s="12">
        <f>SUBTOTAL(9,H133)</f>
        <v>0</v>
      </c>
      <c r="I134" s="12"/>
      <c r="J134" s="12">
        <f>SUBTOTAL(9,J133)</f>
        <v>50</v>
      </c>
      <c r="K134" s="12"/>
      <c r="L134" s="6"/>
      <c r="M134" s="34"/>
    </row>
    <row r="135" s="24" customFormat="1" outlineLevel="2" spans="1:13">
      <c r="A135" s="5">
        <v>98</v>
      </c>
      <c r="B135" s="6" t="s">
        <v>161</v>
      </c>
      <c r="C135" s="6">
        <v>16180092</v>
      </c>
      <c r="D135" s="7"/>
      <c r="E135" s="7" t="s">
        <v>30</v>
      </c>
      <c r="F135" s="8">
        <v>60</v>
      </c>
      <c r="G135" s="7"/>
      <c r="H135" s="7"/>
      <c r="I135" s="7" t="s">
        <v>31</v>
      </c>
      <c r="J135" s="7">
        <v>50</v>
      </c>
      <c r="K135" s="7"/>
      <c r="L135" s="6">
        <v>10</v>
      </c>
      <c r="M135" s="34"/>
    </row>
    <row r="136" s="24" customFormat="1" outlineLevel="1" spans="1:13">
      <c r="A136" s="5"/>
      <c r="B136" s="6"/>
      <c r="C136" s="20" t="s">
        <v>162</v>
      </c>
      <c r="D136" s="7"/>
      <c r="E136" s="7"/>
      <c r="F136" s="12">
        <f>SUBTOTAL(9,F135)</f>
        <v>60</v>
      </c>
      <c r="G136" s="12"/>
      <c r="H136" s="12">
        <f>SUBTOTAL(9,H135)</f>
        <v>0</v>
      </c>
      <c r="I136" s="12"/>
      <c r="J136" s="12">
        <f>SUBTOTAL(9,J135)</f>
        <v>50</v>
      </c>
      <c r="K136" s="12"/>
      <c r="L136" s="6"/>
      <c r="M136" s="34"/>
    </row>
    <row r="137" s="24" customFormat="1" ht="57.6" outlineLevel="2" spans="1:13">
      <c r="A137" s="5">
        <v>99</v>
      </c>
      <c r="B137" s="7" t="s">
        <v>163</v>
      </c>
      <c r="C137" s="7">
        <v>17180004</v>
      </c>
      <c r="D137" s="7"/>
      <c r="E137" s="9" t="s">
        <v>164</v>
      </c>
      <c r="F137" s="10">
        <v>1</v>
      </c>
      <c r="G137" s="9" t="s">
        <v>165</v>
      </c>
      <c r="H137" s="12">
        <v>0</v>
      </c>
      <c r="I137" s="9" t="s">
        <v>166</v>
      </c>
      <c r="J137" s="7">
        <v>5</v>
      </c>
      <c r="K137" s="7"/>
      <c r="L137" s="7">
        <v>10</v>
      </c>
      <c r="M137" s="34"/>
    </row>
    <row r="138" s="24" customFormat="1" ht="57.6" outlineLevel="2" spans="1:13">
      <c r="A138" s="5">
        <v>100</v>
      </c>
      <c r="B138" s="7" t="s">
        <v>163</v>
      </c>
      <c r="C138" s="7">
        <v>17180004</v>
      </c>
      <c r="D138" s="7"/>
      <c r="E138" s="9" t="s">
        <v>167</v>
      </c>
      <c r="F138" s="10">
        <v>2</v>
      </c>
      <c r="G138" s="9" t="s">
        <v>168</v>
      </c>
      <c r="H138" s="12">
        <v>0.875</v>
      </c>
      <c r="I138" s="9" t="s">
        <v>169</v>
      </c>
      <c r="J138" s="7">
        <v>4</v>
      </c>
      <c r="K138" s="7"/>
      <c r="L138" s="7">
        <v>10</v>
      </c>
      <c r="M138" s="34"/>
    </row>
    <row r="139" s="24" customFormat="1" ht="57.6" outlineLevel="2" spans="1:13">
      <c r="A139" s="5">
        <v>101</v>
      </c>
      <c r="B139" s="7" t="s">
        <v>163</v>
      </c>
      <c r="C139" s="7">
        <v>17180004</v>
      </c>
      <c r="D139" s="7"/>
      <c r="E139" s="7" t="s">
        <v>170</v>
      </c>
      <c r="F139" s="10">
        <v>2</v>
      </c>
      <c r="G139" s="7"/>
      <c r="H139" s="12"/>
      <c r="I139" s="9" t="s">
        <v>171</v>
      </c>
      <c r="J139" s="7">
        <v>5</v>
      </c>
      <c r="K139" s="7"/>
      <c r="L139" s="7">
        <v>10</v>
      </c>
      <c r="M139" s="34"/>
    </row>
    <row r="140" s="24" customFormat="1" ht="43.2" outlineLevel="2" spans="1:13">
      <c r="A140" s="5">
        <v>102</v>
      </c>
      <c r="B140" s="7" t="s">
        <v>163</v>
      </c>
      <c r="C140" s="7">
        <v>17180004</v>
      </c>
      <c r="D140" s="7"/>
      <c r="E140" s="9" t="s">
        <v>172</v>
      </c>
      <c r="F140" s="10">
        <v>2</v>
      </c>
      <c r="G140" s="7"/>
      <c r="H140" s="12"/>
      <c r="I140" s="9" t="s">
        <v>173</v>
      </c>
      <c r="J140" s="7">
        <v>2</v>
      </c>
      <c r="K140" s="7"/>
      <c r="L140" s="7">
        <v>10</v>
      </c>
      <c r="M140" s="34"/>
    </row>
    <row r="141" s="24" customFormat="1" outlineLevel="2" spans="1:13">
      <c r="A141" s="5">
        <v>103</v>
      </c>
      <c r="B141" s="6" t="s">
        <v>163</v>
      </c>
      <c r="C141" s="6">
        <v>17180004</v>
      </c>
      <c r="D141" s="7"/>
      <c r="E141" s="7" t="s">
        <v>30</v>
      </c>
      <c r="F141" s="8">
        <v>60</v>
      </c>
      <c r="G141" s="7"/>
      <c r="H141" s="7"/>
      <c r="I141" s="7" t="s">
        <v>31</v>
      </c>
      <c r="J141" s="7">
        <v>50</v>
      </c>
      <c r="K141" s="7"/>
      <c r="L141" s="6">
        <v>10</v>
      </c>
      <c r="M141" s="34"/>
    </row>
    <row r="142" s="24" customFormat="1" ht="43.2" outlineLevel="2" spans="1:13">
      <c r="A142" s="5">
        <v>104</v>
      </c>
      <c r="B142" s="7" t="s">
        <v>163</v>
      </c>
      <c r="C142" s="7">
        <v>17180004</v>
      </c>
      <c r="D142" s="7"/>
      <c r="E142" s="7"/>
      <c r="F142" s="15"/>
      <c r="G142" s="7"/>
      <c r="H142" s="12"/>
      <c r="I142" s="9" t="s">
        <v>174</v>
      </c>
      <c r="J142" s="7">
        <v>5</v>
      </c>
      <c r="K142" s="7"/>
      <c r="L142" s="7">
        <v>10</v>
      </c>
      <c r="M142" s="34"/>
    </row>
    <row r="143" s="24" customFormat="1" outlineLevel="1" spans="1:13">
      <c r="A143" s="5"/>
      <c r="B143" s="7"/>
      <c r="C143" s="23" t="s">
        <v>175</v>
      </c>
      <c r="D143" s="7"/>
      <c r="E143" s="7"/>
      <c r="F143" s="22">
        <f>SUBTOTAL(9,F137:F142)</f>
        <v>67</v>
      </c>
      <c r="G143" s="12"/>
      <c r="H143" s="12">
        <f>SUBTOTAL(9,H137:H142)</f>
        <v>0.875</v>
      </c>
      <c r="I143" s="14"/>
      <c r="J143" s="12">
        <f>SUBTOTAL(9,J137:J142)</f>
        <v>71</v>
      </c>
      <c r="K143" s="12"/>
      <c r="L143" s="7"/>
      <c r="M143" s="34"/>
    </row>
    <row r="144" s="24" customFormat="1" outlineLevel="2" spans="1:13">
      <c r="A144" s="5">
        <v>105</v>
      </c>
      <c r="B144" s="6" t="s">
        <v>176</v>
      </c>
      <c r="C144" s="6">
        <v>17180005</v>
      </c>
      <c r="D144" s="7"/>
      <c r="E144" s="7" t="s">
        <v>30</v>
      </c>
      <c r="F144" s="8">
        <v>60</v>
      </c>
      <c r="G144" s="7"/>
      <c r="H144" s="7"/>
      <c r="I144" s="7" t="s">
        <v>31</v>
      </c>
      <c r="J144" s="7">
        <v>50</v>
      </c>
      <c r="K144" s="7"/>
      <c r="L144" s="6">
        <v>10</v>
      </c>
      <c r="M144" s="34"/>
    </row>
    <row r="145" s="24" customFormat="1" outlineLevel="1" spans="1:13">
      <c r="A145" s="5"/>
      <c r="B145" s="6"/>
      <c r="C145" s="20" t="s">
        <v>177</v>
      </c>
      <c r="D145" s="7"/>
      <c r="E145" s="7"/>
      <c r="F145" s="12">
        <f>SUBTOTAL(9,F144)</f>
        <v>60</v>
      </c>
      <c r="G145" s="12"/>
      <c r="H145" s="12">
        <f>SUBTOTAL(9,H144)</f>
        <v>0</v>
      </c>
      <c r="I145" s="12"/>
      <c r="J145" s="12">
        <f>SUBTOTAL(9,J144)</f>
        <v>50</v>
      </c>
      <c r="K145" s="12"/>
      <c r="L145" s="6"/>
      <c r="M145" s="34"/>
    </row>
    <row r="146" s="24" customFormat="1" outlineLevel="2" spans="1:13">
      <c r="A146" s="5">
        <v>106</v>
      </c>
      <c r="B146" s="6" t="s">
        <v>178</v>
      </c>
      <c r="C146" s="6">
        <v>17180009</v>
      </c>
      <c r="D146" s="7"/>
      <c r="E146" s="7" t="s">
        <v>30</v>
      </c>
      <c r="F146" s="8">
        <v>60</v>
      </c>
      <c r="G146" s="7"/>
      <c r="H146" s="7"/>
      <c r="I146" s="7" t="s">
        <v>31</v>
      </c>
      <c r="J146" s="7">
        <v>50</v>
      </c>
      <c r="K146" s="7"/>
      <c r="L146" s="6">
        <v>10</v>
      </c>
      <c r="M146" s="34"/>
    </row>
    <row r="147" s="24" customFormat="1" outlineLevel="1" spans="1:13">
      <c r="A147" s="5"/>
      <c r="B147" s="6"/>
      <c r="C147" s="20" t="s">
        <v>179</v>
      </c>
      <c r="D147" s="7"/>
      <c r="E147" s="7"/>
      <c r="F147" s="12">
        <f>SUBTOTAL(9,F146)</f>
        <v>60</v>
      </c>
      <c r="G147" s="12"/>
      <c r="H147" s="12">
        <f>SUBTOTAL(9,H146)</f>
        <v>0</v>
      </c>
      <c r="I147" s="12"/>
      <c r="J147" s="12">
        <f>SUBTOTAL(9,J146)</f>
        <v>50</v>
      </c>
      <c r="K147" s="12"/>
      <c r="L147" s="6"/>
      <c r="M147" s="34"/>
    </row>
    <row r="148" s="24" customFormat="1" outlineLevel="2" spans="1:13">
      <c r="A148" s="5">
        <v>107</v>
      </c>
      <c r="B148" s="6" t="s">
        <v>180</v>
      </c>
      <c r="C148" s="6">
        <v>17180010</v>
      </c>
      <c r="D148" s="7"/>
      <c r="E148" s="7" t="s">
        <v>30</v>
      </c>
      <c r="F148" s="8">
        <v>60</v>
      </c>
      <c r="G148" s="7"/>
      <c r="H148" s="7"/>
      <c r="I148" s="7" t="s">
        <v>31</v>
      </c>
      <c r="J148" s="7">
        <v>50</v>
      </c>
      <c r="K148" s="7"/>
      <c r="L148" s="6">
        <v>10</v>
      </c>
      <c r="M148" s="34"/>
    </row>
    <row r="149" s="24" customFormat="1" outlineLevel="1" spans="1:13">
      <c r="A149" s="5"/>
      <c r="B149" s="6"/>
      <c r="C149" s="20" t="s">
        <v>181</v>
      </c>
      <c r="D149" s="7"/>
      <c r="E149" s="7"/>
      <c r="F149" s="12">
        <f>SUBTOTAL(9,F148)</f>
        <v>60</v>
      </c>
      <c r="G149" s="12"/>
      <c r="H149" s="12">
        <f>SUBTOTAL(9,H148)</f>
        <v>0</v>
      </c>
      <c r="I149" s="12"/>
      <c r="J149" s="12">
        <f>SUBTOTAL(9,J148)</f>
        <v>50</v>
      </c>
      <c r="K149" s="12"/>
      <c r="L149" s="6"/>
      <c r="M149" s="34"/>
    </row>
    <row r="150" s="24" customFormat="1" outlineLevel="2" spans="1:13">
      <c r="A150" s="5">
        <v>108</v>
      </c>
      <c r="B150" s="6" t="s">
        <v>182</v>
      </c>
      <c r="C150" s="6">
        <v>17180019</v>
      </c>
      <c r="D150" s="7"/>
      <c r="E150" s="7" t="s">
        <v>30</v>
      </c>
      <c r="F150" s="8">
        <v>60</v>
      </c>
      <c r="G150" s="7"/>
      <c r="H150" s="7"/>
      <c r="I150" s="7" t="s">
        <v>31</v>
      </c>
      <c r="J150" s="7">
        <v>50</v>
      </c>
      <c r="K150" s="7"/>
      <c r="L150" s="6">
        <v>10</v>
      </c>
      <c r="M150" s="34"/>
    </row>
    <row r="151" s="24" customFormat="1" outlineLevel="1" spans="1:13">
      <c r="A151" s="5"/>
      <c r="B151" s="6"/>
      <c r="C151" s="20" t="s">
        <v>183</v>
      </c>
      <c r="D151" s="7"/>
      <c r="E151" s="7"/>
      <c r="F151" s="12">
        <f>SUBTOTAL(9,F150)</f>
        <v>60</v>
      </c>
      <c r="G151" s="12"/>
      <c r="H151" s="12">
        <f>SUBTOTAL(9,H150)</f>
        <v>0</v>
      </c>
      <c r="I151" s="12"/>
      <c r="J151" s="12">
        <f>SUBTOTAL(9,J150)</f>
        <v>50</v>
      </c>
      <c r="K151" s="12"/>
      <c r="L151" s="6"/>
      <c r="M151" s="34"/>
    </row>
    <row r="152" s="24" customFormat="1" outlineLevel="2" spans="1:13">
      <c r="A152" s="5">
        <v>109</v>
      </c>
      <c r="B152" s="6" t="s">
        <v>184</v>
      </c>
      <c r="C152" s="6">
        <v>17180029</v>
      </c>
      <c r="D152" s="7"/>
      <c r="E152" s="7" t="s">
        <v>30</v>
      </c>
      <c r="F152" s="8">
        <v>60</v>
      </c>
      <c r="G152" s="7"/>
      <c r="H152" s="7"/>
      <c r="I152" s="7" t="s">
        <v>31</v>
      </c>
      <c r="J152" s="7">
        <v>50</v>
      </c>
      <c r="K152" s="7"/>
      <c r="L152" s="6">
        <v>10</v>
      </c>
      <c r="M152" s="34"/>
    </row>
    <row r="153" s="24" customFormat="1" outlineLevel="1" spans="1:13">
      <c r="A153" s="5"/>
      <c r="B153" s="6"/>
      <c r="C153" s="20" t="s">
        <v>185</v>
      </c>
      <c r="D153" s="7"/>
      <c r="E153" s="7"/>
      <c r="F153" s="12">
        <f>SUBTOTAL(9,F152)</f>
        <v>60</v>
      </c>
      <c r="G153" s="12"/>
      <c r="H153" s="12">
        <f>SUBTOTAL(9,H152)</f>
        <v>0</v>
      </c>
      <c r="I153" s="12"/>
      <c r="J153" s="12">
        <f>SUBTOTAL(9,J152)</f>
        <v>50</v>
      </c>
      <c r="K153" s="12"/>
      <c r="L153" s="6"/>
      <c r="M153" s="34"/>
    </row>
    <row r="154" s="24" customFormat="1" outlineLevel="2" spans="1:13">
      <c r="A154" s="5">
        <v>110</v>
      </c>
      <c r="B154" s="7" t="s">
        <v>186</v>
      </c>
      <c r="C154" s="7">
        <v>17180030</v>
      </c>
      <c r="D154" s="7"/>
      <c r="E154" s="19" t="s">
        <v>187</v>
      </c>
      <c r="F154" s="10">
        <v>1</v>
      </c>
      <c r="G154" s="7"/>
      <c r="H154" s="12"/>
      <c r="I154" s="7" t="s">
        <v>188</v>
      </c>
      <c r="J154" s="7">
        <v>2</v>
      </c>
      <c r="K154" s="7"/>
      <c r="L154" s="7">
        <v>10</v>
      </c>
      <c r="M154" s="34"/>
    </row>
    <row r="155" s="24" customFormat="1" outlineLevel="2" spans="1:13">
      <c r="A155" s="5">
        <v>111</v>
      </c>
      <c r="B155" s="7" t="s">
        <v>186</v>
      </c>
      <c r="C155" s="7">
        <v>17180030</v>
      </c>
      <c r="D155" s="7"/>
      <c r="E155" s="7" t="s">
        <v>189</v>
      </c>
      <c r="F155" s="10">
        <v>2</v>
      </c>
      <c r="G155" s="7"/>
      <c r="H155" s="12"/>
      <c r="I155" s="7"/>
      <c r="J155" s="7"/>
      <c r="K155" s="7"/>
      <c r="L155" s="7">
        <v>10</v>
      </c>
      <c r="M155" s="34"/>
    </row>
    <row r="156" s="24" customFormat="1" outlineLevel="2" spans="1:13">
      <c r="A156" s="5">
        <v>112</v>
      </c>
      <c r="B156" s="7" t="s">
        <v>186</v>
      </c>
      <c r="C156" s="7">
        <v>17180030</v>
      </c>
      <c r="D156" s="7"/>
      <c r="E156" s="7" t="s">
        <v>190</v>
      </c>
      <c r="F156" s="10">
        <v>4</v>
      </c>
      <c r="G156" s="7"/>
      <c r="H156" s="12"/>
      <c r="I156" s="7"/>
      <c r="J156" s="7"/>
      <c r="K156" s="7"/>
      <c r="L156" s="7">
        <v>10</v>
      </c>
      <c r="M156" s="34"/>
    </row>
    <row r="157" s="24" customFormat="1" outlineLevel="2" spans="1:13">
      <c r="A157" s="5">
        <v>113</v>
      </c>
      <c r="B157" s="7" t="s">
        <v>186</v>
      </c>
      <c r="C157" s="7">
        <v>17180030</v>
      </c>
      <c r="D157" s="7"/>
      <c r="E157" s="9" t="s">
        <v>191</v>
      </c>
      <c r="F157" s="10">
        <v>4</v>
      </c>
      <c r="G157" s="7"/>
      <c r="H157" s="12"/>
      <c r="I157" s="7"/>
      <c r="J157" s="7"/>
      <c r="K157" s="7"/>
      <c r="L157" s="7">
        <v>10</v>
      </c>
      <c r="M157" s="34"/>
    </row>
    <row r="158" s="24" customFormat="1" outlineLevel="2" spans="1:13">
      <c r="A158" s="5">
        <v>114</v>
      </c>
      <c r="B158" s="6" t="s">
        <v>186</v>
      </c>
      <c r="C158" s="6">
        <v>17180030</v>
      </c>
      <c r="D158" s="7"/>
      <c r="E158" s="7" t="s">
        <v>30</v>
      </c>
      <c r="F158" s="8">
        <v>60</v>
      </c>
      <c r="G158" s="7"/>
      <c r="H158" s="7"/>
      <c r="I158" s="7" t="s">
        <v>31</v>
      </c>
      <c r="J158" s="7">
        <v>50</v>
      </c>
      <c r="K158" s="7"/>
      <c r="L158" s="6">
        <v>10</v>
      </c>
      <c r="M158" s="34"/>
    </row>
    <row r="159" s="24" customFormat="1" outlineLevel="1" spans="1:13">
      <c r="A159" s="5"/>
      <c r="B159" s="6"/>
      <c r="C159" s="20" t="s">
        <v>192</v>
      </c>
      <c r="D159" s="7"/>
      <c r="E159" s="7"/>
      <c r="F159" s="12">
        <f>SUBTOTAL(9,F154:F158)</f>
        <v>71</v>
      </c>
      <c r="G159" s="12"/>
      <c r="H159" s="12">
        <f>SUBTOTAL(9,H154:H158)</f>
        <v>0</v>
      </c>
      <c r="I159" s="12"/>
      <c r="J159" s="12">
        <f>SUBTOTAL(9,J154:J158)</f>
        <v>52</v>
      </c>
      <c r="K159" s="12"/>
      <c r="L159" s="6"/>
      <c r="M159" s="34"/>
    </row>
    <row r="160" s="24" customFormat="1" ht="72" outlineLevel="2" spans="1:13">
      <c r="A160" s="5">
        <v>115</v>
      </c>
      <c r="B160" s="13" t="s">
        <v>193</v>
      </c>
      <c r="C160" s="7">
        <v>17180031</v>
      </c>
      <c r="D160" s="7"/>
      <c r="E160" s="9" t="s">
        <v>194</v>
      </c>
      <c r="F160" s="10">
        <v>1</v>
      </c>
      <c r="G160" s="9" t="s">
        <v>195</v>
      </c>
      <c r="H160" s="12">
        <v>8</v>
      </c>
      <c r="I160" s="9" t="s">
        <v>196</v>
      </c>
      <c r="J160" s="7">
        <v>6</v>
      </c>
      <c r="K160" s="7"/>
      <c r="L160" s="7">
        <v>10</v>
      </c>
      <c r="M160" s="34"/>
    </row>
    <row r="161" s="24" customFormat="1" ht="86.4" outlineLevel="2" spans="1:13">
      <c r="A161" s="5">
        <v>116</v>
      </c>
      <c r="B161" s="13" t="s">
        <v>193</v>
      </c>
      <c r="C161" s="7">
        <v>17180031</v>
      </c>
      <c r="D161" s="7"/>
      <c r="E161" s="9" t="s">
        <v>197</v>
      </c>
      <c r="F161" s="10">
        <v>1</v>
      </c>
      <c r="G161" s="9"/>
      <c r="H161" s="12"/>
      <c r="I161" s="9"/>
      <c r="J161" s="7"/>
      <c r="K161" s="7"/>
      <c r="L161" s="7">
        <v>10</v>
      </c>
      <c r="M161" s="34"/>
    </row>
    <row r="162" s="24" customFormat="1" ht="86.4" outlineLevel="2" spans="1:13">
      <c r="A162" s="5">
        <v>117</v>
      </c>
      <c r="B162" s="13" t="s">
        <v>193</v>
      </c>
      <c r="C162" s="7">
        <v>17180031</v>
      </c>
      <c r="D162" s="7"/>
      <c r="E162" s="7" t="s">
        <v>170</v>
      </c>
      <c r="F162" s="10">
        <v>2</v>
      </c>
      <c r="G162" s="9" t="s">
        <v>198</v>
      </c>
      <c r="H162" s="12">
        <v>1</v>
      </c>
      <c r="I162" s="9"/>
      <c r="J162" s="7"/>
      <c r="K162" s="7"/>
      <c r="L162" s="7">
        <v>10</v>
      </c>
      <c r="M162" s="34"/>
    </row>
    <row r="163" s="24" customFormat="1" outlineLevel="2" spans="1:13">
      <c r="A163" s="5">
        <v>118</v>
      </c>
      <c r="B163" s="13" t="s">
        <v>193</v>
      </c>
      <c r="C163" s="7">
        <v>17180031</v>
      </c>
      <c r="D163" s="7"/>
      <c r="E163" s="9" t="s">
        <v>172</v>
      </c>
      <c r="F163" s="10">
        <v>2</v>
      </c>
      <c r="G163" s="9"/>
      <c r="H163" s="12"/>
      <c r="I163" s="9"/>
      <c r="J163" s="7"/>
      <c r="K163" s="7"/>
      <c r="L163" s="7">
        <v>10</v>
      </c>
      <c r="M163" s="34"/>
    </row>
    <row r="164" s="24" customFormat="1" outlineLevel="2" spans="1:13">
      <c r="A164" s="5">
        <v>119</v>
      </c>
      <c r="B164" s="13" t="s">
        <v>193</v>
      </c>
      <c r="C164" s="7">
        <v>17180031</v>
      </c>
      <c r="D164" s="7"/>
      <c r="E164" s="9" t="s">
        <v>199</v>
      </c>
      <c r="F164" s="10">
        <v>5</v>
      </c>
      <c r="G164" s="7"/>
      <c r="H164" s="12"/>
      <c r="I164" s="9"/>
      <c r="J164" s="7"/>
      <c r="K164" s="7"/>
      <c r="L164" s="7">
        <v>10</v>
      </c>
      <c r="M164" s="34"/>
    </row>
    <row r="165" s="24" customFormat="1" outlineLevel="2" spans="1:13">
      <c r="A165" s="5">
        <v>120</v>
      </c>
      <c r="B165" s="6" t="s">
        <v>193</v>
      </c>
      <c r="C165" s="6">
        <v>17180031</v>
      </c>
      <c r="D165" s="7"/>
      <c r="E165" s="7" t="s">
        <v>30</v>
      </c>
      <c r="F165" s="8">
        <v>60</v>
      </c>
      <c r="G165" s="7"/>
      <c r="H165" s="7"/>
      <c r="I165" s="7" t="s">
        <v>31</v>
      </c>
      <c r="J165" s="7">
        <v>50</v>
      </c>
      <c r="K165" s="7"/>
      <c r="L165" s="6">
        <v>10</v>
      </c>
      <c r="M165" s="34"/>
    </row>
    <row r="166" s="24" customFormat="1" outlineLevel="1" spans="1:13">
      <c r="A166" s="5"/>
      <c r="B166" s="6"/>
      <c r="C166" s="20" t="s">
        <v>200</v>
      </c>
      <c r="D166" s="7"/>
      <c r="E166" s="7"/>
      <c r="F166" s="12">
        <f>SUBTOTAL(9,F160:F165)</f>
        <v>71</v>
      </c>
      <c r="G166" s="12"/>
      <c r="H166" s="12">
        <f>SUBTOTAL(9,H160:H165)</f>
        <v>9</v>
      </c>
      <c r="I166" s="12"/>
      <c r="J166" s="12">
        <f>SUBTOTAL(9,J160:J165)</f>
        <v>56</v>
      </c>
      <c r="K166" s="12"/>
      <c r="L166" s="6"/>
      <c r="M166" s="34"/>
    </row>
    <row r="167" s="24" customFormat="1" outlineLevel="2" spans="1:13">
      <c r="A167" s="5">
        <v>121</v>
      </c>
      <c r="B167" s="6" t="s">
        <v>201</v>
      </c>
      <c r="C167" s="6">
        <v>17180033</v>
      </c>
      <c r="D167" s="7"/>
      <c r="E167" s="7" t="s">
        <v>30</v>
      </c>
      <c r="F167" s="8">
        <v>60</v>
      </c>
      <c r="G167" s="7"/>
      <c r="H167" s="7"/>
      <c r="I167" s="7" t="s">
        <v>31</v>
      </c>
      <c r="J167" s="7">
        <v>50</v>
      </c>
      <c r="K167" s="7"/>
      <c r="L167" s="6">
        <v>10</v>
      </c>
      <c r="M167" s="34"/>
    </row>
    <row r="168" s="24" customFormat="1" outlineLevel="1" spans="1:13">
      <c r="A168" s="5"/>
      <c r="B168" s="6"/>
      <c r="C168" s="20" t="s">
        <v>202</v>
      </c>
      <c r="D168" s="7"/>
      <c r="E168" s="7"/>
      <c r="F168" s="12">
        <f>SUBTOTAL(9,F167)</f>
        <v>60</v>
      </c>
      <c r="G168" s="12"/>
      <c r="H168" s="12">
        <f>SUBTOTAL(9,H167)</f>
        <v>0</v>
      </c>
      <c r="I168" s="12"/>
      <c r="J168" s="12">
        <f>SUBTOTAL(9,J167)</f>
        <v>50</v>
      </c>
      <c r="K168" s="12"/>
      <c r="L168" s="6"/>
      <c r="M168" s="34"/>
    </row>
    <row r="169" s="24" customFormat="1" outlineLevel="2" spans="1:13">
      <c r="A169" s="5">
        <v>122</v>
      </c>
      <c r="B169" s="6" t="s">
        <v>203</v>
      </c>
      <c r="C169" s="6">
        <v>17180041</v>
      </c>
      <c r="D169" s="7"/>
      <c r="E169" s="7" t="s">
        <v>30</v>
      </c>
      <c r="F169" s="8">
        <v>60</v>
      </c>
      <c r="G169" s="7"/>
      <c r="H169" s="7"/>
      <c r="I169" s="7" t="s">
        <v>31</v>
      </c>
      <c r="J169" s="7">
        <v>50</v>
      </c>
      <c r="K169" s="7"/>
      <c r="L169" s="6">
        <v>10</v>
      </c>
      <c r="M169" s="34"/>
    </row>
    <row r="170" s="24" customFormat="1" outlineLevel="1" spans="1:13">
      <c r="A170" s="5"/>
      <c r="B170" s="6"/>
      <c r="C170" s="20" t="s">
        <v>204</v>
      </c>
      <c r="D170" s="7"/>
      <c r="E170" s="7"/>
      <c r="F170" s="12">
        <f>SUBTOTAL(9,F169)</f>
        <v>60</v>
      </c>
      <c r="G170" s="12"/>
      <c r="H170" s="12">
        <f>SUBTOTAL(9,H169)</f>
        <v>0</v>
      </c>
      <c r="I170" s="12"/>
      <c r="J170" s="12">
        <f>SUBTOTAL(9,J169)</f>
        <v>50</v>
      </c>
      <c r="K170" s="12"/>
      <c r="L170" s="6"/>
      <c r="M170" s="34"/>
    </row>
    <row r="171" s="24" customFormat="1" outlineLevel="2" spans="1:13">
      <c r="A171" s="5">
        <v>123</v>
      </c>
      <c r="B171" s="6" t="s">
        <v>205</v>
      </c>
      <c r="C171" s="6">
        <v>17180043</v>
      </c>
      <c r="D171" s="7"/>
      <c r="E171" s="7" t="s">
        <v>30</v>
      </c>
      <c r="F171" s="8">
        <v>60</v>
      </c>
      <c r="G171" s="7"/>
      <c r="H171" s="7"/>
      <c r="I171" s="7" t="s">
        <v>31</v>
      </c>
      <c r="J171" s="7">
        <v>50</v>
      </c>
      <c r="K171" s="7"/>
      <c r="L171" s="6">
        <v>10</v>
      </c>
      <c r="M171" s="34"/>
    </row>
    <row r="172" s="24" customFormat="1" outlineLevel="1" spans="1:13">
      <c r="A172" s="5"/>
      <c r="B172" s="6"/>
      <c r="C172" s="20" t="s">
        <v>206</v>
      </c>
      <c r="D172" s="7"/>
      <c r="E172" s="7"/>
      <c r="F172" s="12">
        <f>SUBTOTAL(9,F171)</f>
        <v>60</v>
      </c>
      <c r="G172" s="12"/>
      <c r="H172" s="12">
        <f>SUBTOTAL(9,H171)</f>
        <v>0</v>
      </c>
      <c r="I172" s="12"/>
      <c r="J172" s="12">
        <f>SUBTOTAL(9,J171)</f>
        <v>50</v>
      </c>
      <c r="K172" s="12"/>
      <c r="L172" s="6"/>
      <c r="M172" s="34"/>
    </row>
    <row r="173" s="24" customFormat="1" outlineLevel="2" spans="1:13">
      <c r="A173" s="5">
        <v>124</v>
      </c>
      <c r="B173" s="7" t="s">
        <v>207</v>
      </c>
      <c r="C173" s="7">
        <v>17180046</v>
      </c>
      <c r="D173" s="7"/>
      <c r="E173" s="9" t="s">
        <v>208</v>
      </c>
      <c r="F173" s="10">
        <v>1</v>
      </c>
      <c r="G173" s="7"/>
      <c r="H173" s="12"/>
      <c r="I173" s="7"/>
      <c r="J173" s="7"/>
      <c r="K173" s="7"/>
      <c r="L173" s="7">
        <v>10</v>
      </c>
      <c r="M173" s="34"/>
    </row>
    <row r="174" s="24" customFormat="1" outlineLevel="2" spans="1:13">
      <c r="A174" s="5">
        <v>125</v>
      </c>
      <c r="B174" s="7" t="s">
        <v>207</v>
      </c>
      <c r="C174" s="7">
        <v>17180046</v>
      </c>
      <c r="D174" s="7"/>
      <c r="E174" s="9" t="s">
        <v>209</v>
      </c>
      <c r="F174" s="10">
        <v>1</v>
      </c>
      <c r="G174" s="7"/>
      <c r="H174" s="12"/>
      <c r="I174" s="7"/>
      <c r="J174" s="7"/>
      <c r="K174" s="7"/>
      <c r="L174" s="7">
        <v>10</v>
      </c>
      <c r="M174" s="34"/>
    </row>
    <row r="175" s="24" customFormat="1" ht="86.4" outlineLevel="2" spans="1:13">
      <c r="A175" s="5">
        <v>126</v>
      </c>
      <c r="B175" s="7" t="s">
        <v>207</v>
      </c>
      <c r="C175" s="7">
        <v>17180046</v>
      </c>
      <c r="D175" s="7"/>
      <c r="E175" s="9" t="s">
        <v>197</v>
      </c>
      <c r="F175" s="10">
        <v>1</v>
      </c>
      <c r="G175" s="7"/>
      <c r="H175" s="12"/>
      <c r="I175" s="7"/>
      <c r="J175" s="7"/>
      <c r="K175" s="7"/>
      <c r="L175" s="7">
        <v>10</v>
      </c>
      <c r="M175" s="34"/>
    </row>
    <row r="176" s="24" customFormat="1" ht="43.2" outlineLevel="2" spans="1:13">
      <c r="A176" s="5">
        <v>127</v>
      </c>
      <c r="B176" s="7" t="s">
        <v>207</v>
      </c>
      <c r="C176" s="7">
        <v>17180046</v>
      </c>
      <c r="D176" s="7"/>
      <c r="E176" s="9" t="s">
        <v>210</v>
      </c>
      <c r="F176" s="10">
        <v>1</v>
      </c>
      <c r="G176" s="7"/>
      <c r="H176" s="12"/>
      <c r="I176" s="7"/>
      <c r="J176" s="7"/>
      <c r="K176" s="7"/>
      <c r="L176" s="7">
        <v>10</v>
      </c>
      <c r="M176" s="34"/>
    </row>
    <row r="177" s="24" customFormat="1" outlineLevel="2" spans="1:13">
      <c r="A177" s="5">
        <v>128</v>
      </c>
      <c r="B177" s="7" t="s">
        <v>207</v>
      </c>
      <c r="C177" s="7">
        <v>17180046</v>
      </c>
      <c r="D177" s="7"/>
      <c r="E177" s="9" t="s">
        <v>211</v>
      </c>
      <c r="F177" s="10">
        <v>2</v>
      </c>
      <c r="G177" s="7"/>
      <c r="H177" s="12"/>
      <c r="I177" s="7"/>
      <c r="J177" s="7"/>
      <c r="K177" s="7"/>
      <c r="L177" s="7">
        <v>10</v>
      </c>
      <c r="M177" s="34"/>
    </row>
    <row r="178" s="24" customFormat="1" outlineLevel="2" spans="1:13">
      <c r="A178" s="5">
        <v>129</v>
      </c>
      <c r="B178" s="7" t="s">
        <v>207</v>
      </c>
      <c r="C178" s="7">
        <v>17180046</v>
      </c>
      <c r="D178" s="7"/>
      <c r="E178" s="9" t="s">
        <v>172</v>
      </c>
      <c r="F178" s="10">
        <v>2</v>
      </c>
      <c r="G178" s="7"/>
      <c r="H178" s="12"/>
      <c r="I178" s="7"/>
      <c r="J178" s="7"/>
      <c r="K178" s="7"/>
      <c r="L178" s="7">
        <v>10</v>
      </c>
      <c r="M178" s="34"/>
    </row>
    <row r="179" s="24" customFormat="1" outlineLevel="2" spans="1:13">
      <c r="A179" s="5">
        <v>130</v>
      </c>
      <c r="B179" s="6" t="s">
        <v>207</v>
      </c>
      <c r="C179" s="6">
        <v>17180046</v>
      </c>
      <c r="D179" s="7"/>
      <c r="E179" s="7" t="s">
        <v>30</v>
      </c>
      <c r="F179" s="8">
        <v>60</v>
      </c>
      <c r="G179" s="7"/>
      <c r="H179" s="7"/>
      <c r="I179" s="7" t="s">
        <v>31</v>
      </c>
      <c r="J179" s="7">
        <v>50</v>
      </c>
      <c r="K179" s="7"/>
      <c r="L179" s="6">
        <v>10</v>
      </c>
      <c r="M179" s="34"/>
    </row>
    <row r="180" s="24" customFormat="1" outlineLevel="1" spans="1:13">
      <c r="A180" s="5"/>
      <c r="B180" s="6"/>
      <c r="C180" s="20" t="s">
        <v>212</v>
      </c>
      <c r="D180" s="7"/>
      <c r="E180" s="7"/>
      <c r="F180" s="12">
        <f>SUBTOTAL(9,F173:F179)</f>
        <v>68</v>
      </c>
      <c r="G180" s="12"/>
      <c r="H180" s="12">
        <f>SUBTOTAL(9,H173:H179)</f>
        <v>0</v>
      </c>
      <c r="I180" s="12"/>
      <c r="J180" s="12">
        <f>SUBTOTAL(9,J173:J179)</f>
        <v>50</v>
      </c>
      <c r="K180" s="12"/>
      <c r="L180" s="6"/>
      <c r="M180" s="34"/>
    </row>
    <row r="181" s="24" customFormat="1" outlineLevel="2" spans="1:13">
      <c r="A181" s="5">
        <v>131</v>
      </c>
      <c r="B181" s="6" t="s">
        <v>213</v>
      </c>
      <c r="C181" s="6">
        <v>17180050</v>
      </c>
      <c r="D181" s="7"/>
      <c r="E181" s="7" t="s">
        <v>30</v>
      </c>
      <c r="F181" s="8">
        <v>60</v>
      </c>
      <c r="G181" s="7"/>
      <c r="H181" s="7"/>
      <c r="I181" s="7" t="s">
        <v>31</v>
      </c>
      <c r="J181" s="7">
        <v>50</v>
      </c>
      <c r="K181" s="7"/>
      <c r="L181" s="6">
        <v>10</v>
      </c>
      <c r="M181" s="34"/>
    </row>
    <row r="182" s="24" customFormat="1" outlineLevel="1" spans="1:13">
      <c r="A182" s="5"/>
      <c r="B182" s="6"/>
      <c r="C182" s="20" t="s">
        <v>214</v>
      </c>
      <c r="D182" s="7"/>
      <c r="E182" s="7"/>
      <c r="F182" s="12">
        <f>SUBTOTAL(9,F181)</f>
        <v>60</v>
      </c>
      <c r="G182" s="12"/>
      <c r="H182" s="12">
        <f>SUBTOTAL(9,H181)</f>
        <v>0</v>
      </c>
      <c r="I182" s="12"/>
      <c r="J182" s="12">
        <f>SUBTOTAL(9,J181)</f>
        <v>50</v>
      </c>
      <c r="K182" s="12"/>
      <c r="L182" s="6"/>
      <c r="M182" s="34"/>
    </row>
    <row r="183" s="24" customFormat="1" outlineLevel="2" spans="1:13">
      <c r="A183" s="5">
        <v>132</v>
      </c>
      <c r="B183" s="9" t="s">
        <v>215</v>
      </c>
      <c r="C183" s="9">
        <v>17180051</v>
      </c>
      <c r="D183" s="9"/>
      <c r="E183" s="9" t="s">
        <v>129</v>
      </c>
      <c r="F183" s="9">
        <v>1</v>
      </c>
      <c r="G183" s="9"/>
      <c r="H183" s="14"/>
      <c r="I183" s="9"/>
      <c r="J183" s="9"/>
      <c r="K183" s="9"/>
      <c r="L183" s="7">
        <v>10</v>
      </c>
      <c r="M183" s="34"/>
    </row>
    <row r="184" s="24" customFormat="1" ht="72" outlineLevel="2" spans="1:13">
      <c r="A184" s="5">
        <v>133</v>
      </c>
      <c r="B184" s="9" t="s">
        <v>215</v>
      </c>
      <c r="C184" s="9">
        <v>17180051</v>
      </c>
      <c r="D184" s="9"/>
      <c r="E184" s="9" t="s">
        <v>216</v>
      </c>
      <c r="F184" s="9">
        <v>1</v>
      </c>
      <c r="G184" s="9"/>
      <c r="H184" s="14"/>
      <c r="I184" s="9"/>
      <c r="J184" s="9"/>
      <c r="K184" s="9"/>
      <c r="L184" s="7">
        <v>10</v>
      </c>
      <c r="M184" s="34"/>
    </row>
    <row r="185" s="24" customFormat="1" outlineLevel="2" spans="1:13">
      <c r="A185" s="5">
        <v>134</v>
      </c>
      <c r="B185" s="9" t="s">
        <v>215</v>
      </c>
      <c r="C185" s="9">
        <v>17180051</v>
      </c>
      <c r="D185" s="9"/>
      <c r="E185" s="9" t="s">
        <v>130</v>
      </c>
      <c r="F185" s="9">
        <v>1</v>
      </c>
      <c r="G185" s="9"/>
      <c r="H185" s="14"/>
      <c r="I185" s="9"/>
      <c r="J185" s="9"/>
      <c r="K185" s="9"/>
      <c r="L185" s="7">
        <v>10</v>
      </c>
      <c r="M185" s="34"/>
    </row>
    <row r="186" s="24" customFormat="1" ht="57.6" outlineLevel="2" spans="1:13">
      <c r="A186" s="5">
        <v>135</v>
      </c>
      <c r="B186" s="9" t="s">
        <v>215</v>
      </c>
      <c r="C186" s="9">
        <v>17180051</v>
      </c>
      <c r="D186" s="9"/>
      <c r="E186" s="9" t="s">
        <v>217</v>
      </c>
      <c r="F186" s="9">
        <v>1</v>
      </c>
      <c r="G186" s="9" t="s">
        <v>218</v>
      </c>
      <c r="H186" s="14">
        <v>0.06</v>
      </c>
      <c r="I186" s="9"/>
      <c r="J186" s="9"/>
      <c r="K186" s="9"/>
      <c r="L186" s="7">
        <v>10</v>
      </c>
      <c r="M186" s="34"/>
    </row>
    <row r="187" s="24" customFormat="1" ht="72" outlineLevel="2" spans="1:13">
      <c r="A187" s="5">
        <v>136</v>
      </c>
      <c r="B187" s="9" t="s">
        <v>215</v>
      </c>
      <c r="C187" s="9">
        <v>17180051</v>
      </c>
      <c r="D187" s="9"/>
      <c r="E187" s="9" t="s">
        <v>219</v>
      </c>
      <c r="F187" s="9">
        <v>2</v>
      </c>
      <c r="G187" s="9" t="s">
        <v>220</v>
      </c>
      <c r="H187" s="14">
        <v>1.5</v>
      </c>
      <c r="I187" s="9"/>
      <c r="J187" s="9"/>
      <c r="K187" s="9"/>
      <c r="L187" s="7">
        <v>10</v>
      </c>
      <c r="M187" s="34"/>
    </row>
    <row r="188" s="24" customFormat="1" ht="28.8" outlineLevel="2" spans="1:13">
      <c r="A188" s="5">
        <v>137</v>
      </c>
      <c r="B188" s="9" t="s">
        <v>215</v>
      </c>
      <c r="C188" s="9">
        <v>17180051</v>
      </c>
      <c r="D188" s="9"/>
      <c r="E188" s="9" t="s">
        <v>144</v>
      </c>
      <c r="F188" s="9">
        <v>2</v>
      </c>
      <c r="G188" s="9"/>
      <c r="H188" s="14"/>
      <c r="I188" s="9"/>
      <c r="J188" s="9"/>
      <c r="K188" s="9"/>
      <c r="L188" s="7">
        <v>10</v>
      </c>
      <c r="M188" s="34"/>
    </row>
    <row r="189" s="24" customFormat="1" ht="86.4" outlineLevel="2" spans="1:13">
      <c r="A189" s="5">
        <v>138</v>
      </c>
      <c r="B189" s="9" t="s">
        <v>215</v>
      </c>
      <c r="C189" s="9">
        <v>17180051</v>
      </c>
      <c r="D189" s="9"/>
      <c r="E189" s="9" t="s">
        <v>221</v>
      </c>
      <c r="F189" s="9">
        <v>3</v>
      </c>
      <c r="G189" s="9" t="s">
        <v>222</v>
      </c>
      <c r="H189" s="14">
        <v>4</v>
      </c>
      <c r="I189" s="9"/>
      <c r="J189" s="9"/>
      <c r="K189" s="9"/>
      <c r="L189" s="7">
        <v>10</v>
      </c>
      <c r="M189" s="34"/>
    </row>
    <row r="190" s="24" customFormat="1" ht="28.8" outlineLevel="2" spans="1:13">
      <c r="A190" s="5">
        <v>139</v>
      </c>
      <c r="B190" s="9" t="s">
        <v>215</v>
      </c>
      <c r="C190" s="9">
        <v>17180051</v>
      </c>
      <c r="D190" s="9"/>
      <c r="E190" s="9" t="s">
        <v>223</v>
      </c>
      <c r="F190" s="9">
        <v>4</v>
      </c>
      <c r="G190" s="9"/>
      <c r="H190" s="14"/>
      <c r="I190" s="9"/>
      <c r="J190" s="9"/>
      <c r="K190" s="9"/>
      <c r="L190" s="7">
        <v>10</v>
      </c>
      <c r="M190" s="34"/>
    </row>
    <row r="191" s="24" customFormat="1" outlineLevel="2" spans="1:13">
      <c r="A191" s="5">
        <v>140</v>
      </c>
      <c r="B191" s="6" t="s">
        <v>215</v>
      </c>
      <c r="C191" s="6">
        <v>17180051</v>
      </c>
      <c r="D191" s="7"/>
      <c r="E191" s="7" t="s">
        <v>30</v>
      </c>
      <c r="F191" s="8">
        <v>60</v>
      </c>
      <c r="G191" s="7"/>
      <c r="H191" s="7"/>
      <c r="I191" s="7" t="s">
        <v>31</v>
      </c>
      <c r="J191" s="7">
        <v>50</v>
      </c>
      <c r="K191" s="7"/>
      <c r="L191" s="6">
        <v>10</v>
      </c>
      <c r="M191" s="34"/>
    </row>
    <row r="192" s="24" customFormat="1" outlineLevel="1" spans="1:13">
      <c r="A192" s="5"/>
      <c r="B192" s="6"/>
      <c r="C192" s="20" t="s">
        <v>224</v>
      </c>
      <c r="D192" s="7"/>
      <c r="E192" s="7"/>
      <c r="F192" s="12">
        <f>SUBTOTAL(9,F183:F191)</f>
        <v>75</v>
      </c>
      <c r="G192" s="12"/>
      <c r="H192" s="12">
        <f>SUBTOTAL(9,H183:H191)</f>
        <v>5.56</v>
      </c>
      <c r="I192" s="12"/>
      <c r="J192" s="12">
        <f>SUBTOTAL(9,J183:J191)</f>
        <v>50</v>
      </c>
      <c r="K192" s="12"/>
      <c r="L192" s="6"/>
      <c r="M192" s="34"/>
    </row>
    <row r="193" s="24" customFormat="1" outlineLevel="2" spans="1:13">
      <c r="A193" s="5">
        <v>141</v>
      </c>
      <c r="B193" s="6" t="s">
        <v>225</v>
      </c>
      <c r="C193" s="6">
        <v>17180055</v>
      </c>
      <c r="D193" s="7"/>
      <c r="E193" s="7" t="s">
        <v>30</v>
      </c>
      <c r="F193" s="8">
        <v>60</v>
      </c>
      <c r="G193" s="7"/>
      <c r="H193" s="7"/>
      <c r="I193" s="7" t="s">
        <v>31</v>
      </c>
      <c r="J193" s="7">
        <v>50</v>
      </c>
      <c r="K193" s="7"/>
      <c r="L193" s="6">
        <v>10</v>
      </c>
      <c r="M193" s="34"/>
    </row>
    <row r="194" s="24" customFormat="1" outlineLevel="1" spans="1:13">
      <c r="A194" s="5"/>
      <c r="B194" s="6"/>
      <c r="C194" s="20" t="s">
        <v>226</v>
      </c>
      <c r="D194" s="7"/>
      <c r="E194" s="7"/>
      <c r="F194" s="12">
        <f>SUBTOTAL(9,F193)</f>
        <v>60</v>
      </c>
      <c r="G194" s="12"/>
      <c r="H194" s="12">
        <f>SUBTOTAL(9,H193)</f>
        <v>0</v>
      </c>
      <c r="I194" s="12"/>
      <c r="J194" s="12">
        <f>SUBTOTAL(9,J193)</f>
        <v>50</v>
      </c>
      <c r="K194" s="12"/>
      <c r="L194" s="6"/>
      <c r="M194" s="34"/>
    </row>
    <row r="195" s="24" customFormat="1" ht="72" outlineLevel="2" spans="1:13">
      <c r="A195" s="5">
        <v>142</v>
      </c>
      <c r="B195" s="9" t="s">
        <v>227</v>
      </c>
      <c r="C195" s="9">
        <v>17180061</v>
      </c>
      <c r="D195" s="9"/>
      <c r="E195" s="9" t="s">
        <v>228</v>
      </c>
      <c r="F195" s="9">
        <v>2</v>
      </c>
      <c r="G195" s="9" t="s">
        <v>229</v>
      </c>
      <c r="H195" s="14">
        <v>2</v>
      </c>
      <c r="I195" s="9"/>
      <c r="J195" s="9"/>
      <c r="K195" s="9"/>
      <c r="L195" s="7">
        <v>10</v>
      </c>
      <c r="M195" s="34"/>
    </row>
    <row r="196" s="24" customFormat="1" outlineLevel="2" spans="1:13">
      <c r="A196" s="5">
        <v>143</v>
      </c>
      <c r="B196" s="6" t="s">
        <v>227</v>
      </c>
      <c r="C196" s="6">
        <v>17180061</v>
      </c>
      <c r="D196" s="7"/>
      <c r="E196" s="7" t="s">
        <v>30</v>
      </c>
      <c r="F196" s="8">
        <v>60</v>
      </c>
      <c r="G196" s="7"/>
      <c r="H196" s="7"/>
      <c r="I196" s="7" t="s">
        <v>31</v>
      </c>
      <c r="J196" s="7">
        <v>50</v>
      </c>
      <c r="K196" s="7"/>
      <c r="L196" s="6">
        <v>10</v>
      </c>
      <c r="M196" s="34"/>
    </row>
    <row r="197" s="24" customFormat="1" outlineLevel="1" spans="1:13">
      <c r="A197" s="5"/>
      <c r="B197" s="6"/>
      <c r="C197" s="20" t="s">
        <v>230</v>
      </c>
      <c r="D197" s="7"/>
      <c r="E197" s="7"/>
      <c r="F197" s="12">
        <f>SUBTOTAL(9,F195:F196)</f>
        <v>62</v>
      </c>
      <c r="G197" s="12"/>
      <c r="H197" s="12">
        <f>SUBTOTAL(9,H195:H196)</f>
        <v>2</v>
      </c>
      <c r="I197" s="12"/>
      <c r="J197" s="12">
        <f>SUBTOTAL(9,J195:J196)</f>
        <v>50</v>
      </c>
      <c r="K197" s="12"/>
      <c r="L197" s="6"/>
      <c r="M197" s="34"/>
    </row>
    <row r="198" s="24" customFormat="1" outlineLevel="2" spans="1:13">
      <c r="A198" s="5">
        <v>144</v>
      </c>
      <c r="B198" s="6" t="s">
        <v>231</v>
      </c>
      <c r="C198" s="6">
        <v>17180062</v>
      </c>
      <c r="D198" s="7"/>
      <c r="E198" s="7" t="s">
        <v>30</v>
      </c>
      <c r="F198" s="8">
        <v>60</v>
      </c>
      <c r="G198" s="7"/>
      <c r="H198" s="7"/>
      <c r="I198" s="7" t="s">
        <v>31</v>
      </c>
      <c r="J198" s="7">
        <v>50</v>
      </c>
      <c r="K198" s="7"/>
      <c r="L198" s="6">
        <v>10</v>
      </c>
      <c r="M198" s="35"/>
    </row>
    <row r="199" s="24" customFormat="1" outlineLevel="1" spans="1:13">
      <c r="A199" s="5"/>
      <c r="B199" s="6"/>
      <c r="C199" s="20" t="s">
        <v>232</v>
      </c>
      <c r="D199" s="7"/>
      <c r="E199" s="7"/>
      <c r="F199" s="12">
        <f>SUBTOTAL(9,F198)</f>
        <v>60</v>
      </c>
      <c r="G199" s="12"/>
      <c r="H199" s="12">
        <f>SUBTOTAL(9,H198)</f>
        <v>0</v>
      </c>
      <c r="I199" s="12"/>
      <c r="J199" s="12">
        <f>SUBTOTAL(9,J198)</f>
        <v>50</v>
      </c>
      <c r="K199" s="12"/>
      <c r="L199" s="6"/>
      <c r="M199" s="35"/>
    </row>
    <row r="200" s="24" customFormat="1" outlineLevel="2" spans="1:13">
      <c r="A200" s="5">
        <v>145</v>
      </c>
      <c r="B200" s="6" t="s">
        <v>233</v>
      </c>
      <c r="C200" s="6">
        <v>17180065</v>
      </c>
      <c r="D200" s="7"/>
      <c r="E200" s="7" t="s">
        <v>30</v>
      </c>
      <c r="F200" s="8">
        <v>60</v>
      </c>
      <c r="G200" s="7"/>
      <c r="H200" s="7"/>
      <c r="I200" s="7" t="s">
        <v>31</v>
      </c>
      <c r="J200" s="7">
        <v>50</v>
      </c>
      <c r="K200" s="7"/>
      <c r="L200" s="6">
        <v>10</v>
      </c>
      <c r="M200" s="34"/>
    </row>
    <row r="201" s="24" customFormat="1" outlineLevel="1" spans="1:13">
      <c r="A201" s="5"/>
      <c r="B201" s="6"/>
      <c r="C201" s="20" t="s">
        <v>234</v>
      </c>
      <c r="D201" s="7"/>
      <c r="E201" s="7"/>
      <c r="F201" s="12">
        <f>SUBTOTAL(9,F200)</f>
        <v>60</v>
      </c>
      <c r="G201" s="12"/>
      <c r="H201" s="12">
        <f>SUBTOTAL(9,H200)</f>
        <v>0</v>
      </c>
      <c r="I201" s="12"/>
      <c r="J201" s="12">
        <f>SUBTOTAL(9,J200)</f>
        <v>50</v>
      </c>
      <c r="K201" s="12"/>
      <c r="L201" s="6"/>
      <c r="M201" s="34"/>
    </row>
    <row r="202" s="24" customFormat="1" outlineLevel="2" spans="1:13">
      <c r="A202" s="5">
        <v>146</v>
      </c>
      <c r="B202" s="6" t="s">
        <v>235</v>
      </c>
      <c r="C202" s="6">
        <v>17180072</v>
      </c>
      <c r="D202" s="7"/>
      <c r="E202" s="7" t="s">
        <v>30</v>
      </c>
      <c r="F202" s="8">
        <v>60</v>
      </c>
      <c r="G202" s="7"/>
      <c r="H202" s="7"/>
      <c r="I202" s="7" t="s">
        <v>31</v>
      </c>
      <c r="J202" s="7">
        <v>50</v>
      </c>
      <c r="K202" s="7"/>
      <c r="L202" s="6">
        <v>10</v>
      </c>
      <c r="M202" s="34"/>
    </row>
    <row r="203" s="24" customFormat="1" outlineLevel="1" spans="1:13">
      <c r="A203" s="5"/>
      <c r="B203" s="6"/>
      <c r="C203" s="20" t="s">
        <v>236</v>
      </c>
      <c r="D203" s="7"/>
      <c r="E203" s="7"/>
      <c r="F203" s="12">
        <f>SUBTOTAL(9,F202)</f>
        <v>60</v>
      </c>
      <c r="G203" s="12"/>
      <c r="H203" s="12">
        <f>SUBTOTAL(9,H202)</f>
        <v>0</v>
      </c>
      <c r="I203" s="12"/>
      <c r="J203" s="12">
        <f>SUBTOTAL(9,J202)</f>
        <v>50</v>
      </c>
      <c r="K203" s="12"/>
      <c r="L203" s="6"/>
      <c r="M203" s="34"/>
    </row>
    <row r="204" s="24" customFormat="1" outlineLevel="2" spans="1:13">
      <c r="A204" s="5">
        <v>147</v>
      </c>
      <c r="B204" s="6" t="s">
        <v>237</v>
      </c>
      <c r="C204" s="6">
        <v>17180075</v>
      </c>
      <c r="D204" s="7"/>
      <c r="E204" s="7" t="s">
        <v>30</v>
      </c>
      <c r="F204" s="8">
        <v>60</v>
      </c>
      <c r="G204" s="7"/>
      <c r="H204" s="7"/>
      <c r="I204" s="7" t="s">
        <v>31</v>
      </c>
      <c r="J204" s="7">
        <v>50</v>
      </c>
      <c r="K204" s="7"/>
      <c r="L204" s="6">
        <v>10</v>
      </c>
      <c r="M204" s="34"/>
    </row>
    <row r="205" s="24" customFormat="1" outlineLevel="1" spans="1:13">
      <c r="A205" s="5"/>
      <c r="B205" s="6"/>
      <c r="C205" s="20" t="s">
        <v>238</v>
      </c>
      <c r="D205" s="7"/>
      <c r="E205" s="7"/>
      <c r="F205" s="12">
        <f>SUBTOTAL(9,F204)</f>
        <v>60</v>
      </c>
      <c r="G205" s="12"/>
      <c r="H205" s="12">
        <f>SUBTOTAL(9,H204)</f>
        <v>0</v>
      </c>
      <c r="I205" s="12"/>
      <c r="J205" s="12">
        <f>SUBTOTAL(9,J204)</f>
        <v>50</v>
      </c>
      <c r="K205" s="12"/>
      <c r="L205" s="6"/>
      <c r="M205" s="34"/>
    </row>
    <row r="206" s="24" customFormat="1" outlineLevel="2" spans="1:13">
      <c r="A206" s="5">
        <v>148</v>
      </c>
      <c r="B206" s="6" t="s">
        <v>239</v>
      </c>
      <c r="C206" s="6">
        <v>17180079</v>
      </c>
      <c r="D206" s="7"/>
      <c r="E206" s="7" t="s">
        <v>30</v>
      </c>
      <c r="F206" s="8">
        <v>60</v>
      </c>
      <c r="G206" s="7"/>
      <c r="H206" s="7"/>
      <c r="I206" s="7" t="s">
        <v>31</v>
      </c>
      <c r="J206" s="7">
        <v>50</v>
      </c>
      <c r="K206" s="7"/>
      <c r="L206" s="6">
        <v>10</v>
      </c>
      <c r="M206" s="34"/>
    </row>
    <row r="207" s="24" customFormat="1" outlineLevel="1" spans="1:13">
      <c r="A207" s="5"/>
      <c r="B207" s="6"/>
      <c r="C207" s="20" t="s">
        <v>240</v>
      </c>
      <c r="D207" s="7"/>
      <c r="E207" s="7"/>
      <c r="F207" s="12">
        <f>SUBTOTAL(9,F206)</f>
        <v>60</v>
      </c>
      <c r="G207" s="12"/>
      <c r="H207" s="12">
        <f>SUBTOTAL(9,H206)</f>
        <v>0</v>
      </c>
      <c r="I207" s="12"/>
      <c r="J207" s="12">
        <f>SUBTOTAL(9,J206)</f>
        <v>50</v>
      </c>
      <c r="K207" s="12"/>
      <c r="L207" s="6"/>
      <c r="M207" s="34"/>
    </row>
    <row r="208" s="24" customFormat="1" outlineLevel="2" spans="1:13">
      <c r="A208" s="5">
        <v>149</v>
      </c>
      <c r="B208" s="6" t="s">
        <v>241</v>
      </c>
      <c r="C208" s="6">
        <v>17180082</v>
      </c>
      <c r="D208" s="7"/>
      <c r="E208" s="7" t="s">
        <v>30</v>
      </c>
      <c r="F208" s="8">
        <v>60</v>
      </c>
      <c r="G208" s="7"/>
      <c r="H208" s="7"/>
      <c r="I208" s="7" t="s">
        <v>31</v>
      </c>
      <c r="J208" s="7">
        <v>50</v>
      </c>
      <c r="K208" s="7"/>
      <c r="L208" s="6">
        <v>10</v>
      </c>
      <c r="M208" s="34"/>
    </row>
    <row r="209" s="24" customFormat="1" outlineLevel="1" spans="1:13">
      <c r="A209" s="5"/>
      <c r="B209" s="6"/>
      <c r="C209" s="20" t="s">
        <v>242</v>
      </c>
      <c r="D209" s="7"/>
      <c r="E209" s="7"/>
      <c r="F209" s="12">
        <f>SUBTOTAL(9,F208)</f>
        <v>60</v>
      </c>
      <c r="G209" s="12"/>
      <c r="H209" s="12">
        <f>SUBTOTAL(9,H208)</f>
        <v>0</v>
      </c>
      <c r="I209" s="12"/>
      <c r="J209" s="12">
        <f>SUBTOTAL(9,J208)</f>
        <v>50</v>
      </c>
      <c r="K209" s="12"/>
      <c r="L209" s="6"/>
      <c r="M209" s="34"/>
    </row>
    <row r="210" s="24" customFormat="1" ht="43.2" outlineLevel="2" spans="1:13">
      <c r="A210" s="5">
        <v>150</v>
      </c>
      <c r="B210" s="9" t="s">
        <v>243</v>
      </c>
      <c r="C210" s="9">
        <v>17180083</v>
      </c>
      <c r="D210" s="9"/>
      <c r="E210" s="9" t="s">
        <v>194</v>
      </c>
      <c r="F210" s="9">
        <v>1</v>
      </c>
      <c r="G210" s="9"/>
      <c r="H210" s="14"/>
      <c r="I210" s="9"/>
      <c r="J210" s="9"/>
      <c r="K210" s="9"/>
      <c r="L210" s="7">
        <v>10</v>
      </c>
      <c r="M210" s="34"/>
    </row>
    <row r="211" s="24" customFormat="1" ht="72" outlineLevel="2" spans="1:13">
      <c r="A211" s="5">
        <v>151</v>
      </c>
      <c r="B211" s="9" t="s">
        <v>243</v>
      </c>
      <c r="C211" s="9">
        <v>17180083</v>
      </c>
      <c r="D211" s="9"/>
      <c r="E211" s="9" t="s">
        <v>244</v>
      </c>
      <c r="F211" s="9">
        <v>2</v>
      </c>
      <c r="G211" s="9" t="s">
        <v>245</v>
      </c>
      <c r="H211" s="14">
        <v>4</v>
      </c>
      <c r="I211" s="9"/>
      <c r="J211" s="9"/>
      <c r="K211" s="9"/>
      <c r="L211" s="7">
        <v>10</v>
      </c>
      <c r="M211" s="34"/>
    </row>
    <row r="212" s="24" customFormat="1" ht="100.8" outlineLevel="2" spans="1:13">
      <c r="A212" s="5">
        <v>152</v>
      </c>
      <c r="B212" s="9" t="s">
        <v>243</v>
      </c>
      <c r="C212" s="9">
        <v>17180083</v>
      </c>
      <c r="D212" s="9"/>
      <c r="E212" s="9" t="s">
        <v>246</v>
      </c>
      <c r="F212" s="9">
        <v>3</v>
      </c>
      <c r="G212" s="9" t="s">
        <v>229</v>
      </c>
      <c r="H212" s="14">
        <v>2</v>
      </c>
      <c r="I212" s="9"/>
      <c r="J212" s="9"/>
      <c r="K212" s="9"/>
      <c r="L212" s="7">
        <v>10</v>
      </c>
      <c r="M212" s="34"/>
    </row>
    <row r="213" s="24" customFormat="1" ht="86.4" outlineLevel="2" spans="1:13">
      <c r="A213" s="5">
        <v>153</v>
      </c>
      <c r="B213" s="9" t="s">
        <v>243</v>
      </c>
      <c r="C213" s="9">
        <v>17180083</v>
      </c>
      <c r="D213" s="9"/>
      <c r="E213" s="9" t="s">
        <v>247</v>
      </c>
      <c r="F213" s="9">
        <v>3</v>
      </c>
      <c r="G213" s="9" t="s">
        <v>248</v>
      </c>
      <c r="H213" s="14">
        <v>8</v>
      </c>
      <c r="I213" s="9"/>
      <c r="J213" s="9"/>
      <c r="K213" s="9"/>
      <c r="L213" s="7">
        <v>10</v>
      </c>
      <c r="M213" s="34"/>
    </row>
    <row r="214" s="24" customFormat="1" outlineLevel="2" spans="1:13">
      <c r="A214" s="5">
        <v>154</v>
      </c>
      <c r="B214" s="6" t="s">
        <v>243</v>
      </c>
      <c r="C214" s="6">
        <v>17180083</v>
      </c>
      <c r="D214" s="7"/>
      <c r="E214" s="7" t="s">
        <v>30</v>
      </c>
      <c r="F214" s="8">
        <v>60</v>
      </c>
      <c r="G214" s="7"/>
      <c r="H214" s="7"/>
      <c r="I214" s="7" t="s">
        <v>31</v>
      </c>
      <c r="J214" s="7">
        <v>50</v>
      </c>
      <c r="K214" s="7"/>
      <c r="L214" s="6">
        <v>10</v>
      </c>
      <c r="M214" s="34"/>
    </row>
    <row r="215" s="24" customFormat="1" outlineLevel="1" spans="1:13">
      <c r="A215" s="5"/>
      <c r="B215" s="6"/>
      <c r="C215" s="20" t="s">
        <v>249</v>
      </c>
      <c r="D215" s="7"/>
      <c r="E215" s="7"/>
      <c r="F215" s="12">
        <f>SUBTOTAL(9,F210:F214)</f>
        <v>69</v>
      </c>
      <c r="G215" s="12"/>
      <c r="H215" s="12">
        <f>SUBTOTAL(9,H210:H214)</f>
        <v>14</v>
      </c>
      <c r="I215" s="12"/>
      <c r="J215" s="12">
        <f>SUBTOTAL(9,J210:J214)</f>
        <v>50</v>
      </c>
      <c r="K215" s="12"/>
      <c r="L215" s="6"/>
      <c r="M215" s="34"/>
    </row>
    <row r="216" s="24" customFormat="1" outlineLevel="2" spans="1:13">
      <c r="A216" s="5">
        <v>155</v>
      </c>
      <c r="B216" s="6" t="s">
        <v>250</v>
      </c>
      <c r="C216" s="6">
        <v>17180084</v>
      </c>
      <c r="D216" s="7"/>
      <c r="E216" s="7" t="s">
        <v>30</v>
      </c>
      <c r="F216" s="8">
        <v>60</v>
      </c>
      <c r="G216" s="7"/>
      <c r="H216" s="7"/>
      <c r="I216" s="7" t="s">
        <v>31</v>
      </c>
      <c r="J216" s="7">
        <v>50</v>
      </c>
      <c r="K216" s="7"/>
      <c r="L216" s="6">
        <v>10</v>
      </c>
      <c r="M216" s="34"/>
    </row>
    <row r="217" s="24" customFormat="1" outlineLevel="1" spans="1:13">
      <c r="A217" s="5"/>
      <c r="B217" s="6"/>
      <c r="C217" s="20" t="s">
        <v>251</v>
      </c>
      <c r="D217" s="7"/>
      <c r="E217" s="7"/>
      <c r="F217" s="12">
        <f>SUBTOTAL(9,F216)</f>
        <v>60</v>
      </c>
      <c r="G217" s="12"/>
      <c r="H217" s="12">
        <f>SUBTOTAL(9,H216)</f>
        <v>0</v>
      </c>
      <c r="I217" s="12"/>
      <c r="J217" s="12">
        <f>SUBTOTAL(9,J216)</f>
        <v>50</v>
      </c>
      <c r="K217" s="12"/>
      <c r="L217" s="6"/>
      <c r="M217" s="34"/>
    </row>
    <row r="218" s="24" customFormat="1" outlineLevel="2" spans="1:13">
      <c r="A218" s="5">
        <v>156</v>
      </c>
      <c r="B218" s="6" t="s">
        <v>252</v>
      </c>
      <c r="C218" s="6">
        <v>17180088</v>
      </c>
      <c r="D218" s="7"/>
      <c r="E218" s="7" t="s">
        <v>30</v>
      </c>
      <c r="F218" s="8">
        <v>60</v>
      </c>
      <c r="G218" s="7"/>
      <c r="H218" s="7"/>
      <c r="I218" s="7" t="s">
        <v>31</v>
      </c>
      <c r="J218" s="7">
        <v>50</v>
      </c>
      <c r="K218" s="7"/>
      <c r="L218" s="6">
        <v>10</v>
      </c>
      <c r="M218" s="34"/>
    </row>
    <row r="219" s="24" customFormat="1" outlineLevel="1" spans="1:13">
      <c r="A219" s="5"/>
      <c r="B219" s="6"/>
      <c r="C219" s="20" t="s">
        <v>253</v>
      </c>
      <c r="D219" s="7"/>
      <c r="E219" s="7"/>
      <c r="F219" s="12">
        <f>SUBTOTAL(9,F218)</f>
        <v>60</v>
      </c>
      <c r="G219" s="12"/>
      <c r="H219" s="12">
        <f>SUBTOTAL(9,H218)</f>
        <v>0</v>
      </c>
      <c r="I219" s="12"/>
      <c r="J219" s="12">
        <f>SUBTOTAL(9,J218)</f>
        <v>50</v>
      </c>
      <c r="K219" s="12"/>
      <c r="L219" s="6"/>
      <c r="M219" s="34"/>
    </row>
    <row r="220" s="24" customFormat="1" outlineLevel="2" spans="1:13">
      <c r="A220" s="5">
        <v>157</v>
      </c>
      <c r="B220" s="6" t="s">
        <v>254</v>
      </c>
      <c r="C220" s="6">
        <v>17180097</v>
      </c>
      <c r="D220" s="7"/>
      <c r="E220" s="7" t="s">
        <v>30</v>
      </c>
      <c r="F220" s="8">
        <v>60</v>
      </c>
      <c r="G220" s="7"/>
      <c r="H220" s="7"/>
      <c r="I220" s="7" t="s">
        <v>31</v>
      </c>
      <c r="J220" s="7">
        <v>50</v>
      </c>
      <c r="K220" s="7"/>
      <c r="L220" s="6">
        <v>10</v>
      </c>
      <c r="M220" s="34"/>
    </row>
    <row r="221" s="24" customFormat="1" outlineLevel="1" spans="1:13">
      <c r="A221" s="5"/>
      <c r="B221" s="6"/>
      <c r="C221" s="20" t="s">
        <v>255</v>
      </c>
      <c r="D221" s="7"/>
      <c r="E221" s="7"/>
      <c r="F221" s="12">
        <f>SUBTOTAL(9,F220)</f>
        <v>60</v>
      </c>
      <c r="G221" s="12"/>
      <c r="H221" s="12">
        <f>SUBTOTAL(9,H220)</f>
        <v>0</v>
      </c>
      <c r="I221" s="12"/>
      <c r="J221" s="12">
        <f>SUBTOTAL(9,J220)</f>
        <v>50</v>
      </c>
      <c r="K221" s="12"/>
      <c r="L221" s="6"/>
      <c r="M221" s="34"/>
    </row>
    <row r="222" s="24" customFormat="1" outlineLevel="2" spans="1:13">
      <c r="A222" s="5">
        <v>158</v>
      </c>
      <c r="B222" s="6" t="s">
        <v>256</v>
      </c>
      <c r="C222" s="6">
        <v>17180099</v>
      </c>
      <c r="D222" s="7"/>
      <c r="E222" s="7" t="s">
        <v>30</v>
      </c>
      <c r="F222" s="8">
        <v>60</v>
      </c>
      <c r="G222" s="7"/>
      <c r="H222" s="7"/>
      <c r="I222" s="7" t="s">
        <v>31</v>
      </c>
      <c r="J222" s="7">
        <v>50</v>
      </c>
      <c r="K222" s="7"/>
      <c r="L222" s="6">
        <v>10</v>
      </c>
      <c r="M222" s="34"/>
    </row>
    <row r="223" s="24" customFormat="1" outlineLevel="1" spans="1:13">
      <c r="A223" s="5"/>
      <c r="B223" s="6"/>
      <c r="C223" s="20" t="s">
        <v>257</v>
      </c>
      <c r="D223" s="7"/>
      <c r="E223" s="7"/>
      <c r="F223" s="12">
        <f>SUBTOTAL(9,F222)</f>
        <v>60</v>
      </c>
      <c r="G223" s="12"/>
      <c r="H223" s="12">
        <f>SUBTOTAL(9,H222)</f>
        <v>0</v>
      </c>
      <c r="I223" s="12"/>
      <c r="J223" s="12">
        <f>SUBTOTAL(9,J222)</f>
        <v>50</v>
      </c>
      <c r="K223" s="12"/>
      <c r="L223" s="6"/>
      <c r="M223" s="34"/>
    </row>
    <row r="224" s="24" customFormat="1" outlineLevel="2" spans="1:13">
      <c r="A224" s="5">
        <v>159</v>
      </c>
      <c r="B224" s="6" t="s">
        <v>258</v>
      </c>
      <c r="C224" s="6">
        <v>17180101</v>
      </c>
      <c r="D224" s="7"/>
      <c r="E224" s="7" t="s">
        <v>30</v>
      </c>
      <c r="F224" s="8">
        <v>60</v>
      </c>
      <c r="G224" s="7"/>
      <c r="H224" s="7"/>
      <c r="I224" s="7" t="s">
        <v>31</v>
      </c>
      <c r="J224" s="7">
        <v>50</v>
      </c>
      <c r="K224" s="7"/>
      <c r="L224" s="6">
        <v>10</v>
      </c>
      <c r="M224" s="34"/>
    </row>
    <row r="225" s="24" customFormat="1" outlineLevel="1" spans="1:13">
      <c r="A225" s="5"/>
      <c r="B225" s="6"/>
      <c r="C225" s="20" t="s">
        <v>259</v>
      </c>
      <c r="D225" s="7"/>
      <c r="E225" s="7"/>
      <c r="F225" s="12">
        <f>SUBTOTAL(9,F224)</f>
        <v>60</v>
      </c>
      <c r="G225" s="12"/>
      <c r="H225" s="12">
        <f>SUBTOTAL(9,H224)</f>
        <v>0</v>
      </c>
      <c r="I225" s="12"/>
      <c r="J225" s="12">
        <f>SUBTOTAL(9,J224)</f>
        <v>50</v>
      </c>
      <c r="K225" s="12"/>
      <c r="L225" s="6"/>
      <c r="M225" s="34"/>
    </row>
    <row r="226" s="24" customFormat="1" outlineLevel="2" spans="1:13">
      <c r="A226" s="5">
        <v>160</v>
      </c>
      <c r="B226" s="6" t="s">
        <v>260</v>
      </c>
      <c r="C226" s="6">
        <v>17180102</v>
      </c>
      <c r="D226" s="7"/>
      <c r="E226" s="7" t="s">
        <v>30</v>
      </c>
      <c r="F226" s="8">
        <v>60</v>
      </c>
      <c r="G226" s="7"/>
      <c r="H226" s="7"/>
      <c r="I226" s="7" t="s">
        <v>31</v>
      </c>
      <c r="J226" s="7">
        <v>50</v>
      </c>
      <c r="K226" s="7"/>
      <c r="L226" s="6">
        <v>10</v>
      </c>
      <c r="M226" s="34"/>
    </row>
    <row r="227" s="24" customFormat="1" outlineLevel="1" spans="1:13">
      <c r="A227" s="5"/>
      <c r="B227" s="6"/>
      <c r="C227" s="20" t="s">
        <v>261</v>
      </c>
      <c r="D227" s="7"/>
      <c r="E227" s="7"/>
      <c r="F227" s="12">
        <f>SUBTOTAL(9,F226)</f>
        <v>60</v>
      </c>
      <c r="G227" s="12"/>
      <c r="H227" s="12">
        <f>SUBTOTAL(9,H226)</f>
        <v>0</v>
      </c>
      <c r="I227" s="12"/>
      <c r="J227" s="12">
        <f>SUBTOTAL(9,J226)</f>
        <v>50</v>
      </c>
      <c r="K227" s="12"/>
      <c r="L227" s="6"/>
      <c r="M227" s="34"/>
    </row>
    <row r="228" s="24" customFormat="1" outlineLevel="2" spans="1:13">
      <c r="A228" s="5">
        <v>161</v>
      </c>
      <c r="B228" s="6" t="s">
        <v>262</v>
      </c>
      <c r="C228" s="6">
        <v>17180105</v>
      </c>
      <c r="D228" s="7"/>
      <c r="E228" s="7" t="s">
        <v>30</v>
      </c>
      <c r="F228" s="8">
        <v>60</v>
      </c>
      <c r="G228" s="7"/>
      <c r="H228" s="7"/>
      <c r="I228" s="7" t="s">
        <v>31</v>
      </c>
      <c r="J228" s="7">
        <v>50</v>
      </c>
      <c r="K228" s="7"/>
      <c r="L228" s="6">
        <v>10</v>
      </c>
      <c r="M228" s="34"/>
    </row>
    <row r="229" s="24" customFormat="1" outlineLevel="1" spans="1:13">
      <c r="A229" s="5"/>
      <c r="B229" s="6"/>
      <c r="C229" s="20" t="s">
        <v>263</v>
      </c>
      <c r="D229" s="7"/>
      <c r="E229" s="7"/>
      <c r="F229" s="12">
        <f>SUBTOTAL(9,F228)</f>
        <v>60</v>
      </c>
      <c r="G229" s="12"/>
      <c r="H229" s="12">
        <f>SUBTOTAL(9,H228)</f>
        <v>0</v>
      </c>
      <c r="I229" s="12"/>
      <c r="J229" s="12">
        <f>SUBTOTAL(9,J228)</f>
        <v>50</v>
      </c>
      <c r="K229" s="12"/>
      <c r="L229" s="6"/>
      <c r="M229" s="34"/>
    </row>
    <row r="230" s="24" customFormat="1" ht="57.6" outlineLevel="2" spans="1:13">
      <c r="A230" s="5">
        <v>162</v>
      </c>
      <c r="B230" s="7" t="s">
        <v>264</v>
      </c>
      <c r="C230" s="7">
        <v>17180107</v>
      </c>
      <c r="D230" s="7"/>
      <c r="E230" s="9" t="s">
        <v>265</v>
      </c>
      <c r="F230" s="10">
        <v>1</v>
      </c>
      <c r="G230" s="9" t="s">
        <v>266</v>
      </c>
      <c r="H230" s="12">
        <v>7</v>
      </c>
      <c r="I230" s="9" t="s">
        <v>174</v>
      </c>
      <c r="J230" s="7">
        <v>5</v>
      </c>
      <c r="K230" s="7"/>
      <c r="L230" s="7">
        <v>10</v>
      </c>
      <c r="M230" s="34"/>
    </row>
    <row r="231" s="24" customFormat="1" ht="43.2" outlineLevel="2" spans="1:13">
      <c r="A231" s="5">
        <v>163</v>
      </c>
      <c r="B231" s="7" t="s">
        <v>264</v>
      </c>
      <c r="C231" s="7">
        <v>17180107</v>
      </c>
      <c r="D231" s="7"/>
      <c r="E231" s="9" t="s">
        <v>210</v>
      </c>
      <c r="F231" s="10">
        <v>1</v>
      </c>
      <c r="G231" s="7"/>
      <c r="H231" s="12"/>
      <c r="I231" s="7" t="s">
        <v>123</v>
      </c>
      <c r="J231" s="7">
        <v>4</v>
      </c>
      <c r="K231" s="7"/>
      <c r="L231" s="7">
        <v>10</v>
      </c>
      <c r="M231" s="34"/>
    </row>
    <row r="232" s="24" customFormat="1" ht="86.4" outlineLevel="2" spans="1:13">
      <c r="A232" s="5">
        <v>164</v>
      </c>
      <c r="B232" s="7" t="s">
        <v>264</v>
      </c>
      <c r="C232" s="7">
        <v>17180107</v>
      </c>
      <c r="D232" s="7"/>
      <c r="E232" s="9" t="s">
        <v>197</v>
      </c>
      <c r="F232" s="10">
        <v>1</v>
      </c>
      <c r="G232" s="7"/>
      <c r="H232" s="12"/>
      <c r="I232" s="7"/>
      <c r="J232" s="7"/>
      <c r="K232" s="7"/>
      <c r="L232" s="7">
        <v>10</v>
      </c>
      <c r="M232" s="34"/>
    </row>
    <row r="233" s="24" customFormat="1" outlineLevel="2" spans="1:13">
      <c r="A233" s="5">
        <v>165</v>
      </c>
      <c r="B233" s="7" t="s">
        <v>264</v>
      </c>
      <c r="C233" s="7">
        <v>17180107</v>
      </c>
      <c r="D233" s="7"/>
      <c r="E233" s="9" t="s">
        <v>209</v>
      </c>
      <c r="F233" s="10">
        <v>1</v>
      </c>
      <c r="G233" s="7"/>
      <c r="H233" s="12"/>
      <c r="I233" s="7"/>
      <c r="J233" s="7"/>
      <c r="K233" s="7"/>
      <c r="L233" s="7">
        <v>10</v>
      </c>
      <c r="M233" s="34"/>
    </row>
    <row r="234" s="24" customFormat="1" ht="72" outlineLevel="2" spans="1:13">
      <c r="A234" s="5">
        <v>166</v>
      </c>
      <c r="B234" s="7" t="s">
        <v>264</v>
      </c>
      <c r="C234" s="7">
        <v>17180107</v>
      </c>
      <c r="D234" s="7"/>
      <c r="E234" s="9" t="s">
        <v>267</v>
      </c>
      <c r="F234" s="10">
        <v>2</v>
      </c>
      <c r="G234" s="9" t="s">
        <v>268</v>
      </c>
      <c r="H234" s="12">
        <v>2</v>
      </c>
      <c r="I234" s="9" t="s">
        <v>169</v>
      </c>
      <c r="J234" s="7">
        <v>4</v>
      </c>
      <c r="K234" s="7"/>
      <c r="L234" s="7">
        <v>10</v>
      </c>
      <c r="M234" s="34"/>
    </row>
    <row r="235" s="24" customFormat="1" ht="43.2" outlineLevel="2" spans="1:13">
      <c r="A235" s="5">
        <v>167</v>
      </c>
      <c r="B235" s="7" t="s">
        <v>264</v>
      </c>
      <c r="C235" s="7">
        <v>17180107</v>
      </c>
      <c r="D235" s="7"/>
      <c r="E235" s="9" t="s">
        <v>172</v>
      </c>
      <c r="F235" s="10">
        <v>2</v>
      </c>
      <c r="G235" s="9" t="s">
        <v>269</v>
      </c>
      <c r="H235" s="12">
        <v>0</v>
      </c>
      <c r="I235" s="9" t="s">
        <v>173</v>
      </c>
      <c r="J235" s="7">
        <v>2</v>
      </c>
      <c r="K235" s="7"/>
      <c r="L235" s="7">
        <v>10</v>
      </c>
      <c r="M235" s="34"/>
    </row>
    <row r="236" s="24" customFormat="1" ht="57.6" outlineLevel="2" spans="1:13">
      <c r="A236" s="5">
        <v>168</v>
      </c>
      <c r="B236" s="7" t="s">
        <v>264</v>
      </c>
      <c r="C236" s="7">
        <v>17180107</v>
      </c>
      <c r="D236" s="7"/>
      <c r="E236" s="9" t="s">
        <v>270</v>
      </c>
      <c r="F236" s="10">
        <v>4</v>
      </c>
      <c r="G236" s="9" t="s">
        <v>271</v>
      </c>
      <c r="H236" s="12">
        <v>3.5</v>
      </c>
      <c r="I236" s="9" t="s">
        <v>166</v>
      </c>
      <c r="J236" s="7">
        <v>5</v>
      </c>
      <c r="K236" s="7"/>
      <c r="L236" s="7">
        <v>10</v>
      </c>
      <c r="M236" s="34"/>
    </row>
    <row r="237" s="24" customFormat="1" ht="86.4" outlineLevel="2" spans="1:13">
      <c r="A237" s="5">
        <v>169</v>
      </c>
      <c r="B237" s="7" t="s">
        <v>264</v>
      </c>
      <c r="C237" s="7">
        <v>17180107</v>
      </c>
      <c r="D237" s="7"/>
      <c r="E237" s="9" t="s">
        <v>272</v>
      </c>
      <c r="F237" s="10">
        <v>7</v>
      </c>
      <c r="G237" s="9" t="s">
        <v>273</v>
      </c>
      <c r="H237" s="12">
        <v>0.25</v>
      </c>
      <c r="I237" s="9" t="s">
        <v>171</v>
      </c>
      <c r="J237" s="7">
        <v>5</v>
      </c>
      <c r="K237" s="7"/>
      <c r="L237" s="7">
        <v>10</v>
      </c>
      <c r="M237" s="34"/>
    </row>
    <row r="238" s="24" customFormat="1" outlineLevel="2" spans="1:13">
      <c r="A238" s="5">
        <v>170</v>
      </c>
      <c r="B238" s="6" t="s">
        <v>264</v>
      </c>
      <c r="C238" s="6">
        <v>17180107</v>
      </c>
      <c r="D238" s="7"/>
      <c r="E238" s="7" t="s">
        <v>30</v>
      </c>
      <c r="F238" s="8">
        <v>60</v>
      </c>
      <c r="G238" s="7"/>
      <c r="H238" s="7"/>
      <c r="I238" s="7" t="s">
        <v>31</v>
      </c>
      <c r="J238" s="7">
        <v>50</v>
      </c>
      <c r="K238" s="7"/>
      <c r="L238" s="6">
        <v>10</v>
      </c>
      <c r="M238" s="34"/>
    </row>
    <row r="239" s="24" customFormat="1" outlineLevel="1" spans="1:13">
      <c r="A239" s="5"/>
      <c r="B239" s="6"/>
      <c r="C239" s="20" t="s">
        <v>274</v>
      </c>
      <c r="D239" s="7"/>
      <c r="E239" s="7"/>
      <c r="F239" s="12">
        <f>SUBTOTAL(9,F230:F238)</f>
        <v>79</v>
      </c>
      <c r="G239" s="12"/>
      <c r="H239" s="12">
        <f>SUBTOTAL(9,H230:H238)</f>
        <v>12.75</v>
      </c>
      <c r="I239" s="12"/>
      <c r="J239" s="12">
        <f>SUBTOTAL(9,J230:J238)</f>
        <v>75</v>
      </c>
      <c r="K239" s="12"/>
      <c r="L239" s="6"/>
      <c r="M239" s="34"/>
    </row>
    <row r="240" s="24" customFormat="1" outlineLevel="2" spans="1:13">
      <c r="A240" s="5">
        <v>171</v>
      </c>
      <c r="B240" s="6" t="s">
        <v>275</v>
      </c>
      <c r="C240" s="6">
        <v>17180002</v>
      </c>
      <c r="D240" s="7"/>
      <c r="E240" s="7" t="s">
        <v>30</v>
      </c>
      <c r="F240" s="8">
        <v>60</v>
      </c>
      <c r="G240" s="7"/>
      <c r="H240" s="7"/>
      <c r="I240" s="7" t="s">
        <v>31</v>
      </c>
      <c r="J240" s="7">
        <v>50</v>
      </c>
      <c r="K240" s="7"/>
      <c r="L240" s="6">
        <v>11</v>
      </c>
      <c r="M240" s="34"/>
    </row>
    <row r="241" s="24" customFormat="1" outlineLevel="1" spans="1:13">
      <c r="A241" s="5"/>
      <c r="B241" s="6"/>
      <c r="C241" s="20" t="s">
        <v>276</v>
      </c>
      <c r="D241" s="7"/>
      <c r="E241" s="7"/>
      <c r="F241" s="12">
        <f>SUBTOTAL(9,F240)</f>
        <v>60</v>
      </c>
      <c r="G241" s="12"/>
      <c r="H241" s="12">
        <f>SUBTOTAL(9,H240)</f>
        <v>0</v>
      </c>
      <c r="I241" s="12"/>
      <c r="J241" s="12">
        <f>SUBTOTAL(9,J240)</f>
        <v>50</v>
      </c>
      <c r="K241" s="12"/>
      <c r="L241" s="6"/>
      <c r="M241" s="34"/>
    </row>
    <row r="242" s="24" customFormat="1" outlineLevel="2" spans="1:13">
      <c r="A242" s="5">
        <v>172</v>
      </c>
      <c r="B242" s="6" t="s">
        <v>277</v>
      </c>
      <c r="C242" s="6">
        <v>17180006</v>
      </c>
      <c r="D242" s="7"/>
      <c r="E242" s="7" t="s">
        <v>30</v>
      </c>
      <c r="F242" s="8">
        <v>60</v>
      </c>
      <c r="G242" s="7"/>
      <c r="H242" s="7"/>
      <c r="I242" s="7" t="s">
        <v>31</v>
      </c>
      <c r="J242" s="7">
        <v>50</v>
      </c>
      <c r="K242" s="7"/>
      <c r="L242" s="6">
        <v>11</v>
      </c>
      <c r="M242" s="34"/>
    </row>
    <row r="243" s="24" customFormat="1" outlineLevel="1" spans="1:13">
      <c r="A243" s="5"/>
      <c r="B243" s="6"/>
      <c r="C243" s="20" t="s">
        <v>278</v>
      </c>
      <c r="D243" s="7"/>
      <c r="E243" s="7"/>
      <c r="F243" s="12">
        <f>SUBTOTAL(9,F242)</f>
        <v>60</v>
      </c>
      <c r="G243" s="12"/>
      <c r="H243" s="12">
        <f>SUBTOTAL(9,H242)</f>
        <v>0</v>
      </c>
      <c r="I243" s="12"/>
      <c r="J243" s="12">
        <f>SUBTOTAL(9,J242)</f>
        <v>50</v>
      </c>
      <c r="K243" s="12"/>
      <c r="L243" s="6"/>
      <c r="M243" s="34"/>
    </row>
    <row r="244" s="24" customFormat="1" outlineLevel="2" spans="1:13">
      <c r="A244" s="5">
        <v>173</v>
      </c>
      <c r="B244" s="6" t="s">
        <v>279</v>
      </c>
      <c r="C244" s="6">
        <v>17180007</v>
      </c>
      <c r="D244" s="7"/>
      <c r="E244" s="7" t="s">
        <v>30</v>
      </c>
      <c r="F244" s="8">
        <v>60</v>
      </c>
      <c r="G244" s="7"/>
      <c r="H244" s="7"/>
      <c r="I244" s="7" t="s">
        <v>31</v>
      </c>
      <c r="J244" s="7">
        <v>50</v>
      </c>
      <c r="K244" s="7"/>
      <c r="L244" s="6">
        <v>11</v>
      </c>
      <c r="M244" s="34"/>
    </row>
    <row r="245" s="24" customFormat="1" outlineLevel="1" spans="1:13">
      <c r="A245" s="5"/>
      <c r="B245" s="6"/>
      <c r="C245" s="20" t="s">
        <v>280</v>
      </c>
      <c r="D245" s="7"/>
      <c r="E245" s="7"/>
      <c r="F245" s="12">
        <f>SUBTOTAL(9,F244)</f>
        <v>60</v>
      </c>
      <c r="G245" s="12"/>
      <c r="H245" s="12">
        <f>SUBTOTAL(9,H244)</f>
        <v>0</v>
      </c>
      <c r="I245" s="12"/>
      <c r="J245" s="12">
        <f>SUBTOTAL(9,J244)</f>
        <v>50</v>
      </c>
      <c r="K245" s="12"/>
      <c r="L245" s="6"/>
      <c r="M245" s="34"/>
    </row>
    <row r="246" s="24" customFormat="1" outlineLevel="2" spans="1:13">
      <c r="A246" s="5">
        <v>174</v>
      </c>
      <c r="B246" s="6" t="s">
        <v>281</v>
      </c>
      <c r="C246" s="6">
        <v>17180011</v>
      </c>
      <c r="D246" s="7"/>
      <c r="E246" s="7" t="s">
        <v>30</v>
      </c>
      <c r="F246" s="8">
        <v>60</v>
      </c>
      <c r="G246" s="7"/>
      <c r="H246" s="7"/>
      <c r="I246" s="7" t="s">
        <v>31</v>
      </c>
      <c r="J246" s="7">
        <v>50</v>
      </c>
      <c r="K246" s="7"/>
      <c r="L246" s="6">
        <v>11</v>
      </c>
      <c r="M246" s="34"/>
    </row>
    <row r="247" s="24" customFormat="1" outlineLevel="1" spans="1:13">
      <c r="A247" s="5"/>
      <c r="B247" s="6"/>
      <c r="C247" s="20" t="s">
        <v>282</v>
      </c>
      <c r="D247" s="7"/>
      <c r="E247" s="7"/>
      <c r="F247" s="12">
        <f>SUBTOTAL(9,F246)</f>
        <v>60</v>
      </c>
      <c r="G247" s="12"/>
      <c r="H247" s="12">
        <f>SUBTOTAL(9,H246)</f>
        <v>0</v>
      </c>
      <c r="I247" s="12"/>
      <c r="J247" s="12">
        <f>SUBTOTAL(9,J246)</f>
        <v>50</v>
      </c>
      <c r="K247" s="12"/>
      <c r="L247" s="6"/>
      <c r="M247" s="34"/>
    </row>
    <row r="248" s="24" customFormat="1" outlineLevel="2" spans="1:13">
      <c r="A248" s="5">
        <v>175</v>
      </c>
      <c r="B248" s="6" t="s">
        <v>283</v>
      </c>
      <c r="C248" s="6">
        <v>17180015</v>
      </c>
      <c r="D248" s="7"/>
      <c r="E248" s="7" t="s">
        <v>30</v>
      </c>
      <c r="F248" s="8">
        <v>60</v>
      </c>
      <c r="G248" s="7"/>
      <c r="H248" s="7"/>
      <c r="I248" s="7" t="s">
        <v>31</v>
      </c>
      <c r="J248" s="7">
        <v>50</v>
      </c>
      <c r="K248" s="7"/>
      <c r="L248" s="6">
        <v>11</v>
      </c>
      <c r="M248" s="34"/>
    </row>
    <row r="249" s="24" customFormat="1" outlineLevel="1" spans="1:13">
      <c r="A249" s="5"/>
      <c r="B249" s="6"/>
      <c r="C249" s="20" t="s">
        <v>284</v>
      </c>
      <c r="D249" s="7"/>
      <c r="E249" s="7"/>
      <c r="F249" s="12">
        <f>SUBTOTAL(9,F248)</f>
        <v>60</v>
      </c>
      <c r="G249" s="12"/>
      <c r="H249" s="12">
        <f>SUBTOTAL(9,H248)</f>
        <v>0</v>
      </c>
      <c r="I249" s="12"/>
      <c r="J249" s="12">
        <f>SUBTOTAL(9,J248)</f>
        <v>50</v>
      </c>
      <c r="K249" s="12"/>
      <c r="L249" s="6"/>
      <c r="M249" s="34"/>
    </row>
    <row r="250" s="24" customFormat="1" outlineLevel="2" spans="1:13">
      <c r="A250" s="5">
        <v>176</v>
      </c>
      <c r="B250" s="6" t="s">
        <v>285</v>
      </c>
      <c r="C250" s="6">
        <v>17180016</v>
      </c>
      <c r="D250" s="7"/>
      <c r="E250" s="7" t="s">
        <v>30</v>
      </c>
      <c r="F250" s="8">
        <v>60</v>
      </c>
      <c r="G250" s="7"/>
      <c r="H250" s="7"/>
      <c r="I250" s="7" t="s">
        <v>31</v>
      </c>
      <c r="J250" s="7">
        <v>50</v>
      </c>
      <c r="K250" s="7"/>
      <c r="L250" s="6">
        <v>11</v>
      </c>
      <c r="M250" s="34"/>
    </row>
    <row r="251" s="24" customFormat="1" outlineLevel="1" spans="1:13">
      <c r="A251" s="5"/>
      <c r="B251" s="6"/>
      <c r="C251" s="20" t="s">
        <v>286</v>
      </c>
      <c r="D251" s="7"/>
      <c r="E251" s="7"/>
      <c r="F251" s="12">
        <f>SUBTOTAL(9,F250)</f>
        <v>60</v>
      </c>
      <c r="G251" s="12"/>
      <c r="H251" s="12">
        <f>SUBTOTAL(9,H250)</f>
        <v>0</v>
      </c>
      <c r="I251" s="12"/>
      <c r="J251" s="12">
        <f>SUBTOTAL(9,J250)</f>
        <v>50</v>
      </c>
      <c r="K251" s="12"/>
      <c r="L251" s="6"/>
      <c r="M251" s="34"/>
    </row>
    <row r="252" s="24" customFormat="1" outlineLevel="2" spans="1:13">
      <c r="A252" s="5">
        <v>177</v>
      </c>
      <c r="B252" s="6" t="s">
        <v>287</v>
      </c>
      <c r="C252" s="6">
        <v>17180017</v>
      </c>
      <c r="D252" s="7"/>
      <c r="E252" s="7" t="s">
        <v>30</v>
      </c>
      <c r="F252" s="8">
        <v>60</v>
      </c>
      <c r="G252" s="7"/>
      <c r="H252" s="7"/>
      <c r="I252" s="7" t="s">
        <v>31</v>
      </c>
      <c r="J252" s="7">
        <v>50</v>
      </c>
      <c r="K252" s="7"/>
      <c r="L252" s="6">
        <v>11</v>
      </c>
      <c r="M252" s="34"/>
    </row>
    <row r="253" s="24" customFormat="1" outlineLevel="1" spans="1:13">
      <c r="A253" s="5"/>
      <c r="B253" s="6"/>
      <c r="C253" s="20" t="s">
        <v>288</v>
      </c>
      <c r="D253" s="7"/>
      <c r="E253" s="7"/>
      <c r="F253" s="12">
        <f>SUBTOTAL(9,F252)</f>
        <v>60</v>
      </c>
      <c r="G253" s="12"/>
      <c r="H253" s="12">
        <f>SUBTOTAL(9,H252)</f>
        <v>0</v>
      </c>
      <c r="I253" s="12"/>
      <c r="J253" s="12">
        <f>SUBTOTAL(9,J252)</f>
        <v>50</v>
      </c>
      <c r="K253" s="12"/>
      <c r="L253" s="6"/>
      <c r="M253" s="34"/>
    </row>
    <row r="254" s="24" customFormat="1" outlineLevel="2" spans="1:13">
      <c r="A254" s="5">
        <v>178</v>
      </c>
      <c r="B254" s="6" t="s">
        <v>289</v>
      </c>
      <c r="C254" s="6">
        <v>17180022</v>
      </c>
      <c r="D254" s="7"/>
      <c r="E254" s="7" t="s">
        <v>30</v>
      </c>
      <c r="F254" s="8">
        <v>60</v>
      </c>
      <c r="G254" s="7"/>
      <c r="H254" s="7"/>
      <c r="I254" s="7" t="s">
        <v>31</v>
      </c>
      <c r="J254" s="7">
        <v>50</v>
      </c>
      <c r="K254" s="7"/>
      <c r="L254" s="6">
        <v>11</v>
      </c>
      <c r="M254" s="34"/>
    </row>
    <row r="255" s="24" customFormat="1" outlineLevel="1" spans="1:13">
      <c r="A255" s="5"/>
      <c r="B255" s="6"/>
      <c r="C255" s="20" t="s">
        <v>290</v>
      </c>
      <c r="D255" s="7"/>
      <c r="E255" s="7"/>
      <c r="F255" s="12">
        <f>SUBTOTAL(9,F254)</f>
        <v>60</v>
      </c>
      <c r="G255" s="12"/>
      <c r="H255" s="12">
        <f>SUBTOTAL(9,H254)</f>
        <v>0</v>
      </c>
      <c r="I255" s="12"/>
      <c r="J255" s="12">
        <f>SUBTOTAL(9,J254)</f>
        <v>50</v>
      </c>
      <c r="K255" s="12"/>
      <c r="L255" s="6"/>
      <c r="M255" s="34"/>
    </row>
    <row r="256" s="24" customFormat="1" outlineLevel="2" spans="1:13">
      <c r="A256" s="5">
        <v>179</v>
      </c>
      <c r="B256" s="6" t="s">
        <v>291</v>
      </c>
      <c r="C256" s="6">
        <v>17180027</v>
      </c>
      <c r="D256" s="7"/>
      <c r="E256" s="7" t="s">
        <v>30</v>
      </c>
      <c r="F256" s="8">
        <v>60</v>
      </c>
      <c r="G256" s="7"/>
      <c r="H256" s="7"/>
      <c r="I256" s="7" t="s">
        <v>31</v>
      </c>
      <c r="J256" s="7">
        <v>50</v>
      </c>
      <c r="K256" s="7"/>
      <c r="L256" s="6">
        <v>11</v>
      </c>
      <c r="M256" s="34"/>
    </row>
    <row r="257" s="24" customFormat="1" outlineLevel="1" spans="1:13">
      <c r="A257" s="5"/>
      <c r="B257" s="6"/>
      <c r="C257" s="20" t="s">
        <v>292</v>
      </c>
      <c r="D257" s="7"/>
      <c r="E257" s="7"/>
      <c r="F257" s="12">
        <f>SUBTOTAL(9,F256)</f>
        <v>60</v>
      </c>
      <c r="G257" s="12"/>
      <c r="H257" s="12">
        <f>SUBTOTAL(9,H256)</f>
        <v>0</v>
      </c>
      <c r="I257" s="12"/>
      <c r="J257" s="12">
        <f>SUBTOTAL(9,J256)</f>
        <v>50</v>
      </c>
      <c r="K257" s="12"/>
      <c r="L257" s="6"/>
      <c r="M257" s="34"/>
    </row>
    <row r="258" s="24" customFormat="1" outlineLevel="2" spans="1:13">
      <c r="A258" s="5">
        <v>180</v>
      </c>
      <c r="B258" s="7" t="s">
        <v>293</v>
      </c>
      <c r="C258" s="7">
        <v>17180028</v>
      </c>
      <c r="D258" s="7"/>
      <c r="E258" s="9" t="s">
        <v>172</v>
      </c>
      <c r="F258" s="10">
        <v>2</v>
      </c>
      <c r="G258" s="9"/>
      <c r="H258" s="12"/>
      <c r="I258" s="7"/>
      <c r="J258" s="7"/>
      <c r="K258" s="7"/>
      <c r="L258" s="7">
        <v>11</v>
      </c>
      <c r="M258" s="34"/>
    </row>
    <row r="259" s="24" customFormat="1" outlineLevel="2" spans="1:13">
      <c r="A259" s="5">
        <v>181</v>
      </c>
      <c r="B259" s="7" t="s">
        <v>293</v>
      </c>
      <c r="C259" s="7">
        <v>17180028</v>
      </c>
      <c r="D259" s="7"/>
      <c r="E259" s="9" t="s">
        <v>294</v>
      </c>
      <c r="F259" s="10">
        <v>3</v>
      </c>
      <c r="G259" s="9"/>
      <c r="H259" s="12"/>
      <c r="I259" s="7"/>
      <c r="J259" s="7"/>
      <c r="K259" s="7"/>
      <c r="L259" s="7">
        <v>11</v>
      </c>
      <c r="M259" s="34"/>
    </row>
    <row r="260" s="24" customFormat="1" outlineLevel="2" spans="1:13">
      <c r="A260" s="5">
        <v>182</v>
      </c>
      <c r="B260" s="6" t="s">
        <v>293</v>
      </c>
      <c r="C260" s="6">
        <v>17180028</v>
      </c>
      <c r="D260" s="7"/>
      <c r="E260" s="7" t="s">
        <v>30</v>
      </c>
      <c r="F260" s="8">
        <v>60</v>
      </c>
      <c r="G260" s="7"/>
      <c r="H260" s="7"/>
      <c r="I260" s="7" t="s">
        <v>31</v>
      </c>
      <c r="J260" s="7">
        <v>50</v>
      </c>
      <c r="K260" s="7"/>
      <c r="L260" s="6">
        <v>11</v>
      </c>
      <c r="M260" s="34"/>
    </row>
    <row r="261" s="24" customFormat="1" outlineLevel="1" spans="1:13">
      <c r="A261" s="5"/>
      <c r="B261" s="6"/>
      <c r="C261" s="20" t="s">
        <v>295</v>
      </c>
      <c r="D261" s="7"/>
      <c r="E261" s="7"/>
      <c r="F261" s="12">
        <f>SUBTOTAL(9,F258:F260)</f>
        <v>65</v>
      </c>
      <c r="G261" s="12"/>
      <c r="H261" s="12">
        <f>SUBTOTAL(9,H258:H260)</f>
        <v>0</v>
      </c>
      <c r="I261" s="12"/>
      <c r="J261" s="12">
        <f>SUBTOTAL(9,J258:J260)</f>
        <v>50</v>
      </c>
      <c r="K261" s="12"/>
      <c r="L261" s="6"/>
      <c r="M261" s="34"/>
    </row>
    <row r="262" s="24" customFormat="1" outlineLevel="2" spans="1:13">
      <c r="A262" s="5">
        <v>183</v>
      </c>
      <c r="B262" s="6" t="s">
        <v>296</v>
      </c>
      <c r="C262" s="6">
        <v>17180034</v>
      </c>
      <c r="D262" s="7"/>
      <c r="E262" s="7" t="s">
        <v>30</v>
      </c>
      <c r="F262" s="8">
        <v>60</v>
      </c>
      <c r="G262" s="7"/>
      <c r="H262" s="7"/>
      <c r="I262" s="7" t="s">
        <v>31</v>
      </c>
      <c r="J262" s="7">
        <v>50</v>
      </c>
      <c r="K262" s="7"/>
      <c r="L262" s="6">
        <v>11</v>
      </c>
      <c r="M262" s="34"/>
    </row>
    <row r="263" s="24" customFormat="1" outlineLevel="1" spans="1:13">
      <c r="A263" s="5"/>
      <c r="B263" s="6"/>
      <c r="C263" s="20" t="s">
        <v>297</v>
      </c>
      <c r="D263" s="7"/>
      <c r="E263" s="7"/>
      <c r="F263" s="12">
        <f>SUBTOTAL(9,F262)</f>
        <v>60</v>
      </c>
      <c r="G263" s="12"/>
      <c r="H263" s="12">
        <f>SUBTOTAL(9,H262)</f>
        <v>0</v>
      </c>
      <c r="I263" s="12"/>
      <c r="J263" s="12">
        <f>SUBTOTAL(9,J262)</f>
        <v>50</v>
      </c>
      <c r="K263" s="12"/>
      <c r="L263" s="6"/>
      <c r="M263" s="34"/>
    </row>
    <row r="264" s="24" customFormat="1" outlineLevel="2" spans="1:13">
      <c r="A264" s="5">
        <v>184</v>
      </c>
      <c r="B264" s="13" t="s">
        <v>298</v>
      </c>
      <c r="C264" s="7">
        <v>17180036</v>
      </c>
      <c r="D264" s="7"/>
      <c r="E264" s="7" t="s">
        <v>299</v>
      </c>
      <c r="F264" s="10">
        <v>1</v>
      </c>
      <c r="G264" s="7"/>
      <c r="H264" s="12"/>
      <c r="I264" s="7"/>
      <c r="J264" s="7"/>
      <c r="K264" s="7"/>
      <c r="L264" s="7">
        <v>11</v>
      </c>
      <c r="M264" s="34"/>
    </row>
    <row r="265" s="24" customFormat="1" outlineLevel="2" spans="1:13">
      <c r="A265" s="5">
        <v>185</v>
      </c>
      <c r="B265" s="13" t="s">
        <v>298</v>
      </c>
      <c r="C265" s="7">
        <v>17180036</v>
      </c>
      <c r="D265" s="7"/>
      <c r="E265" s="7" t="s">
        <v>300</v>
      </c>
      <c r="F265" s="10">
        <v>2</v>
      </c>
      <c r="G265" s="7"/>
      <c r="H265" s="12"/>
      <c r="I265" s="7"/>
      <c r="J265" s="7"/>
      <c r="K265" s="7"/>
      <c r="L265" s="7">
        <v>11</v>
      </c>
      <c r="M265" s="34"/>
    </row>
    <row r="266" s="24" customFormat="1" outlineLevel="2" spans="1:13">
      <c r="A266" s="5">
        <v>186</v>
      </c>
      <c r="B266" s="13" t="s">
        <v>298</v>
      </c>
      <c r="C266" s="7">
        <v>17180036</v>
      </c>
      <c r="D266" s="7"/>
      <c r="E266" s="7" t="s">
        <v>172</v>
      </c>
      <c r="F266" s="10">
        <v>2</v>
      </c>
      <c r="G266" s="7"/>
      <c r="H266" s="12"/>
      <c r="I266" s="7"/>
      <c r="J266" s="7"/>
      <c r="K266" s="7"/>
      <c r="L266" s="7">
        <v>11</v>
      </c>
      <c r="M266" s="34"/>
    </row>
    <row r="267" s="24" customFormat="1" outlineLevel="2" spans="1:13">
      <c r="A267" s="5">
        <v>187</v>
      </c>
      <c r="B267" s="13" t="s">
        <v>298</v>
      </c>
      <c r="C267" s="7">
        <v>17180036</v>
      </c>
      <c r="D267" s="7"/>
      <c r="E267" s="7" t="s">
        <v>301</v>
      </c>
      <c r="F267" s="10">
        <v>2</v>
      </c>
      <c r="G267" s="7"/>
      <c r="H267" s="12"/>
      <c r="I267" s="7"/>
      <c r="J267" s="7"/>
      <c r="K267" s="7"/>
      <c r="L267" s="7">
        <v>11</v>
      </c>
      <c r="M267" s="34"/>
    </row>
    <row r="268" s="24" customFormat="1" ht="43.2" outlineLevel="2" spans="1:13">
      <c r="A268" s="5">
        <v>188</v>
      </c>
      <c r="B268" s="9" t="s">
        <v>298</v>
      </c>
      <c r="C268" s="7">
        <v>17180036</v>
      </c>
      <c r="D268" s="7"/>
      <c r="E268" s="9" t="s">
        <v>302</v>
      </c>
      <c r="F268" s="10">
        <v>4</v>
      </c>
      <c r="G268" s="9"/>
      <c r="H268" s="12"/>
      <c r="I268" s="9"/>
      <c r="J268" s="7"/>
      <c r="K268" s="7"/>
      <c r="L268" s="7">
        <v>11</v>
      </c>
      <c r="M268" s="34"/>
    </row>
    <row r="269" s="24" customFormat="1" outlineLevel="2" spans="1:13">
      <c r="A269" s="5">
        <v>189</v>
      </c>
      <c r="B269" s="6" t="s">
        <v>298</v>
      </c>
      <c r="C269" s="6">
        <v>17180036</v>
      </c>
      <c r="D269" s="7"/>
      <c r="E269" s="7" t="s">
        <v>30</v>
      </c>
      <c r="F269" s="8">
        <v>60</v>
      </c>
      <c r="G269" s="7"/>
      <c r="H269" s="7"/>
      <c r="I269" s="7" t="s">
        <v>31</v>
      </c>
      <c r="J269" s="7">
        <v>50</v>
      </c>
      <c r="K269" s="7"/>
      <c r="L269" s="6">
        <v>11</v>
      </c>
      <c r="M269" s="34"/>
    </row>
    <row r="270" s="24" customFormat="1" outlineLevel="1" spans="1:13">
      <c r="A270" s="5"/>
      <c r="B270" s="6"/>
      <c r="C270" s="20" t="s">
        <v>303</v>
      </c>
      <c r="D270" s="7"/>
      <c r="E270" s="7"/>
      <c r="F270" s="12">
        <f>SUBTOTAL(9,F264:F269)</f>
        <v>71</v>
      </c>
      <c r="G270" s="12"/>
      <c r="H270" s="12">
        <f>SUBTOTAL(9,H264:H269)</f>
        <v>0</v>
      </c>
      <c r="I270" s="12"/>
      <c r="J270" s="12">
        <f>SUBTOTAL(9,J264:J269)</f>
        <v>50</v>
      </c>
      <c r="K270" s="12"/>
      <c r="L270" s="6"/>
      <c r="M270" s="34"/>
    </row>
    <row r="271" s="24" customFormat="1" outlineLevel="2" spans="1:13">
      <c r="A271" s="5">
        <v>190</v>
      </c>
      <c r="B271" s="6" t="s">
        <v>304</v>
      </c>
      <c r="C271" s="6">
        <v>17180040</v>
      </c>
      <c r="D271" s="7"/>
      <c r="E271" s="7" t="s">
        <v>30</v>
      </c>
      <c r="F271" s="8">
        <v>60</v>
      </c>
      <c r="G271" s="7"/>
      <c r="H271" s="7"/>
      <c r="I271" s="7" t="s">
        <v>31</v>
      </c>
      <c r="J271" s="7">
        <v>50</v>
      </c>
      <c r="K271" s="7"/>
      <c r="L271" s="6">
        <v>11</v>
      </c>
      <c r="M271" s="34"/>
    </row>
    <row r="272" s="24" customFormat="1" outlineLevel="1" spans="1:13">
      <c r="A272" s="5"/>
      <c r="B272" s="6"/>
      <c r="C272" s="20" t="s">
        <v>305</v>
      </c>
      <c r="D272" s="7"/>
      <c r="E272" s="7"/>
      <c r="F272" s="12">
        <f>SUBTOTAL(9,F271)</f>
        <v>60</v>
      </c>
      <c r="G272" s="12"/>
      <c r="H272" s="12">
        <f>SUBTOTAL(9,H271)</f>
        <v>0</v>
      </c>
      <c r="I272" s="12"/>
      <c r="J272" s="12">
        <f>SUBTOTAL(9,J271)</f>
        <v>50</v>
      </c>
      <c r="K272" s="12"/>
      <c r="L272" s="6"/>
      <c r="M272" s="34"/>
    </row>
    <row r="273" s="24" customFormat="1" outlineLevel="2" spans="1:13">
      <c r="A273" s="5">
        <v>191</v>
      </c>
      <c r="B273" s="6" t="s">
        <v>306</v>
      </c>
      <c r="C273" s="6">
        <v>17180045</v>
      </c>
      <c r="D273" s="7"/>
      <c r="E273" s="7" t="s">
        <v>30</v>
      </c>
      <c r="F273" s="8">
        <v>60</v>
      </c>
      <c r="G273" s="7"/>
      <c r="H273" s="7"/>
      <c r="I273" s="7" t="s">
        <v>31</v>
      </c>
      <c r="J273" s="7">
        <v>50</v>
      </c>
      <c r="K273" s="7"/>
      <c r="L273" s="6">
        <v>11</v>
      </c>
      <c r="M273" s="34"/>
    </row>
    <row r="274" s="24" customFormat="1" outlineLevel="1" spans="1:13">
      <c r="A274" s="5"/>
      <c r="B274" s="6"/>
      <c r="C274" s="20" t="s">
        <v>307</v>
      </c>
      <c r="D274" s="7"/>
      <c r="E274" s="7"/>
      <c r="F274" s="12">
        <f>SUBTOTAL(9,F273)</f>
        <v>60</v>
      </c>
      <c r="G274" s="12"/>
      <c r="H274" s="12">
        <f>SUBTOTAL(9,H273)</f>
        <v>0</v>
      </c>
      <c r="I274" s="12"/>
      <c r="J274" s="12">
        <f>SUBTOTAL(9,J273)</f>
        <v>50</v>
      </c>
      <c r="K274" s="12"/>
      <c r="L274" s="6"/>
      <c r="M274" s="34"/>
    </row>
    <row r="275" s="24" customFormat="1" outlineLevel="2" spans="1:13">
      <c r="A275" s="5">
        <v>192</v>
      </c>
      <c r="B275" s="6" t="s">
        <v>308</v>
      </c>
      <c r="C275" s="6">
        <v>17180048</v>
      </c>
      <c r="D275" s="7"/>
      <c r="E275" s="7" t="s">
        <v>30</v>
      </c>
      <c r="F275" s="8">
        <v>60</v>
      </c>
      <c r="G275" s="7"/>
      <c r="H275" s="7"/>
      <c r="I275" s="7" t="s">
        <v>31</v>
      </c>
      <c r="J275" s="7">
        <v>50</v>
      </c>
      <c r="K275" s="7"/>
      <c r="L275" s="6">
        <v>11</v>
      </c>
      <c r="M275" s="34"/>
    </row>
    <row r="276" s="24" customFormat="1" outlineLevel="1" spans="1:13">
      <c r="A276" s="5"/>
      <c r="B276" s="6"/>
      <c r="C276" s="20" t="s">
        <v>309</v>
      </c>
      <c r="D276" s="7"/>
      <c r="E276" s="7"/>
      <c r="F276" s="12">
        <f>SUBTOTAL(9,F275)</f>
        <v>60</v>
      </c>
      <c r="G276" s="12"/>
      <c r="H276" s="12">
        <f>SUBTOTAL(9,H275)</f>
        <v>0</v>
      </c>
      <c r="I276" s="12"/>
      <c r="J276" s="12">
        <f>SUBTOTAL(9,J275)</f>
        <v>50</v>
      </c>
      <c r="K276" s="12"/>
      <c r="L276" s="6"/>
      <c r="M276" s="34"/>
    </row>
    <row r="277" s="24" customFormat="1" outlineLevel="2" spans="1:13">
      <c r="A277" s="5">
        <v>193</v>
      </c>
      <c r="B277" s="6" t="s">
        <v>310</v>
      </c>
      <c r="C277" s="6">
        <v>17180056</v>
      </c>
      <c r="D277" s="7"/>
      <c r="E277" s="7" t="s">
        <v>30</v>
      </c>
      <c r="F277" s="8">
        <v>60</v>
      </c>
      <c r="G277" s="7"/>
      <c r="H277" s="7"/>
      <c r="I277" s="7" t="s">
        <v>31</v>
      </c>
      <c r="J277" s="7">
        <v>50</v>
      </c>
      <c r="K277" s="7"/>
      <c r="L277" s="6">
        <v>11</v>
      </c>
      <c r="M277" s="34"/>
    </row>
    <row r="278" s="24" customFormat="1" outlineLevel="1" spans="1:13">
      <c r="A278" s="5"/>
      <c r="B278" s="6"/>
      <c r="C278" s="20" t="s">
        <v>311</v>
      </c>
      <c r="D278" s="7"/>
      <c r="E278" s="7"/>
      <c r="F278" s="12">
        <f>SUBTOTAL(9,F277)</f>
        <v>60</v>
      </c>
      <c r="G278" s="12"/>
      <c r="H278" s="12">
        <f>SUBTOTAL(9,H277)</f>
        <v>0</v>
      </c>
      <c r="I278" s="12"/>
      <c r="J278" s="12">
        <f>SUBTOTAL(9,J277)</f>
        <v>50</v>
      </c>
      <c r="K278" s="12"/>
      <c r="L278" s="6"/>
      <c r="M278" s="34"/>
    </row>
    <row r="279" s="24" customFormat="1" outlineLevel="2" spans="1:13">
      <c r="A279" s="5">
        <v>194</v>
      </c>
      <c r="B279" s="6" t="s">
        <v>312</v>
      </c>
      <c r="C279" s="6">
        <v>17180057</v>
      </c>
      <c r="D279" s="7"/>
      <c r="E279" s="7" t="s">
        <v>30</v>
      </c>
      <c r="F279" s="8">
        <v>60</v>
      </c>
      <c r="G279" s="7"/>
      <c r="H279" s="7"/>
      <c r="I279" s="7" t="s">
        <v>31</v>
      </c>
      <c r="J279" s="7">
        <v>50</v>
      </c>
      <c r="K279" s="7"/>
      <c r="L279" s="6">
        <v>11</v>
      </c>
      <c r="M279" s="34"/>
    </row>
    <row r="280" s="24" customFormat="1" outlineLevel="1" spans="1:13">
      <c r="A280" s="5"/>
      <c r="B280" s="6"/>
      <c r="C280" s="20" t="s">
        <v>313</v>
      </c>
      <c r="D280" s="7"/>
      <c r="E280" s="7"/>
      <c r="F280" s="12">
        <f>SUBTOTAL(9,F279)</f>
        <v>60</v>
      </c>
      <c r="G280" s="12"/>
      <c r="H280" s="12">
        <f>SUBTOTAL(9,H279)</f>
        <v>0</v>
      </c>
      <c r="I280" s="12"/>
      <c r="J280" s="12">
        <f>SUBTOTAL(9,J279)</f>
        <v>50</v>
      </c>
      <c r="K280" s="12"/>
      <c r="L280" s="6"/>
      <c r="M280" s="34"/>
    </row>
    <row r="281" s="24" customFormat="1" outlineLevel="2" spans="1:13">
      <c r="A281" s="5">
        <v>195</v>
      </c>
      <c r="B281" s="6" t="s">
        <v>314</v>
      </c>
      <c r="C281" s="6">
        <v>17180060</v>
      </c>
      <c r="D281" s="7"/>
      <c r="E281" s="7" t="s">
        <v>30</v>
      </c>
      <c r="F281" s="8">
        <v>60</v>
      </c>
      <c r="G281" s="7"/>
      <c r="H281" s="7"/>
      <c r="I281" s="7" t="s">
        <v>31</v>
      </c>
      <c r="J281" s="7">
        <v>50</v>
      </c>
      <c r="K281" s="7"/>
      <c r="L281" s="6">
        <v>11</v>
      </c>
      <c r="M281" s="34"/>
    </row>
    <row r="282" s="24" customFormat="1" outlineLevel="1" spans="1:13">
      <c r="A282" s="5"/>
      <c r="B282" s="6"/>
      <c r="C282" s="20" t="s">
        <v>315</v>
      </c>
      <c r="D282" s="7"/>
      <c r="E282" s="7"/>
      <c r="F282" s="12">
        <f>SUBTOTAL(9,F281)</f>
        <v>60</v>
      </c>
      <c r="G282" s="12"/>
      <c r="H282" s="12">
        <f>SUBTOTAL(9,H281)</f>
        <v>0</v>
      </c>
      <c r="I282" s="12"/>
      <c r="J282" s="12">
        <f>SUBTOTAL(9,J281)</f>
        <v>50</v>
      </c>
      <c r="K282" s="12"/>
      <c r="L282" s="6"/>
      <c r="M282" s="34"/>
    </row>
    <row r="283" s="24" customFormat="1" outlineLevel="2" spans="1:13">
      <c r="A283" s="5">
        <v>196</v>
      </c>
      <c r="B283" s="6" t="s">
        <v>316</v>
      </c>
      <c r="C283" s="6">
        <v>17180064</v>
      </c>
      <c r="D283" s="7"/>
      <c r="E283" s="7" t="s">
        <v>30</v>
      </c>
      <c r="F283" s="8">
        <v>60</v>
      </c>
      <c r="G283" s="7"/>
      <c r="H283" s="7"/>
      <c r="I283" s="7" t="s">
        <v>31</v>
      </c>
      <c r="J283" s="7">
        <v>50</v>
      </c>
      <c r="K283" s="7"/>
      <c r="L283" s="6">
        <v>11</v>
      </c>
      <c r="M283" s="34"/>
    </row>
    <row r="284" s="24" customFormat="1" outlineLevel="1" spans="1:13">
      <c r="A284" s="5"/>
      <c r="B284" s="6"/>
      <c r="C284" s="20" t="s">
        <v>317</v>
      </c>
      <c r="D284" s="7"/>
      <c r="E284" s="7"/>
      <c r="F284" s="12">
        <f>SUBTOTAL(9,F283)</f>
        <v>60</v>
      </c>
      <c r="G284" s="12"/>
      <c r="H284" s="12">
        <f>SUBTOTAL(9,H283)</f>
        <v>0</v>
      </c>
      <c r="I284" s="12"/>
      <c r="J284" s="12">
        <f>SUBTOTAL(9,J283)</f>
        <v>50</v>
      </c>
      <c r="K284" s="12"/>
      <c r="L284" s="6"/>
      <c r="M284" s="34"/>
    </row>
    <row r="285" s="24" customFormat="1" outlineLevel="2" spans="1:13">
      <c r="A285" s="5">
        <v>197</v>
      </c>
      <c r="B285" s="6" t="s">
        <v>318</v>
      </c>
      <c r="C285" s="6">
        <v>17180066</v>
      </c>
      <c r="D285" s="7"/>
      <c r="E285" s="7" t="s">
        <v>30</v>
      </c>
      <c r="F285" s="8">
        <v>60</v>
      </c>
      <c r="G285" s="7"/>
      <c r="H285" s="7"/>
      <c r="I285" s="7" t="s">
        <v>31</v>
      </c>
      <c r="J285" s="7">
        <v>50</v>
      </c>
      <c r="K285" s="7"/>
      <c r="L285" s="6">
        <v>11</v>
      </c>
      <c r="M285" s="34"/>
    </row>
    <row r="286" s="24" customFormat="1" outlineLevel="1" spans="1:13">
      <c r="A286" s="5"/>
      <c r="B286" s="6"/>
      <c r="C286" s="20" t="s">
        <v>319</v>
      </c>
      <c r="D286" s="7"/>
      <c r="E286" s="7"/>
      <c r="F286" s="12">
        <f>SUBTOTAL(9,F285)</f>
        <v>60</v>
      </c>
      <c r="G286" s="12"/>
      <c r="H286" s="12">
        <f>SUBTOTAL(9,H285)</f>
        <v>0</v>
      </c>
      <c r="I286" s="12"/>
      <c r="J286" s="12">
        <f>SUBTOTAL(9,J285)</f>
        <v>50</v>
      </c>
      <c r="K286" s="12"/>
      <c r="L286" s="6"/>
      <c r="M286" s="34"/>
    </row>
    <row r="287" s="24" customFormat="1" outlineLevel="2" spans="1:13">
      <c r="A287" s="5">
        <v>198</v>
      </c>
      <c r="B287" s="6" t="s">
        <v>320</v>
      </c>
      <c r="C287" s="6">
        <v>17180067</v>
      </c>
      <c r="D287" s="7"/>
      <c r="E287" s="7" t="s">
        <v>30</v>
      </c>
      <c r="F287" s="8">
        <v>60</v>
      </c>
      <c r="G287" s="7"/>
      <c r="H287" s="7"/>
      <c r="I287" s="7" t="s">
        <v>31</v>
      </c>
      <c r="J287" s="7">
        <v>50</v>
      </c>
      <c r="K287" s="7"/>
      <c r="L287" s="6">
        <v>11</v>
      </c>
      <c r="M287" s="34"/>
    </row>
    <row r="288" s="24" customFormat="1" outlineLevel="1" spans="1:13">
      <c r="A288" s="5"/>
      <c r="B288" s="6"/>
      <c r="C288" s="20" t="s">
        <v>321</v>
      </c>
      <c r="D288" s="7"/>
      <c r="E288" s="7"/>
      <c r="F288" s="12">
        <f>SUBTOTAL(9,F287)</f>
        <v>60</v>
      </c>
      <c r="G288" s="12"/>
      <c r="H288" s="12">
        <f>SUBTOTAL(9,H287)</f>
        <v>0</v>
      </c>
      <c r="I288" s="12"/>
      <c r="J288" s="12">
        <f>SUBTOTAL(9,J287)</f>
        <v>50</v>
      </c>
      <c r="K288" s="12"/>
      <c r="L288" s="6"/>
      <c r="M288" s="34"/>
    </row>
    <row r="289" s="24" customFormat="1" outlineLevel="2" spans="1:13">
      <c r="A289" s="5">
        <v>199</v>
      </c>
      <c r="B289" s="6" t="s">
        <v>322</v>
      </c>
      <c r="C289" s="6">
        <v>17180071</v>
      </c>
      <c r="D289" s="7"/>
      <c r="E289" s="7" t="s">
        <v>30</v>
      </c>
      <c r="F289" s="8">
        <v>60</v>
      </c>
      <c r="G289" s="7"/>
      <c r="H289" s="7"/>
      <c r="I289" s="7" t="s">
        <v>31</v>
      </c>
      <c r="J289" s="7">
        <v>50</v>
      </c>
      <c r="K289" s="7"/>
      <c r="L289" s="6">
        <v>11</v>
      </c>
      <c r="M289" s="34"/>
    </row>
    <row r="290" s="24" customFormat="1" outlineLevel="1" spans="1:13">
      <c r="A290" s="5"/>
      <c r="B290" s="6"/>
      <c r="C290" s="20" t="s">
        <v>323</v>
      </c>
      <c r="D290" s="7"/>
      <c r="E290" s="7"/>
      <c r="F290" s="12">
        <f>SUBTOTAL(9,F289)</f>
        <v>60</v>
      </c>
      <c r="G290" s="12"/>
      <c r="H290" s="12">
        <f>SUBTOTAL(9,H289)</f>
        <v>0</v>
      </c>
      <c r="I290" s="12"/>
      <c r="J290" s="12">
        <f>SUBTOTAL(9,J289)</f>
        <v>50</v>
      </c>
      <c r="K290" s="12"/>
      <c r="L290" s="6"/>
      <c r="M290" s="34"/>
    </row>
    <row r="291" s="24" customFormat="1" outlineLevel="2" spans="1:13">
      <c r="A291" s="5">
        <v>200</v>
      </c>
      <c r="B291" s="6" t="s">
        <v>324</v>
      </c>
      <c r="C291" s="6">
        <v>17180076</v>
      </c>
      <c r="D291" s="7"/>
      <c r="E291" s="7" t="s">
        <v>30</v>
      </c>
      <c r="F291" s="8">
        <v>60</v>
      </c>
      <c r="G291" s="7"/>
      <c r="H291" s="7"/>
      <c r="I291" s="7" t="s">
        <v>31</v>
      </c>
      <c r="J291" s="7">
        <v>50</v>
      </c>
      <c r="K291" s="7"/>
      <c r="L291" s="6">
        <v>11</v>
      </c>
      <c r="M291" s="34"/>
    </row>
    <row r="292" s="24" customFormat="1" outlineLevel="1" spans="1:13">
      <c r="A292" s="5"/>
      <c r="B292" s="6"/>
      <c r="C292" s="20" t="s">
        <v>325</v>
      </c>
      <c r="D292" s="7"/>
      <c r="E292" s="7"/>
      <c r="F292" s="12">
        <f>SUBTOTAL(9,F291)</f>
        <v>60</v>
      </c>
      <c r="G292" s="12"/>
      <c r="H292" s="12">
        <f>SUBTOTAL(9,H291)</f>
        <v>0</v>
      </c>
      <c r="I292" s="12"/>
      <c r="J292" s="12">
        <f>SUBTOTAL(9,J291)</f>
        <v>50</v>
      </c>
      <c r="K292" s="12"/>
      <c r="L292" s="6"/>
      <c r="M292" s="34"/>
    </row>
    <row r="293" s="24" customFormat="1" outlineLevel="2" spans="1:13">
      <c r="A293" s="5">
        <v>201</v>
      </c>
      <c r="B293" s="6" t="s">
        <v>326</v>
      </c>
      <c r="C293" s="6">
        <v>17180077</v>
      </c>
      <c r="D293" s="7"/>
      <c r="E293" s="7" t="s">
        <v>30</v>
      </c>
      <c r="F293" s="8">
        <v>60</v>
      </c>
      <c r="G293" s="7"/>
      <c r="H293" s="7"/>
      <c r="I293" s="7" t="s">
        <v>31</v>
      </c>
      <c r="J293" s="7">
        <v>50</v>
      </c>
      <c r="K293" s="7"/>
      <c r="L293" s="6">
        <v>11</v>
      </c>
      <c r="M293" s="34"/>
    </row>
    <row r="294" s="24" customFormat="1" outlineLevel="1" spans="1:13">
      <c r="A294" s="5"/>
      <c r="B294" s="6"/>
      <c r="C294" s="20" t="s">
        <v>327</v>
      </c>
      <c r="D294" s="7"/>
      <c r="E294" s="7"/>
      <c r="F294" s="12">
        <f>SUBTOTAL(9,F293)</f>
        <v>60</v>
      </c>
      <c r="G294" s="12"/>
      <c r="H294" s="12">
        <f>SUBTOTAL(9,H293)</f>
        <v>0</v>
      </c>
      <c r="I294" s="12"/>
      <c r="J294" s="12">
        <f>SUBTOTAL(9,J293)</f>
        <v>50</v>
      </c>
      <c r="K294" s="12"/>
      <c r="L294" s="6"/>
      <c r="M294" s="34"/>
    </row>
    <row r="295" s="24" customFormat="1" outlineLevel="2" spans="1:13">
      <c r="A295" s="5">
        <v>202</v>
      </c>
      <c r="B295" s="7" t="s">
        <v>328</v>
      </c>
      <c r="C295" s="7">
        <v>17180078</v>
      </c>
      <c r="D295" s="7"/>
      <c r="E295" s="9" t="s">
        <v>329</v>
      </c>
      <c r="F295" s="10">
        <v>1</v>
      </c>
      <c r="G295" s="7"/>
      <c r="H295" s="12"/>
      <c r="I295" s="7"/>
      <c r="J295" s="7"/>
      <c r="K295" s="7"/>
      <c r="L295" s="7">
        <v>11</v>
      </c>
      <c r="M295" s="34"/>
    </row>
    <row r="296" s="24" customFormat="1" ht="57.6" outlineLevel="2" spans="1:13">
      <c r="A296" s="5">
        <v>203</v>
      </c>
      <c r="B296" s="7" t="s">
        <v>328</v>
      </c>
      <c r="C296" s="7">
        <v>17180078</v>
      </c>
      <c r="D296" s="7"/>
      <c r="E296" s="9" t="s">
        <v>330</v>
      </c>
      <c r="F296" s="10">
        <v>4</v>
      </c>
      <c r="G296" s="7" t="s">
        <v>331</v>
      </c>
      <c r="H296" s="12"/>
      <c r="I296" s="9" t="s">
        <v>332</v>
      </c>
      <c r="J296" s="7">
        <v>2</v>
      </c>
      <c r="K296" s="9" t="s">
        <v>333</v>
      </c>
      <c r="L296" s="7">
        <v>11</v>
      </c>
      <c r="M296" s="34"/>
    </row>
    <row r="297" s="24" customFormat="1" ht="43.2" outlineLevel="2" spans="1:13">
      <c r="A297" s="5">
        <v>204</v>
      </c>
      <c r="B297" s="7" t="s">
        <v>328</v>
      </c>
      <c r="C297" s="7">
        <v>17180078</v>
      </c>
      <c r="D297" s="7"/>
      <c r="E297" s="9" t="s">
        <v>334</v>
      </c>
      <c r="F297" s="10">
        <v>4</v>
      </c>
      <c r="G297" s="7"/>
      <c r="H297" s="12"/>
      <c r="I297" s="9" t="s">
        <v>335</v>
      </c>
      <c r="J297" s="7">
        <v>6</v>
      </c>
      <c r="K297" s="9" t="s">
        <v>336</v>
      </c>
      <c r="L297" s="7">
        <v>11</v>
      </c>
      <c r="M297" s="34"/>
    </row>
    <row r="298" s="24" customFormat="1" outlineLevel="2" spans="1:13">
      <c r="A298" s="5">
        <v>205</v>
      </c>
      <c r="B298" s="7" t="s">
        <v>328</v>
      </c>
      <c r="C298" s="7">
        <v>17180078</v>
      </c>
      <c r="D298" s="7"/>
      <c r="E298" s="7" t="s">
        <v>337</v>
      </c>
      <c r="F298" s="10">
        <v>9</v>
      </c>
      <c r="G298" s="7"/>
      <c r="H298" s="12"/>
      <c r="I298" s="7"/>
      <c r="J298" s="7"/>
      <c r="K298" s="7"/>
      <c r="L298" s="7">
        <v>11</v>
      </c>
      <c r="M298" s="34"/>
    </row>
    <row r="299" s="24" customFormat="1" outlineLevel="2" spans="1:13">
      <c r="A299" s="5">
        <v>206</v>
      </c>
      <c r="B299" s="6" t="s">
        <v>328</v>
      </c>
      <c r="C299" s="6">
        <v>17180078</v>
      </c>
      <c r="D299" s="7"/>
      <c r="E299" s="7" t="s">
        <v>30</v>
      </c>
      <c r="F299" s="8">
        <v>60</v>
      </c>
      <c r="G299" s="7"/>
      <c r="H299" s="7"/>
      <c r="I299" s="7" t="s">
        <v>31</v>
      </c>
      <c r="J299" s="7">
        <v>50</v>
      </c>
      <c r="K299" s="7"/>
      <c r="L299" s="6">
        <v>11</v>
      </c>
      <c r="M299" s="34"/>
    </row>
    <row r="300" s="24" customFormat="1" outlineLevel="1" spans="1:13">
      <c r="A300" s="5"/>
      <c r="B300" s="6"/>
      <c r="C300" s="20" t="s">
        <v>338</v>
      </c>
      <c r="D300" s="7"/>
      <c r="E300" s="7"/>
      <c r="F300" s="12">
        <f>SUBTOTAL(9,F295:F299)</f>
        <v>78</v>
      </c>
      <c r="G300" s="12"/>
      <c r="H300" s="12">
        <f>SUBTOTAL(9,H295:H299)</f>
        <v>0</v>
      </c>
      <c r="I300" s="12"/>
      <c r="J300" s="12">
        <f>SUBTOTAL(9,J295:J299)</f>
        <v>58</v>
      </c>
      <c r="K300" s="12"/>
      <c r="L300" s="6"/>
      <c r="M300" s="34"/>
    </row>
    <row r="301" s="24" customFormat="1" outlineLevel="2" spans="1:13">
      <c r="A301" s="5">
        <v>207</v>
      </c>
      <c r="B301" s="6" t="s">
        <v>339</v>
      </c>
      <c r="C301" s="6">
        <v>17180085</v>
      </c>
      <c r="D301" s="7"/>
      <c r="E301" s="7" t="s">
        <v>30</v>
      </c>
      <c r="F301" s="8">
        <v>60</v>
      </c>
      <c r="G301" s="7"/>
      <c r="H301" s="7"/>
      <c r="I301" s="7" t="s">
        <v>31</v>
      </c>
      <c r="J301" s="7">
        <v>50</v>
      </c>
      <c r="K301" s="7"/>
      <c r="L301" s="6">
        <v>11</v>
      </c>
      <c r="M301" s="34"/>
    </row>
    <row r="302" s="24" customFormat="1" outlineLevel="1" spans="1:13">
      <c r="A302" s="5"/>
      <c r="B302" s="6"/>
      <c r="C302" s="20" t="s">
        <v>340</v>
      </c>
      <c r="D302" s="7"/>
      <c r="E302" s="7"/>
      <c r="F302" s="12">
        <f>SUBTOTAL(9,F301)</f>
        <v>60</v>
      </c>
      <c r="G302" s="12"/>
      <c r="H302" s="12">
        <f>SUBTOTAL(9,H301)</f>
        <v>0</v>
      </c>
      <c r="I302" s="12"/>
      <c r="J302" s="12">
        <f>SUBTOTAL(9,J301)</f>
        <v>50</v>
      </c>
      <c r="K302" s="12"/>
      <c r="L302" s="6"/>
      <c r="M302" s="34"/>
    </row>
    <row r="303" s="24" customFormat="1" outlineLevel="2" spans="1:13">
      <c r="A303" s="5">
        <v>208</v>
      </c>
      <c r="B303" s="6" t="s">
        <v>341</v>
      </c>
      <c r="C303" s="6">
        <v>17180086</v>
      </c>
      <c r="D303" s="7"/>
      <c r="E303" s="7" t="s">
        <v>30</v>
      </c>
      <c r="F303" s="8">
        <v>60</v>
      </c>
      <c r="G303" s="7"/>
      <c r="H303" s="7"/>
      <c r="I303" s="7" t="s">
        <v>31</v>
      </c>
      <c r="J303" s="7">
        <v>50</v>
      </c>
      <c r="K303" s="7"/>
      <c r="L303" s="6">
        <v>11</v>
      </c>
      <c r="M303" s="36"/>
    </row>
    <row r="304" s="24" customFormat="1" outlineLevel="1" spans="1:13">
      <c r="A304" s="5"/>
      <c r="B304" s="6"/>
      <c r="C304" s="20" t="s">
        <v>342</v>
      </c>
      <c r="D304" s="7"/>
      <c r="E304" s="7"/>
      <c r="F304" s="12">
        <f>SUBTOTAL(9,F303)</f>
        <v>60</v>
      </c>
      <c r="G304" s="12"/>
      <c r="H304" s="12">
        <f>SUBTOTAL(9,H303)</f>
        <v>0</v>
      </c>
      <c r="I304" s="12"/>
      <c r="J304" s="12">
        <f>SUBTOTAL(9,J303)</f>
        <v>50</v>
      </c>
      <c r="K304" s="12"/>
      <c r="L304" s="6"/>
      <c r="M304" s="36"/>
    </row>
    <row r="305" s="24" customFormat="1" outlineLevel="2" spans="1:13">
      <c r="A305" s="5">
        <v>209</v>
      </c>
      <c r="B305" s="6" t="s">
        <v>343</v>
      </c>
      <c r="C305" s="6">
        <v>17180087</v>
      </c>
      <c r="D305" s="7"/>
      <c r="E305" s="7" t="s">
        <v>30</v>
      </c>
      <c r="F305" s="8">
        <v>60</v>
      </c>
      <c r="G305" s="7"/>
      <c r="H305" s="7"/>
      <c r="I305" s="7" t="s">
        <v>31</v>
      </c>
      <c r="J305" s="7">
        <v>50</v>
      </c>
      <c r="K305" s="7"/>
      <c r="L305" s="6">
        <v>11</v>
      </c>
      <c r="M305" s="36" t="s">
        <v>344</v>
      </c>
    </row>
    <row r="306" s="24" customFormat="1" outlineLevel="1" spans="1:13">
      <c r="A306" s="5"/>
      <c r="B306" s="6"/>
      <c r="C306" s="20" t="s">
        <v>345</v>
      </c>
      <c r="D306" s="7"/>
      <c r="E306" s="7"/>
      <c r="F306" s="12">
        <f>SUBTOTAL(9,F305)</f>
        <v>60</v>
      </c>
      <c r="G306" s="12"/>
      <c r="H306" s="12">
        <f>SUBTOTAL(9,H305)</f>
        <v>0</v>
      </c>
      <c r="I306" s="12"/>
      <c r="J306" s="12">
        <f>SUBTOTAL(9,J305)</f>
        <v>50</v>
      </c>
      <c r="K306" s="12"/>
      <c r="L306" s="6"/>
      <c r="M306" s="36"/>
    </row>
    <row r="307" s="24" customFormat="1" outlineLevel="2" spans="1:13">
      <c r="A307" s="5">
        <v>210</v>
      </c>
      <c r="B307" s="6" t="s">
        <v>346</v>
      </c>
      <c r="C307" s="6">
        <v>17180091</v>
      </c>
      <c r="D307" s="7"/>
      <c r="E307" s="7" t="s">
        <v>30</v>
      </c>
      <c r="F307" s="8">
        <v>60</v>
      </c>
      <c r="G307" s="7"/>
      <c r="H307" s="7"/>
      <c r="I307" s="7" t="s">
        <v>31</v>
      </c>
      <c r="J307" s="7">
        <v>50</v>
      </c>
      <c r="K307" s="7"/>
      <c r="L307" s="6">
        <v>11</v>
      </c>
      <c r="M307" s="36"/>
    </row>
    <row r="308" s="24" customFormat="1" ht="43.2" outlineLevel="2" spans="1:13">
      <c r="A308" s="5">
        <v>211</v>
      </c>
      <c r="B308" s="7" t="s">
        <v>346</v>
      </c>
      <c r="C308" s="7">
        <v>17180091</v>
      </c>
      <c r="D308" s="7"/>
      <c r="E308" s="9"/>
      <c r="F308" s="15"/>
      <c r="G308" s="9" t="s">
        <v>347</v>
      </c>
      <c r="H308" s="12">
        <v>4</v>
      </c>
      <c r="I308" s="7"/>
      <c r="J308" s="7"/>
      <c r="K308" s="7"/>
      <c r="L308" s="7">
        <v>11</v>
      </c>
      <c r="M308" s="36"/>
    </row>
    <row r="309" s="24" customFormat="1" outlineLevel="1" spans="1:13">
      <c r="A309" s="5"/>
      <c r="B309" s="7"/>
      <c r="C309" s="23" t="s">
        <v>348</v>
      </c>
      <c r="D309" s="7"/>
      <c r="E309" s="9"/>
      <c r="F309" s="22">
        <f>SUBTOTAL(9,F307:F308)</f>
        <v>60</v>
      </c>
      <c r="G309" s="14"/>
      <c r="H309" s="12">
        <f>SUBTOTAL(9,H307:H308)</f>
        <v>4</v>
      </c>
      <c r="I309" s="12"/>
      <c r="J309" s="12">
        <f>SUBTOTAL(9,J307:J308)</f>
        <v>50</v>
      </c>
      <c r="K309" s="12"/>
      <c r="L309" s="7"/>
      <c r="M309" s="36"/>
    </row>
    <row r="310" s="24" customFormat="1" outlineLevel="2" spans="1:13">
      <c r="A310" s="5">
        <v>212</v>
      </c>
      <c r="B310" s="6" t="s">
        <v>349</v>
      </c>
      <c r="C310" s="6">
        <v>17180093</v>
      </c>
      <c r="D310" s="7"/>
      <c r="E310" s="7" t="s">
        <v>30</v>
      </c>
      <c r="F310" s="8">
        <v>60</v>
      </c>
      <c r="G310" s="7"/>
      <c r="H310" s="7"/>
      <c r="I310" s="7" t="s">
        <v>31</v>
      </c>
      <c r="J310" s="7">
        <v>50</v>
      </c>
      <c r="K310" s="7"/>
      <c r="L310" s="6">
        <v>11</v>
      </c>
      <c r="M310" s="34"/>
    </row>
    <row r="311" s="24" customFormat="1" outlineLevel="1" spans="1:13">
      <c r="A311" s="5"/>
      <c r="B311" s="6"/>
      <c r="C311" s="20" t="s">
        <v>350</v>
      </c>
      <c r="D311" s="7"/>
      <c r="E311" s="7"/>
      <c r="F311" s="12">
        <f>SUBTOTAL(9,F310)</f>
        <v>60</v>
      </c>
      <c r="G311" s="12"/>
      <c r="H311" s="12">
        <f>SUBTOTAL(9,H310)</f>
        <v>0</v>
      </c>
      <c r="I311" s="12"/>
      <c r="J311" s="12">
        <f>SUBTOTAL(9,J310)</f>
        <v>50</v>
      </c>
      <c r="K311" s="12"/>
      <c r="L311" s="6"/>
      <c r="M311" s="34"/>
    </row>
    <row r="312" s="24" customFormat="1" outlineLevel="2" spans="1:13">
      <c r="A312" s="5">
        <v>213</v>
      </c>
      <c r="B312" s="6" t="s">
        <v>351</v>
      </c>
      <c r="C312" s="6">
        <v>17180096</v>
      </c>
      <c r="D312" s="7"/>
      <c r="E312" s="7" t="s">
        <v>30</v>
      </c>
      <c r="F312" s="8">
        <v>60</v>
      </c>
      <c r="G312" s="7"/>
      <c r="H312" s="7"/>
      <c r="I312" s="7" t="s">
        <v>31</v>
      </c>
      <c r="J312" s="7">
        <v>50</v>
      </c>
      <c r="K312" s="7"/>
      <c r="L312" s="6">
        <v>11</v>
      </c>
      <c r="M312" s="34"/>
    </row>
    <row r="313" s="24" customFormat="1" outlineLevel="1" spans="1:13">
      <c r="A313" s="5"/>
      <c r="B313" s="6"/>
      <c r="C313" s="20" t="s">
        <v>352</v>
      </c>
      <c r="D313" s="7"/>
      <c r="E313" s="7"/>
      <c r="F313" s="12">
        <f>SUBTOTAL(9,F312)</f>
        <v>60</v>
      </c>
      <c r="G313" s="12"/>
      <c r="H313" s="12">
        <f>SUBTOTAL(9,H312)</f>
        <v>0</v>
      </c>
      <c r="I313" s="12"/>
      <c r="J313" s="12">
        <f>SUBTOTAL(9,J312)</f>
        <v>50</v>
      </c>
      <c r="K313" s="12"/>
      <c r="L313" s="6"/>
      <c r="M313" s="34"/>
    </row>
    <row r="314" s="24" customFormat="1" outlineLevel="2" spans="1:13">
      <c r="A314" s="5">
        <v>214</v>
      </c>
      <c r="B314" s="6" t="s">
        <v>353</v>
      </c>
      <c r="C314" s="6">
        <v>17180098</v>
      </c>
      <c r="D314" s="7"/>
      <c r="E314" s="7" t="s">
        <v>30</v>
      </c>
      <c r="F314" s="8">
        <v>60</v>
      </c>
      <c r="G314" s="7"/>
      <c r="H314" s="7"/>
      <c r="I314" s="7" t="s">
        <v>31</v>
      </c>
      <c r="J314" s="7">
        <v>50</v>
      </c>
      <c r="K314" s="7"/>
      <c r="L314" s="6">
        <v>11</v>
      </c>
      <c r="M314" s="34"/>
    </row>
    <row r="315" s="24" customFormat="1" outlineLevel="1" spans="1:13">
      <c r="A315" s="5"/>
      <c r="B315" s="6"/>
      <c r="C315" s="20" t="s">
        <v>354</v>
      </c>
      <c r="D315" s="7"/>
      <c r="E315" s="7"/>
      <c r="F315" s="12">
        <f>SUBTOTAL(9,F314)</f>
        <v>60</v>
      </c>
      <c r="G315" s="12"/>
      <c r="H315" s="12">
        <f>SUBTOTAL(9,H314)</f>
        <v>0</v>
      </c>
      <c r="I315" s="12"/>
      <c r="J315" s="12">
        <f>SUBTOTAL(9,J314)</f>
        <v>50</v>
      </c>
      <c r="K315" s="12"/>
      <c r="L315" s="6"/>
      <c r="M315" s="34"/>
    </row>
    <row r="316" s="24" customFormat="1" outlineLevel="2" spans="1:13">
      <c r="A316" s="5">
        <v>215</v>
      </c>
      <c r="B316" s="6" t="s">
        <v>355</v>
      </c>
      <c r="C316" s="6">
        <v>17180100</v>
      </c>
      <c r="D316" s="7"/>
      <c r="E316" s="7" t="s">
        <v>30</v>
      </c>
      <c r="F316" s="8">
        <v>60</v>
      </c>
      <c r="G316" s="7"/>
      <c r="H316" s="7"/>
      <c r="I316" s="7" t="s">
        <v>31</v>
      </c>
      <c r="J316" s="7">
        <v>50</v>
      </c>
      <c r="K316" s="7"/>
      <c r="L316" s="6">
        <v>11</v>
      </c>
      <c r="M316" s="34"/>
    </row>
    <row r="317" s="24" customFormat="1" outlineLevel="1" spans="1:13">
      <c r="A317" s="5"/>
      <c r="B317" s="6"/>
      <c r="C317" s="20" t="s">
        <v>356</v>
      </c>
      <c r="D317" s="7"/>
      <c r="E317" s="7"/>
      <c r="F317" s="12">
        <f>SUBTOTAL(9,F316)</f>
        <v>60</v>
      </c>
      <c r="G317" s="12"/>
      <c r="H317" s="12">
        <f>SUBTOTAL(9,H316)</f>
        <v>0</v>
      </c>
      <c r="I317" s="12"/>
      <c r="J317" s="12">
        <f>SUBTOTAL(9,J316)</f>
        <v>50</v>
      </c>
      <c r="K317" s="12"/>
      <c r="L317" s="6"/>
      <c r="M317" s="34"/>
    </row>
    <row r="318" s="24" customFormat="1" outlineLevel="2" spans="1:13">
      <c r="A318" s="5">
        <v>216</v>
      </c>
      <c r="B318" s="6" t="s">
        <v>357</v>
      </c>
      <c r="C318" s="6">
        <v>17180106</v>
      </c>
      <c r="D318" s="7"/>
      <c r="E318" s="7" t="s">
        <v>30</v>
      </c>
      <c r="F318" s="8">
        <v>60</v>
      </c>
      <c r="G318" s="7"/>
      <c r="H318" s="7"/>
      <c r="I318" s="7" t="s">
        <v>31</v>
      </c>
      <c r="J318" s="7">
        <v>50</v>
      </c>
      <c r="K318" s="7"/>
      <c r="L318" s="6">
        <v>11</v>
      </c>
      <c r="M318" s="34"/>
    </row>
    <row r="319" s="24" customFormat="1" outlineLevel="1" spans="1:13">
      <c r="A319" s="5"/>
      <c r="B319" s="6"/>
      <c r="C319" s="20" t="s">
        <v>358</v>
      </c>
      <c r="D319" s="7"/>
      <c r="E319" s="7"/>
      <c r="F319" s="12">
        <f>SUBTOTAL(9,F318)</f>
        <v>60</v>
      </c>
      <c r="G319" s="12"/>
      <c r="H319" s="12">
        <f>SUBTOTAL(9,H318)</f>
        <v>0</v>
      </c>
      <c r="I319" s="12"/>
      <c r="J319" s="12">
        <f>SUBTOTAL(9,J318)</f>
        <v>50</v>
      </c>
      <c r="K319" s="12"/>
      <c r="L319" s="6"/>
      <c r="M319" s="34"/>
    </row>
    <row r="320" s="24" customFormat="1" ht="86.4" outlineLevel="2" spans="1:13">
      <c r="A320" s="5">
        <v>217</v>
      </c>
      <c r="B320" s="9" t="s">
        <v>359</v>
      </c>
      <c r="C320" s="10">
        <v>17180109</v>
      </c>
      <c r="D320" s="9"/>
      <c r="E320" s="9" t="s">
        <v>197</v>
      </c>
      <c r="F320" s="9">
        <v>1</v>
      </c>
      <c r="G320" s="9"/>
      <c r="H320" s="14"/>
      <c r="I320" s="9"/>
      <c r="J320" s="9"/>
      <c r="K320" s="9"/>
      <c r="L320" s="7">
        <v>11</v>
      </c>
      <c r="M320" s="34"/>
    </row>
    <row r="321" s="24" customFormat="1" ht="43.2" outlineLevel="2" spans="1:13">
      <c r="A321" s="5">
        <v>218</v>
      </c>
      <c r="B321" s="9" t="s">
        <v>359</v>
      </c>
      <c r="C321" s="15">
        <v>17180109</v>
      </c>
      <c r="D321" s="9"/>
      <c r="E321" s="9" t="s">
        <v>360</v>
      </c>
      <c r="F321" s="9">
        <v>2</v>
      </c>
      <c r="G321" s="9"/>
      <c r="H321" s="14"/>
      <c r="I321" s="9" t="s">
        <v>361</v>
      </c>
      <c r="J321" s="9">
        <v>5</v>
      </c>
      <c r="K321" s="9" t="s">
        <v>333</v>
      </c>
      <c r="L321" s="7">
        <v>11</v>
      </c>
      <c r="M321" s="34"/>
    </row>
    <row r="322" s="24" customFormat="1" ht="28.8" outlineLevel="2" spans="1:13">
      <c r="A322" s="5">
        <v>219</v>
      </c>
      <c r="B322" s="9" t="s">
        <v>359</v>
      </c>
      <c r="C322" s="15">
        <v>17180109</v>
      </c>
      <c r="D322" s="9"/>
      <c r="E322" s="9" t="s">
        <v>334</v>
      </c>
      <c r="F322" s="9">
        <v>4</v>
      </c>
      <c r="G322" s="9"/>
      <c r="H322" s="14"/>
      <c r="I322" s="9"/>
      <c r="J322" s="9"/>
      <c r="K322" s="9"/>
      <c r="L322" s="7">
        <v>11</v>
      </c>
      <c r="M322" s="34"/>
    </row>
    <row r="323" s="24" customFormat="1" ht="28.8" outlineLevel="2" spans="1:13">
      <c r="A323" s="5">
        <v>220</v>
      </c>
      <c r="B323" s="9" t="s">
        <v>359</v>
      </c>
      <c r="C323" s="10">
        <v>17180109</v>
      </c>
      <c r="D323" s="9"/>
      <c r="E323" s="9" t="s">
        <v>362</v>
      </c>
      <c r="F323" s="9">
        <v>6</v>
      </c>
      <c r="G323" s="9"/>
      <c r="H323" s="14"/>
      <c r="I323" s="9"/>
      <c r="J323" s="9"/>
      <c r="K323" s="9"/>
      <c r="L323" s="7">
        <v>11</v>
      </c>
      <c r="M323" s="34"/>
    </row>
    <row r="324" s="24" customFormat="1" outlineLevel="2" spans="1:13">
      <c r="A324" s="5">
        <v>221</v>
      </c>
      <c r="B324" s="6" t="s">
        <v>359</v>
      </c>
      <c r="C324" s="6">
        <v>17180109</v>
      </c>
      <c r="D324" s="7"/>
      <c r="E324" s="7" t="s">
        <v>30</v>
      </c>
      <c r="F324" s="8">
        <v>60</v>
      </c>
      <c r="G324" s="7"/>
      <c r="H324" s="7"/>
      <c r="I324" s="7" t="s">
        <v>31</v>
      </c>
      <c r="J324" s="7">
        <v>50</v>
      </c>
      <c r="K324" s="7"/>
      <c r="L324" s="6">
        <v>11</v>
      </c>
      <c r="M324" s="34"/>
    </row>
    <row r="325" s="24" customFormat="1" outlineLevel="1" spans="1:13">
      <c r="A325" s="5"/>
      <c r="B325" s="6"/>
      <c r="C325" s="20" t="s">
        <v>363</v>
      </c>
      <c r="D325" s="7"/>
      <c r="E325" s="7"/>
      <c r="F325" s="12">
        <f>SUBTOTAL(9,F320:F324)</f>
        <v>73</v>
      </c>
      <c r="G325" s="12"/>
      <c r="H325" s="12">
        <f>SUBTOTAL(9,H320:H324)</f>
        <v>0</v>
      </c>
      <c r="I325" s="12"/>
      <c r="J325" s="12">
        <f>SUBTOTAL(9,J320:J324)</f>
        <v>55</v>
      </c>
      <c r="K325" s="12"/>
      <c r="L325" s="6"/>
      <c r="M325" s="34"/>
    </row>
    <row r="326" s="24" customFormat="1" spans="1:13">
      <c r="A326" s="5"/>
      <c r="B326" s="6"/>
      <c r="C326" s="20" t="s">
        <v>364</v>
      </c>
      <c r="D326" s="7"/>
      <c r="E326" s="7"/>
      <c r="F326" s="12">
        <f>SUBTOTAL(9,F4:F324)</f>
        <v>6289</v>
      </c>
      <c r="G326" s="12"/>
      <c r="H326" s="12">
        <f>SUBTOTAL(9,H4:H324)</f>
        <v>59.185</v>
      </c>
      <c r="I326" s="12"/>
      <c r="J326" s="12">
        <f>SUBTOTAL(9,J4:J324)</f>
        <v>5149</v>
      </c>
      <c r="K326" s="12"/>
      <c r="L326" s="6"/>
      <c r="M326" s="34"/>
    </row>
  </sheetData>
  <sheetProtection formatCells="0" insertHyperlinks="0" autoFilter="0"/>
  <sortState ref="A4:M326">
    <sortCondition ref="L4:L518"/>
    <sortCondition ref="C4:C518"/>
    <sortCondition ref="F4:F518"/>
  </sortState>
  <mergeCells count="1">
    <mergeCell ref="A1:K1"/>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24"/>
  <sheetViews>
    <sheetView topLeftCell="A317" workbookViewId="0">
      <selection activeCell="J223" sqref="J223:J323"/>
    </sheetView>
  </sheetViews>
  <sheetFormatPr defaultColWidth="9" defaultRowHeight="14.4"/>
  <cols>
    <col min="3" max="3" width="9.37962962962963"/>
  </cols>
  <sheetData>
    <row r="1" ht="43.2" spans="1:12">
      <c r="A1" s="1" t="s">
        <v>5</v>
      </c>
      <c r="B1" s="1" t="s">
        <v>6</v>
      </c>
      <c r="C1" s="1" t="s">
        <v>7</v>
      </c>
      <c r="D1" s="1" t="s">
        <v>9</v>
      </c>
      <c r="E1" s="2" t="s">
        <v>23</v>
      </c>
      <c r="F1" s="3" t="s">
        <v>24</v>
      </c>
      <c r="G1" s="4" t="s">
        <v>25</v>
      </c>
      <c r="H1" s="3" t="s">
        <v>24</v>
      </c>
      <c r="I1" s="16" t="s">
        <v>26</v>
      </c>
      <c r="J1" s="3" t="s">
        <v>24</v>
      </c>
      <c r="K1" s="17" t="s">
        <v>18</v>
      </c>
      <c r="L1" s="5" t="s">
        <v>3</v>
      </c>
    </row>
    <row r="2" spans="1:12">
      <c r="A2" s="5">
        <v>172</v>
      </c>
      <c r="B2" s="6" t="s">
        <v>277</v>
      </c>
      <c r="C2" s="6">
        <v>17180006</v>
      </c>
      <c r="D2" s="7"/>
      <c r="E2" s="7" t="s">
        <v>30</v>
      </c>
      <c r="F2" s="8">
        <v>60</v>
      </c>
      <c r="G2" s="7"/>
      <c r="H2" s="7"/>
      <c r="I2" s="7" t="s">
        <v>31</v>
      </c>
      <c r="J2" s="7">
        <v>50</v>
      </c>
      <c r="K2" s="7"/>
      <c r="L2" s="6">
        <v>11</v>
      </c>
    </row>
    <row r="3" spans="1:12">
      <c r="A3" s="5">
        <v>173</v>
      </c>
      <c r="B3" s="6" t="s">
        <v>279</v>
      </c>
      <c r="C3" s="6">
        <v>17180007</v>
      </c>
      <c r="D3" s="7"/>
      <c r="E3" s="7" t="s">
        <v>30</v>
      </c>
      <c r="F3" s="8">
        <v>60</v>
      </c>
      <c r="G3" s="7"/>
      <c r="H3" s="7"/>
      <c r="I3" s="7" t="s">
        <v>31</v>
      </c>
      <c r="J3" s="7">
        <v>50</v>
      </c>
      <c r="K3" s="7"/>
      <c r="L3" s="6">
        <v>11</v>
      </c>
    </row>
    <row r="4" spans="1:12">
      <c r="A4" s="5">
        <v>192</v>
      </c>
      <c r="B4" s="6" t="s">
        <v>308</v>
      </c>
      <c r="C4" s="6">
        <v>17180048</v>
      </c>
      <c r="D4" s="7"/>
      <c r="E4" s="7" t="s">
        <v>30</v>
      </c>
      <c r="F4" s="8">
        <v>60</v>
      </c>
      <c r="G4" s="7"/>
      <c r="H4" s="7"/>
      <c r="I4" s="7" t="s">
        <v>31</v>
      </c>
      <c r="J4" s="7">
        <v>50</v>
      </c>
      <c r="K4" s="7"/>
      <c r="L4" s="6">
        <v>11</v>
      </c>
    </row>
    <row r="5" ht="129.6" spans="1:12">
      <c r="A5" s="5">
        <v>54</v>
      </c>
      <c r="B5" s="7" t="s">
        <v>104</v>
      </c>
      <c r="C5" s="7">
        <v>17180049</v>
      </c>
      <c r="D5" s="7"/>
      <c r="E5" s="9" t="s">
        <v>105</v>
      </c>
      <c r="F5" s="10">
        <v>2</v>
      </c>
      <c r="G5" s="11"/>
      <c r="H5" s="12"/>
      <c r="I5" s="7"/>
      <c r="J5" s="7"/>
      <c r="K5" s="7"/>
      <c r="L5" s="7">
        <v>9</v>
      </c>
    </row>
    <row r="6" spans="1:12">
      <c r="A6" s="5">
        <v>55</v>
      </c>
      <c r="B6" s="6" t="s">
        <v>104</v>
      </c>
      <c r="C6" s="6">
        <v>17180049</v>
      </c>
      <c r="D6" s="7"/>
      <c r="E6" s="7" t="s">
        <v>30</v>
      </c>
      <c r="F6" s="8">
        <v>60</v>
      </c>
      <c r="G6" s="7"/>
      <c r="H6" s="7"/>
      <c r="I6" s="7" t="s">
        <v>31</v>
      </c>
      <c r="J6" s="7">
        <v>50</v>
      </c>
      <c r="K6" s="7"/>
      <c r="L6" s="6">
        <v>9</v>
      </c>
    </row>
    <row r="7" spans="1:12">
      <c r="A7" s="5">
        <v>5</v>
      </c>
      <c r="B7" s="7" t="s">
        <v>36</v>
      </c>
      <c r="C7" s="7">
        <v>17180008</v>
      </c>
      <c r="D7" s="7"/>
      <c r="E7" s="7" t="s">
        <v>37</v>
      </c>
      <c r="F7" s="10">
        <v>1</v>
      </c>
      <c r="G7" s="7"/>
      <c r="H7" s="12"/>
      <c r="I7" s="7"/>
      <c r="J7" s="7"/>
      <c r="K7" s="7"/>
      <c r="L7" s="7">
        <v>9</v>
      </c>
    </row>
    <row r="8" spans="1:12">
      <c r="A8" s="5">
        <v>6</v>
      </c>
      <c r="B8" s="7" t="s">
        <v>36</v>
      </c>
      <c r="C8" s="7">
        <v>17180008</v>
      </c>
      <c r="D8" s="7"/>
      <c r="E8" s="7" t="s">
        <v>38</v>
      </c>
      <c r="F8" s="10">
        <v>1</v>
      </c>
      <c r="G8" s="7"/>
      <c r="H8" s="12"/>
      <c r="I8" s="7"/>
      <c r="J8" s="7"/>
      <c r="K8" s="7"/>
      <c r="L8" s="7">
        <v>9</v>
      </c>
    </row>
    <row r="9" ht="72" spans="1:12">
      <c r="A9" s="5">
        <v>7</v>
      </c>
      <c r="B9" s="7" t="s">
        <v>36</v>
      </c>
      <c r="C9" s="7">
        <v>17180008</v>
      </c>
      <c r="D9" s="7"/>
      <c r="E9" s="9" t="s">
        <v>39</v>
      </c>
      <c r="F9" s="10">
        <v>1</v>
      </c>
      <c r="G9" s="7"/>
      <c r="H9" s="12"/>
      <c r="I9" s="7"/>
      <c r="J9" s="7"/>
      <c r="K9" s="7"/>
      <c r="L9" s="7">
        <v>9</v>
      </c>
    </row>
    <row r="10" spans="1:12">
      <c r="A10" s="5">
        <v>8</v>
      </c>
      <c r="B10" s="7" t="s">
        <v>36</v>
      </c>
      <c r="C10" s="7">
        <v>17180008</v>
      </c>
      <c r="D10" s="7"/>
      <c r="E10" s="7" t="s">
        <v>40</v>
      </c>
      <c r="F10" s="10">
        <v>1</v>
      </c>
      <c r="G10" s="7"/>
      <c r="H10" s="12"/>
      <c r="I10" s="7"/>
      <c r="J10" s="7"/>
      <c r="K10" s="7"/>
      <c r="L10" s="7">
        <v>9</v>
      </c>
    </row>
    <row r="11" spans="1:12">
      <c r="A11" s="5">
        <v>9</v>
      </c>
      <c r="B11" s="7" t="s">
        <v>36</v>
      </c>
      <c r="C11" s="7">
        <v>17180008</v>
      </c>
      <c r="D11" s="7"/>
      <c r="E11" s="7" t="s">
        <v>41</v>
      </c>
      <c r="F11" s="10">
        <v>1</v>
      </c>
      <c r="G11" s="7"/>
      <c r="H11" s="12"/>
      <c r="I11" s="7"/>
      <c r="J11" s="7"/>
      <c r="K11" s="7"/>
      <c r="L11" s="7">
        <v>9</v>
      </c>
    </row>
    <row r="12" ht="115.2" spans="1:12">
      <c r="A12" s="5">
        <v>10</v>
      </c>
      <c r="B12" s="7" t="s">
        <v>36</v>
      </c>
      <c r="C12" s="7">
        <v>17180008</v>
      </c>
      <c r="D12" s="7"/>
      <c r="E12" s="9" t="s">
        <v>42</v>
      </c>
      <c r="F12" s="10">
        <v>1</v>
      </c>
      <c r="G12" s="7"/>
      <c r="H12" s="12"/>
      <c r="I12" s="7"/>
      <c r="J12" s="7"/>
      <c r="K12" s="7"/>
      <c r="L12" s="7">
        <v>9</v>
      </c>
    </row>
    <row r="13" ht="72" spans="1:12">
      <c r="A13" s="5">
        <v>11</v>
      </c>
      <c r="B13" s="7" t="s">
        <v>36</v>
      </c>
      <c r="C13" s="7">
        <v>17180008</v>
      </c>
      <c r="D13" s="7"/>
      <c r="E13" s="9" t="s">
        <v>43</v>
      </c>
      <c r="F13" s="10">
        <v>4</v>
      </c>
      <c r="G13" s="7"/>
      <c r="H13" s="12"/>
      <c r="I13" s="7"/>
      <c r="J13" s="7"/>
      <c r="K13" s="7"/>
      <c r="L13" s="7">
        <v>9</v>
      </c>
    </row>
    <row r="14" spans="1:12">
      <c r="A14" s="5">
        <v>12</v>
      </c>
      <c r="B14" s="6" t="s">
        <v>36</v>
      </c>
      <c r="C14" s="6">
        <v>17180008</v>
      </c>
      <c r="D14" s="7"/>
      <c r="E14" s="7" t="s">
        <v>30</v>
      </c>
      <c r="F14" s="8">
        <v>60</v>
      </c>
      <c r="G14" s="7"/>
      <c r="H14" s="7"/>
      <c r="I14" s="7" t="s">
        <v>31</v>
      </c>
      <c r="J14" s="7">
        <v>50</v>
      </c>
      <c r="K14" s="7"/>
      <c r="L14" s="6">
        <v>9</v>
      </c>
    </row>
    <row r="15" spans="1:12">
      <c r="A15" s="5">
        <v>106</v>
      </c>
      <c r="B15" s="6" t="s">
        <v>178</v>
      </c>
      <c r="C15" s="6">
        <v>17180009</v>
      </c>
      <c r="D15" s="7"/>
      <c r="E15" s="7" t="s">
        <v>30</v>
      </c>
      <c r="F15" s="8">
        <v>60</v>
      </c>
      <c r="G15" s="7"/>
      <c r="H15" s="7"/>
      <c r="I15" s="7" t="s">
        <v>31</v>
      </c>
      <c r="J15" s="7">
        <v>50</v>
      </c>
      <c r="K15" s="7"/>
      <c r="L15" s="6">
        <v>10</v>
      </c>
    </row>
    <row r="16" spans="1:12">
      <c r="A16" s="5">
        <v>131</v>
      </c>
      <c r="B16" s="6" t="s">
        <v>213</v>
      </c>
      <c r="C16" s="6">
        <v>17180050</v>
      </c>
      <c r="D16" s="7"/>
      <c r="E16" s="7" t="s">
        <v>30</v>
      </c>
      <c r="F16" s="8">
        <v>60</v>
      </c>
      <c r="G16" s="7"/>
      <c r="H16" s="7"/>
      <c r="I16" s="7" t="s">
        <v>31</v>
      </c>
      <c r="J16" s="7">
        <v>50</v>
      </c>
      <c r="K16" s="7"/>
      <c r="L16" s="6">
        <v>10</v>
      </c>
    </row>
    <row r="17" ht="316.8" spans="1:12">
      <c r="A17" s="5">
        <v>1</v>
      </c>
      <c r="B17" s="13" t="s">
        <v>27</v>
      </c>
      <c r="C17" s="7">
        <v>17180001</v>
      </c>
      <c r="D17" s="7"/>
      <c r="E17" s="9" t="s">
        <v>28</v>
      </c>
      <c r="F17" s="10">
        <v>6</v>
      </c>
      <c r="G17" s="9" t="s">
        <v>29</v>
      </c>
      <c r="H17" s="12"/>
      <c r="I17" s="9"/>
      <c r="J17" s="7"/>
      <c r="K17" s="7"/>
      <c r="L17" s="7">
        <v>9</v>
      </c>
    </row>
    <row r="18" spans="1:12">
      <c r="A18" s="5">
        <v>2</v>
      </c>
      <c r="B18" s="6" t="s">
        <v>27</v>
      </c>
      <c r="C18" s="6">
        <v>17180001</v>
      </c>
      <c r="D18" s="7"/>
      <c r="E18" s="7" t="s">
        <v>30</v>
      </c>
      <c r="F18" s="8">
        <v>60</v>
      </c>
      <c r="G18" s="7"/>
      <c r="H18" s="7"/>
      <c r="I18" s="7" t="s">
        <v>31</v>
      </c>
      <c r="J18" s="7">
        <v>50</v>
      </c>
      <c r="K18" s="7"/>
      <c r="L18" s="6">
        <v>9</v>
      </c>
    </row>
    <row r="19" ht="43.2" spans="1:12">
      <c r="A19" s="5">
        <v>132</v>
      </c>
      <c r="B19" s="9" t="s">
        <v>215</v>
      </c>
      <c r="C19" s="9">
        <v>17180051</v>
      </c>
      <c r="D19" s="9"/>
      <c r="E19" s="9" t="s">
        <v>129</v>
      </c>
      <c r="F19" s="9">
        <v>1</v>
      </c>
      <c r="G19" s="9"/>
      <c r="H19" s="14"/>
      <c r="I19" s="9"/>
      <c r="J19" s="9"/>
      <c r="K19" s="9"/>
      <c r="L19" s="7">
        <v>10</v>
      </c>
    </row>
    <row r="20" ht="158.4" spans="1:12">
      <c r="A20" s="5">
        <v>133</v>
      </c>
      <c r="B20" s="9" t="s">
        <v>215</v>
      </c>
      <c r="C20" s="9">
        <v>17180051</v>
      </c>
      <c r="D20" s="9"/>
      <c r="E20" s="9" t="s">
        <v>216</v>
      </c>
      <c r="F20" s="9">
        <v>1</v>
      </c>
      <c r="G20" s="9"/>
      <c r="H20" s="14"/>
      <c r="I20" s="9"/>
      <c r="J20" s="9"/>
      <c r="K20" s="9"/>
      <c r="L20" s="7">
        <v>10</v>
      </c>
    </row>
    <row r="21" ht="28.8" spans="1:12">
      <c r="A21" s="5">
        <v>134</v>
      </c>
      <c r="B21" s="9" t="s">
        <v>215</v>
      </c>
      <c r="C21" s="9">
        <v>17180051</v>
      </c>
      <c r="D21" s="9"/>
      <c r="E21" s="9" t="s">
        <v>130</v>
      </c>
      <c r="F21" s="9">
        <v>1</v>
      </c>
      <c r="G21" s="9"/>
      <c r="H21" s="14"/>
      <c r="I21" s="9"/>
      <c r="J21" s="9"/>
      <c r="K21" s="9"/>
      <c r="L21" s="7">
        <v>10</v>
      </c>
    </row>
    <row r="22" ht="172.8" spans="1:12">
      <c r="A22" s="5">
        <v>135</v>
      </c>
      <c r="B22" s="9" t="s">
        <v>215</v>
      </c>
      <c r="C22" s="9">
        <v>17180051</v>
      </c>
      <c r="D22" s="9"/>
      <c r="E22" s="9" t="s">
        <v>217</v>
      </c>
      <c r="F22" s="9">
        <v>1</v>
      </c>
      <c r="G22" s="9" t="s">
        <v>218</v>
      </c>
      <c r="H22" s="14">
        <v>0.06</v>
      </c>
      <c r="I22" s="9"/>
      <c r="J22" s="9"/>
      <c r="K22" s="9"/>
      <c r="L22" s="7">
        <v>10</v>
      </c>
    </row>
    <row r="23" ht="230.4" spans="1:12">
      <c r="A23" s="5">
        <v>136</v>
      </c>
      <c r="B23" s="9" t="s">
        <v>215</v>
      </c>
      <c r="C23" s="9">
        <v>17180051</v>
      </c>
      <c r="D23" s="9"/>
      <c r="E23" s="9" t="s">
        <v>219</v>
      </c>
      <c r="F23" s="9">
        <v>2</v>
      </c>
      <c r="G23" s="9" t="s">
        <v>220</v>
      </c>
      <c r="H23" s="14">
        <v>1.5</v>
      </c>
      <c r="I23" s="9"/>
      <c r="J23" s="9"/>
      <c r="K23" s="9"/>
      <c r="L23" s="7">
        <v>10</v>
      </c>
    </row>
    <row r="24" ht="72" spans="1:12">
      <c r="A24" s="5">
        <v>137</v>
      </c>
      <c r="B24" s="9" t="s">
        <v>215</v>
      </c>
      <c r="C24" s="9">
        <v>17180051</v>
      </c>
      <c r="D24" s="9"/>
      <c r="E24" s="9" t="s">
        <v>144</v>
      </c>
      <c r="F24" s="9">
        <v>2</v>
      </c>
      <c r="G24" s="9"/>
      <c r="H24" s="14"/>
      <c r="I24" s="9"/>
      <c r="J24" s="9"/>
      <c r="K24" s="9"/>
      <c r="L24" s="7">
        <v>10</v>
      </c>
    </row>
    <row r="25" ht="273.6" spans="1:12">
      <c r="A25" s="5">
        <v>138</v>
      </c>
      <c r="B25" s="9" t="s">
        <v>215</v>
      </c>
      <c r="C25" s="9">
        <v>17180051</v>
      </c>
      <c r="D25" s="9"/>
      <c r="E25" s="9" t="s">
        <v>221</v>
      </c>
      <c r="F25" s="9">
        <v>3</v>
      </c>
      <c r="G25" s="9" t="s">
        <v>222</v>
      </c>
      <c r="H25" s="14">
        <v>4</v>
      </c>
      <c r="I25" s="9"/>
      <c r="J25" s="9"/>
      <c r="K25" s="9"/>
      <c r="L25" s="7">
        <v>10</v>
      </c>
    </row>
    <row r="26" ht="57.6" spans="1:12">
      <c r="A26" s="5">
        <v>139</v>
      </c>
      <c r="B26" s="9" t="s">
        <v>215</v>
      </c>
      <c r="C26" s="9">
        <v>17180051</v>
      </c>
      <c r="D26" s="9"/>
      <c r="E26" s="9" t="s">
        <v>223</v>
      </c>
      <c r="F26" s="9">
        <v>4</v>
      </c>
      <c r="G26" s="9"/>
      <c r="H26" s="14"/>
      <c r="I26" s="9"/>
      <c r="J26" s="9"/>
      <c r="K26" s="9"/>
      <c r="L26" s="7">
        <v>10</v>
      </c>
    </row>
    <row r="27" spans="1:12">
      <c r="A27" s="5">
        <v>140</v>
      </c>
      <c r="B27" s="6" t="s">
        <v>215</v>
      </c>
      <c r="C27" s="6">
        <v>17180051</v>
      </c>
      <c r="D27" s="7"/>
      <c r="E27" s="7" t="s">
        <v>30</v>
      </c>
      <c r="F27" s="8">
        <v>60</v>
      </c>
      <c r="G27" s="7"/>
      <c r="H27" s="7"/>
      <c r="I27" s="7" t="s">
        <v>31</v>
      </c>
      <c r="J27" s="7">
        <v>50</v>
      </c>
      <c r="K27" s="7"/>
      <c r="L27" s="6">
        <v>10</v>
      </c>
    </row>
    <row r="28" spans="1:12">
      <c r="A28" s="5">
        <v>171</v>
      </c>
      <c r="B28" s="6" t="s">
        <v>275</v>
      </c>
      <c r="C28" s="6">
        <v>17180002</v>
      </c>
      <c r="D28" s="7"/>
      <c r="E28" s="7" t="s">
        <v>30</v>
      </c>
      <c r="F28" s="8">
        <v>60</v>
      </c>
      <c r="G28" s="7"/>
      <c r="H28" s="7"/>
      <c r="I28" s="7" t="s">
        <v>31</v>
      </c>
      <c r="J28" s="7">
        <v>50</v>
      </c>
      <c r="K28" s="7"/>
      <c r="L28" s="6">
        <v>11</v>
      </c>
    </row>
    <row r="29" spans="1:12">
      <c r="A29" s="5">
        <v>107</v>
      </c>
      <c r="B29" s="6" t="s">
        <v>180</v>
      </c>
      <c r="C29" s="6">
        <v>17180010</v>
      </c>
      <c r="D29" s="7"/>
      <c r="E29" s="7" t="s">
        <v>30</v>
      </c>
      <c r="F29" s="8">
        <v>60</v>
      </c>
      <c r="G29" s="7"/>
      <c r="H29" s="7"/>
      <c r="I29" s="7" t="s">
        <v>31</v>
      </c>
      <c r="J29" s="7">
        <v>50</v>
      </c>
      <c r="K29" s="7"/>
      <c r="L29" s="6">
        <v>10</v>
      </c>
    </row>
    <row r="30" spans="1:12">
      <c r="A30" s="5">
        <v>174</v>
      </c>
      <c r="B30" s="6" t="s">
        <v>281</v>
      </c>
      <c r="C30" s="6">
        <v>17180011</v>
      </c>
      <c r="D30" s="7"/>
      <c r="E30" s="7" t="s">
        <v>30</v>
      </c>
      <c r="F30" s="8">
        <v>60</v>
      </c>
      <c r="G30" s="7"/>
      <c r="H30" s="7"/>
      <c r="I30" s="7" t="s">
        <v>31</v>
      </c>
      <c r="J30" s="7">
        <v>50</v>
      </c>
      <c r="K30" s="7"/>
      <c r="L30" s="6">
        <v>11</v>
      </c>
    </row>
    <row r="31" spans="1:12">
      <c r="A31" s="5">
        <v>56</v>
      </c>
      <c r="B31" s="6" t="s">
        <v>107</v>
      </c>
      <c r="C31" s="6">
        <v>17180052</v>
      </c>
      <c r="D31" s="7"/>
      <c r="E31" s="7" t="s">
        <v>30</v>
      </c>
      <c r="F31" s="8">
        <v>60</v>
      </c>
      <c r="G31" s="7"/>
      <c r="H31" s="7"/>
      <c r="I31" s="7" t="s">
        <v>31</v>
      </c>
      <c r="J31" s="7">
        <v>50</v>
      </c>
      <c r="K31" s="7"/>
      <c r="L31" s="6">
        <v>9</v>
      </c>
    </row>
    <row r="32" ht="244.8" spans="1:12">
      <c r="A32" s="5">
        <v>3</v>
      </c>
      <c r="B32" s="7" t="s">
        <v>33</v>
      </c>
      <c r="C32" s="7">
        <v>17180003</v>
      </c>
      <c r="D32" s="7"/>
      <c r="E32" s="9" t="s">
        <v>34</v>
      </c>
      <c r="F32" s="10">
        <v>5</v>
      </c>
      <c r="G32" s="7"/>
      <c r="H32" s="12"/>
      <c r="I32" s="7"/>
      <c r="J32" s="7"/>
      <c r="K32" s="7"/>
      <c r="L32" s="7">
        <v>9</v>
      </c>
    </row>
    <row r="33" spans="1:12">
      <c r="A33" s="5">
        <v>4</v>
      </c>
      <c r="B33" s="6" t="s">
        <v>33</v>
      </c>
      <c r="C33" s="6">
        <v>17180003</v>
      </c>
      <c r="D33" s="7"/>
      <c r="E33" s="7" t="s">
        <v>30</v>
      </c>
      <c r="F33" s="8">
        <v>60</v>
      </c>
      <c r="G33" s="7"/>
      <c r="H33" s="7"/>
      <c r="I33" s="7" t="s">
        <v>31</v>
      </c>
      <c r="J33" s="7">
        <v>50</v>
      </c>
      <c r="K33" s="7"/>
      <c r="L33" s="6">
        <v>9</v>
      </c>
    </row>
    <row r="34" spans="1:12">
      <c r="A34" s="5">
        <v>57</v>
      </c>
      <c r="B34" s="6" t="s">
        <v>109</v>
      </c>
      <c r="C34" s="6">
        <v>17180053</v>
      </c>
      <c r="D34" s="7"/>
      <c r="E34" s="7" t="s">
        <v>30</v>
      </c>
      <c r="F34" s="8">
        <v>60</v>
      </c>
      <c r="G34" s="7"/>
      <c r="H34" s="7"/>
      <c r="I34" s="7" t="s">
        <v>31</v>
      </c>
      <c r="J34" s="7">
        <v>50</v>
      </c>
      <c r="K34" s="7"/>
      <c r="L34" s="6">
        <v>9</v>
      </c>
    </row>
    <row r="35" ht="158.4" spans="1:12">
      <c r="A35" s="5">
        <v>13</v>
      </c>
      <c r="B35" s="9" t="s">
        <v>45</v>
      </c>
      <c r="C35" s="9">
        <v>17180012</v>
      </c>
      <c r="D35" s="7"/>
      <c r="E35" s="9" t="s">
        <v>46</v>
      </c>
      <c r="F35" s="10">
        <v>7</v>
      </c>
      <c r="G35" s="9"/>
      <c r="H35" s="12"/>
      <c r="I35" s="9" t="s">
        <v>47</v>
      </c>
      <c r="J35" s="7">
        <v>4</v>
      </c>
      <c r="K35" s="7"/>
      <c r="L35" s="7">
        <v>9</v>
      </c>
    </row>
    <row r="36" spans="1:12">
      <c r="A36" s="5">
        <v>14</v>
      </c>
      <c r="B36" s="6" t="s">
        <v>45</v>
      </c>
      <c r="C36" s="6">
        <v>17180012</v>
      </c>
      <c r="D36" s="7"/>
      <c r="E36" s="7" t="s">
        <v>30</v>
      </c>
      <c r="F36" s="8">
        <v>60</v>
      </c>
      <c r="G36" s="7"/>
      <c r="H36" s="7"/>
      <c r="I36" s="7" t="s">
        <v>31</v>
      </c>
      <c r="J36" s="7">
        <v>50</v>
      </c>
      <c r="K36" s="7"/>
      <c r="L36" s="6">
        <v>9</v>
      </c>
    </row>
    <row r="37" ht="144" spans="1:12">
      <c r="A37" s="5">
        <v>15</v>
      </c>
      <c r="B37" s="9" t="s">
        <v>45</v>
      </c>
      <c r="C37" s="9">
        <v>17180012</v>
      </c>
      <c r="D37" s="9"/>
      <c r="E37" s="9" t="s">
        <v>48</v>
      </c>
      <c r="F37" s="9">
        <v>10</v>
      </c>
      <c r="G37" s="9"/>
      <c r="H37" s="14"/>
      <c r="I37" s="9" t="s">
        <v>49</v>
      </c>
      <c r="J37" s="9">
        <v>1</v>
      </c>
      <c r="K37" s="9"/>
      <c r="L37" s="7">
        <v>9</v>
      </c>
    </row>
    <row r="38" ht="115.2" spans="1:12">
      <c r="A38" s="5">
        <v>16</v>
      </c>
      <c r="B38" s="9" t="s">
        <v>45</v>
      </c>
      <c r="C38" s="9">
        <v>17180012</v>
      </c>
      <c r="D38" s="9"/>
      <c r="E38" s="9"/>
      <c r="F38" s="9"/>
      <c r="G38" s="9"/>
      <c r="H38" s="14"/>
      <c r="I38" s="9" t="s">
        <v>50</v>
      </c>
      <c r="J38" s="9">
        <v>1</v>
      </c>
      <c r="K38" s="9"/>
      <c r="L38" s="7">
        <v>9</v>
      </c>
    </row>
    <row r="39" ht="57.6" spans="1:12">
      <c r="A39" s="5">
        <v>17</v>
      </c>
      <c r="B39" s="9" t="s">
        <v>45</v>
      </c>
      <c r="C39" s="9">
        <v>17180012</v>
      </c>
      <c r="D39" s="9"/>
      <c r="E39" s="9"/>
      <c r="F39" s="9"/>
      <c r="G39" s="9"/>
      <c r="H39" s="14"/>
      <c r="I39" s="9" t="s">
        <v>51</v>
      </c>
      <c r="J39" s="9">
        <v>1</v>
      </c>
      <c r="K39" s="9"/>
      <c r="L39" s="7">
        <v>9</v>
      </c>
    </row>
    <row r="40" ht="86.4" spans="1:12">
      <c r="A40" s="5">
        <v>18</v>
      </c>
      <c r="B40" s="9" t="s">
        <v>45</v>
      </c>
      <c r="C40" s="9">
        <v>17180012</v>
      </c>
      <c r="D40" s="9"/>
      <c r="E40" s="9"/>
      <c r="F40" s="9"/>
      <c r="G40" s="9"/>
      <c r="H40" s="14"/>
      <c r="I40" s="9" t="s">
        <v>52</v>
      </c>
      <c r="J40" s="9">
        <v>1</v>
      </c>
      <c r="K40" s="9"/>
      <c r="L40" s="7">
        <v>9</v>
      </c>
    </row>
    <row r="41" ht="86.4" spans="1:12">
      <c r="A41" s="5">
        <v>19</v>
      </c>
      <c r="B41" s="9" t="s">
        <v>45</v>
      </c>
      <c r="C41" s="9">
        <v>17180012</v>
      </c>
      <c r="D41" s="9"/>
      <c r="E41" s="9"/>
      <c r="F41" s="9"/>
      <c r="G41" s="9"/>
      <c r="H41" s="14"/>
      <c r="I41" s="9" t="s">
        <v>53</v>
      </c>
      <c r="J41" s="9">
        <v>1</v>
      </c>
      <c r="K41" s="9"/>
      <c r="L41" s="7">
        <v>9</v>
      </c>
    </row>
    <row r="42" ht="144" spans="1:12">
      <c r="A42" s="5">
        <v>20</v>
      </c>
      <c r="B42" s="9" t="s">
        <v>45</v>
      </c>
      <c r="C42" s="9">
        <v>17180012</v>
      </c>
      <c r="D42" s="9"/>
      <c r="E42" s="9"/>
      <c r="F42" s="9"/>
      <c r="G42" s="9"/>
      <c r="H42" s="14"/>
      <c r="I42" s="9" t="s">
        <v>54</v>
      </c>
      <c r="J42" s="9">
        <v>4</v>
      </c>
      <c r="K42" s="9"/>
      <c r="L42" s="7">
        <v>9</v>
      </c>
    </row>
    <row r="43" ht="72" spans="1:12">
      <c r="A43" s="5">
        <v>21</v>
      </c>
      <c r="B43" s="9" t="s">
        <v>45</v>
      </c>
      <c r="C43" s="9">
        <v>17180012</v>
      </c>
      <c r="D43" s="9"/>
      <c r="E43" s="9"/>
      <c r="F43" s="9"/>
      <c r="G43" s="9"/>
      <c r="H43" s="14"/>
      <c r="I43" s="9" t="s">
        <v>55</v>
      </c>
      <c r="J43" s="9">
        <v>1</v>
      </c>
      <c r="K43" s="9"/>
      <c r="L43" s="7">
        <v>9</v>
      </c>
    </row>
    <row r="44" ht="86.4" spans="1:12">
      <c r="A44" s="5">
        <v>22</v>
      </c>
      <c r="B44" s="9" t="s">
        <v>45</v>
      </c>
      <c r="C44" s="9">
        <v>17180012</v>
      </c>
      <c r="D44" s="9"/>
      <c r="E44" s="9"/>
      <c r="F44" s="9"/>
      <c r="G44" s="9"/>
      <c r="H44" s="14"/>
      <c r="I44" s="9" t="s">
        <v>56</v>
      </c>
      <c r="J44" s="9">
        <v>1</v>
      </c>
      <c r="K44" s="9"/>
      <c r="L44" s="7">
        <v>9</v>
      </c>
    </row>
    <row r="45" ht="43.2" spans="1:12">
      <c r="A45" s="5">
        <v>23</v>
      </c>
      <c r="B45" s="9" t="s">
        <v>45</v>
      </c>
      <c r="C45" s="9">
        <v>17180012</v>
      </c>
      <c r="D45" s="9"/>
      <c r="E45" s="9"/>
      <c r="F45" s="9"/>
      <c r="G45" s="9"/>
      <c r="H45" s="14"/>
      <c r="I45" s="9" t="s">
        <v>57</v>
      </c>
      <c r="J45" s="9">
        <v>1</v>
      </c>
      <c r="K45" s="9"/>
      <c r="L45" s="7">
        <v>9</v>
      </c>
    </row>
    <row r="46" ht="86.4" spans="1:12">
      <c r="A46" s="5">
        <v>24</v>
      </c>
      <c r="B46" s="9" t="s">
        <v>45</v>
      </c>
      <c r="C46" s="9">
        <v>17180012</v>
      </c>
      <c r="D46" s="9"/>
      <c r="E46" s="9"/>
      <c r="F46" s="9"/>
      <c r="G46" s="9"/>
      <c r="H46" s="14"/>
      <c r="I46" s="9" t="s">
        <v>58</v>
      </c>
      <c r="J46" s="9">
        <v>1</v>
      </c>
      <c r="K46" s="9"/>
      <c r="L46" s="7">
        <v>9</v>
      </c>
    </row>
    <row r="47" ht="100.8" spans="1:12">
      <c r="A47" s="5">
        <v>25</v>
      </c>
      <c r="B47" s="9" t="s">
        <v>45</v>
      </c>
      <c r="C47" s="9">
        <v>17180012</v>
      </c>
      <c r="D47" s="7"/>
      <c r="E47" s="7"/>
      <c r="F47" s="15"/>
      <c r="G47" s="7"/>
      <c r="H47" s="12"/>
      <c r="I47" s="9" t="s">
        <v>59</v>
      </c>
      <c r="J47" s="7">
        <v>1</v>
      </c>
      <c r="K47" s="7"/>
      <c r="L47" s="7">
        <v>9</v>
      </c>
    </row>
    <row r="48" spans="1:12">
      <c r="A48" s="5">
        <v>141</v>
      </c>
      <c r="B48" s="6" t="s">
        <v>225</v>
      </c>
      <c r="C48" s="6">
        <v>17180055</v>
      </c>
      <c r="D48" s="7"/>
      <c r="E48" s="7" t="s">
        <v>30</v>
      </c>
      <c r="F48" s="8">
        <v>60</v>
      </c>
      <c r="G48" s="7"/>
      <c r="H48" s="7"/>
      <c r="I48" s="7" t="s">
        <v>31</v>
      </c>
      <c r="J48" s="7">
        <v>50</v>
      </c>
      <c r="K48" s="7"/>
      <c r="L48" s="6">
        <v>10</v>
      </c>
    </row>
    <row r="49" spans="1:12">
      <c r="A49" s="5">
        <v>193</v>
      </c>
      <c r="B49" s="6" t="s">
        <v>310</v>
      </c>
      <c r="C49" s="6">
        <v>17180056</v>
      </c>
      <c r="D49" s="7"/>
      <c r="E49" s="7" t="s">
        <v>30</v>
      </c>
      <c r="F49" s="8">
        <v>60</v>
      </c>
      <c r="G49" s="7"/>
      <c r="H49" s="7"/>
      <c r="I49" s="7" t="s">
        <v>31</v>
      </c>
      <c r="J49" s="7">
        <v>50</v>
      </c>
      <c r="K49" s="7"/>
      <c r="L49" s="6">
        <v>11</v>
      </c>
    </row>
    <row r="50" spans="1:12">
      <c r="A50" s="5">
        <v>194</v>
      </c>
      <c r="B50" s="6" t="s">
        <v>312</v>
      </c>
      <c r="C50" s="6">
        <v>17180057</v>
      </c>
      <c r="D50" s="7"/>
      <c r="E50" s="7" t="s">
        <v>30</v>
      </c>
      <c r="F50" s="8">
        <v>60</v>
      </c>
      <c r="G50" s="7"/>
      <c r="H50" s="7"/>
      <c r="I50" s="7" t="s">
        <v>31</v>
      </c>
      <c r="J50" s="7">
        <v>50</v>
      </c>
      <c r="K50" s="7"/>
      <c r="L50" s="6">
        <v>11</v>
      </c>
    </row>
    <row r="51" ht="244.8" spans="1:12">
      <c r="A51" s="5">
        <v>26</v>
      </c>
      <c r="B51" s="7" t="s">
        <v>61</v>
      </c>
      <c r="C51" s="7">
        <v>17180013</v>
      </c>
      <c r="D51" s="7"/>
      <c r="E51" s="9" t="s">
        <v>62</v>
      </c>
      <c r="F51" s="10">
        <v>4</v>
      </c>
      <c r="G51" s="7"/>
      <c r="H51" s="12"/>
      <c r="I51" s="7"/>
      <c r="J51" s="7"/>
      <c r="K51" s="7"/>
      <c r="L51" s="7">
        <v>9</v>
      </c>
    </row>
    <row r="52" spans="1:12">
      <c r="A52" s="5">
        <v>27</v>
      </c>
      <c r="B52" s="6" t="s">
        <v>61</v>
      </c>
      <c r="C52" s="6">
        <v>17180013</v>
      </c>
      <c r="D52" s="7"/>
      <c r="E52" s="7" t="s">
        <v>30</v>
      </c>
      <c r="F52" s="8">
        <v>60</v>
      </c>
      <c r="G52" s="7"/>
      <c r="H52" s="7"/>
      <c r="I52" s="7" t="s">
        <v>31</v>
      </c>
      <c r="J52" s="7">
        <v>50</v>
      </c>
      <c r="K52" s="7"/>
      <c r="L52" s="6">
        <v>9</v>
      </c>
    </row>
    <row r="53" spans="1:12">
      <c r="A53" s="5">
        <v>28</v>
      </c>
      <c r="B53" s="6" t="s">
        <v>64</v>
      </c>
      <c r="C53" s="6">
        <v>17180014</v>
      </c>
      <c r="D53" s="7"/>
      <c r="E53" s="7" t="s">
        <v>30</v>
      </c>
      <c r="F53" s="8">
        <v>60</v>
      </c>
      <c r="G53" s="7"/>
      <c r="H53" s="7"/>
      <c r="I53" s="7" t="s">
        <v>31</v>
      </c>
      <c r="J53" s="7">
        <v>50</v>
      </c>
      <c r="K53" s="7"/>
      <c r="L53" s="6">
        <v>9</v>
      </c>
    </row>
    <row r="54" spans="1:12">
      <c r="A54" s="5">
        <v>195</v>
      </c>
      <c r="B54" s="6" t="s">
        <v>314</v>
      </c>
      <c r="C54" s="6">
        <v>17180060</v>
      </c>
      <c r="D54" s="7"/>
      <c r="E54" s="7" t="s">
        <v>30</v>
      </c>
      <c r="F54" s="8">
        <v>60</v>
      </c>
      <c r="G54" s="7"/>
      <c r="H54" s="7"/>
      <c r="I54" s="7" t="s">
        <v>31</v>
      </c>
      <c r="J54" s="7">
        <v>50</v>
      </c>
      <c r="K54" s="7"/>
      <c r="L54" s="6">
        <v>11</v>
      </c>
    </row>
    <row r="55" ht="230.4" spans="1:12">
      <c r="A55" s="5">
        <v>142</v>
      </c>
      <c r="B55" s="9" t="s">
        <v>227</v>
      </c>
      <c r="C55" s="9">
        <v>17180061</v>
      </c>
      <c r="D55" s="9"/>
      <c r="E55" s="9" t="s">
        <v>228</v>
      </c>
      <c r="F55" s="9">
        <v>2</v>
      </c>
      <c r="G55" s="9" t="s">
        <v>229</v>
      </c>
      <c r="H55" s="14">
        <v>2</v>
      </c>
      <c r="I55" s="9"/>
      <c r="J55" s="9"/>
      <c r="K55" s="9"/>
      <c r="L55" s="7">
        <v>10</v>
      </c>
    </row>
    <row r="56" spans="1:12">
      <c r="A56" s="5">
        <v>143</v>
      </c>
      <c r="B56" s="6" t="s">
        <v>227</v>
      </c>
      <c r="C56" s="6">
        <v>17180061</v>
      </c>
      <c r="D56" s="7"/>
      <c r="E56" s="7" t="s">
        <v>30</v>
      </c>
      <c r="F56" s="8">
        <v>60</v>
      </c>
      <c r="G56" s="7"/>
      <c r="H56" s="7"/>
      <c r="I56" s="7" t="s">
        <v>31</v>
      </c>
      <c r="J56" s="7">
        <v>50</v>
      </c>
      <c r="K56" s="7"/>
      <c r="L56" s="6">
        <v>10</v>
      </c>
    </row>
    <row r="57" spans="1:12">
      <c r="A57" s="5">
        <v>144</v>
      </c>
      <c r="B57" s="6" t="s">
        <v>231</v>
      </c>
      <c r="C57" s="6">
        <v>17180062</v>
      </c>
      <c r="D57" s="7"/>
      <c r="E57" s="7" t="s">
        <v>30</v>
      </c>
      <c r="F57" s="8">
        <v>60</v>
      </c>
      <c r="G57" s="7"/>
      <c r="H57" s="7"/>
      <c r="I57" s="7" t="s">
        <v>31</v>
      </c>
      <c r="J57" s="7">
        <v>50</v>
      </c>
      <c r="K57" s="7"/>
      <c r="L57" s="6">
        <v>10</v>
      </c>
    </row>
    <row r="58" spans="1:12">
      <c r="A58" s="5">
        <v>175</v>
      </c>
      <c r="B58" s="6" t="s">
        <v>283</v>
      </c>
      <c r="C58" s="6">
        <v>17180015</v>
      </c>
      <c r="D58" s="7"/>
      <c r="E58" s="7" t="s">
        <v>30</v>
      </c>
      <c r="F58" s="8">
        <v>60</v>
      </c>
      <c r="G58" s="7"/>
      <c r="H58" s="7"/>
      <c r="I58" s="7" t="s">
        <v>31</v>
      </c>
      <c r="J58" s="7">
        <v>50</v>
      </c>
      <c r="K58" s="7"/>
      <c r="L58" s="6">
        <v>11</v>
      </c>
    </row>
    <row r="59" spans="1:12">
      <c r="A59" s="5">
        <v>58</v>
      </c>
      <c r="B59" s="6" t="s">
        <v>111</v>
      </c>
      <c r="C59" s="6">
        <v>17180063</v>
      </c>
      <c r="D59" s="7"/>
      <c r="E59" s="7" t="s">
        <v>30</v>
      </c>
      <c r="F59" s="8">
        <v>60</v>
      </c>
      <c r="G59" s="7"/>
      <c r="H59" s="7"/>
      <c r="I59" s="7" t="s">
        <v>31</v>
      </c>
      <c r="J59" s="7">
        <v>50</v>
      </c>
      <c r="K59" s="7"/>
      <c r="L59" s="6">
        <v>9</v>
      </c>
    </row>
    <row r="60" spans="1:12">
      <c r="A60" s="5">
        <v>196</v>
      </c>
      <c r="B60" s="6" t="s">
        <v>316</v>
      </c>
      <c r="C60" s="6">
        <v>17180064</v>
      </c>
      <c r="D60" s="7"/>
      <c r="E60" s="7" t="s">
        <v>30</v>
      </c>
      <c r="F60" s="8">
        <v>60</v>
      </c>
      <c r="G60" s="7"/>
      <c r="H60" s="7"/>
      <c r="I60" s="7" t="s">
        <v>31</v>
      </c>
      <c r="J60" s="7">
        <v>50</v>
      </c>
      <c r="K60" s="7"/>
      <c r="L60" s="6">
        <v>11</v>
      </c>
    </row>
    <row r="61" spans="1:12">
      <c r="A61" s="5">
        <v>176</v>
      </c>
      <c r="B61" s="6" t="s">
        <v>285</v>
      </c>
      <c r="C61" s="6">
        <v>17180016</v>
      </c>
      <c r="D61" s="7"/>
      <c r="E61" s="7" t="s">
        <v>30</v>
      </c>
      <c r="F61" s="8">
        <v>60</v>
      </c>
      <c r="G61" s="7"/>
      <c r="H61" s="7"/>
      <c r="I61" s="7" t="s">
        <v>31</v>
      </c>
      <c r="J61" s="7">
        <v>50</v>
      </c>
      <c r="K61" s="7"/>
      <c r="L61" s="6">
        <v>11</v>
      </c>
    </row>
    <row r="62" spans="1:12">
      <c r="A62" s="5">
        <v>145</v>
      </c>
      <c r="B62" s="6" t="s">
        <v>233</v>
      </c>
      <c r="C62" s="6">
        <v>17180065</v>
      </c>
      <c r="D62" s="7"/>
      <c r="E62" s="7" t="s">
        <v>30</v>
      </c>
      <c r="F62" s="8">
        <v>60</v>
      </c>
      <c r="G62" s="7"/>
      <c r="H62" s="7"/>
      <c r="I62" s="7" t="s">
        <v>31</v>
      </c>
      <c r="J62" s="7">
        <v>50</v>
      </c>
      <c r="K62" s="7"/>
      <c r="L62" s="6">
        <v>10</v>
      </c>
    </row>
    <row r="63" spans="1:12">
      <c r="A63" s="5">
        <v>197</v>
      </c>
      <c r="B63" s="6" t="s">
        <v>318</v>
      </c>
      <c r="C63" s="6">
        <v>17180066</v>
      </c>
      <c r="D63" s="7"/>
      <c r="E63" s="7" t="s">
        <v>30</v>
      </c>
      <c r="F63" s="8">
        <v>60</v>
      </c>
      <c r="G63" s="7"/>
      <c r="H63" s="7"/>
      <c r="I63" s="7" t="s">
        <v>31</v>
      </c>
      <c r="J63" s="7">
        <v>50</v>
      </c>
      <c r="K63" s="7"/>
      <c r="L63" s="6">
        <v>11</v>
      </c>
    </row>
    <row r="64" spans="1:12">
      <c r="A64" s="5">
        <v>198</v>
      </c>
      <c r="B64" s="6" t="s">
        <v>320</v>
      </c>
      <c r="C64" s="6">
        <v>17180067</v>
      </c>
      <c r="D64" s="7"/>
      <c r="E64" s="7" t="s">
        <v>30</v>
      </c>
      <c r="F64" s="8">
        <v>60</v>
      </c>
      <c r="G64" s="7"/>
      <c r="H64" s="7"/>
      <c r="I64" s="7" t="s">
        <v>31</v>
      </c>
      <c r="J64" s="7">
        <v>50</v>
      </c>
      <c r="K64" s="7"/>
      <c r="L64" s="6">
        <v>11</v>
      </c>
    </row>
    <row r="65" spans="1:12">
      <c r="A65" s="5">
        <v>177</v>
      </c>
      <c r="B65" s="6" t="s">
        <v>287</v>
      </c>
      <c r="C65" s="6">
        <v>17180017</v>
      </c>
      <c r="D65" s="7"/>
      <c r="E65" s="7" t="s">
        <v>30</v>
      </c>
      <c r="F65" s="8">
        <v>60</v>
      </c>
      <c r="G65" s="7"/>
      <c r="H65" s="7"/>
      <c r="I65" s="7" t="s">
        <v>31</v>
      </c>
      <c r="J65" s="7">
        <v>50</v>
      </c>
      <c r="K65" s="7"/>
      <c r="L65" s="6">
        <v>11</v>
      </c>
    </row>
    <row r="66" spans="1:12">
      <c r="A66" s="5">
        <v>98</v>
      </c>
      <c r="B66" s="6" t="s">
        <v>161</v>
      </c>
      <c r="C66" s="6">
        <v>16180092</v>
      </c>
      <c r="D66" s="7"/>
      <c r="E66" s="7" t="s">
        <v>30</v>
      </c>
      <c r="F66" s="8">
        <v>60</v>
      </c>
      <c r="G66" s="7"/>
      <c r="H66" s="7"/>
      <c r="I66" s="7" t="s">
        <v>31</v>
      </c>
      <c r="J66" s="7">
        <v>50</v>
      </c>
      <c r="K66" s="7"/>
      <c r="L66" s="6">
        <v>10</v>
      </c>
    </row>
    <row r="67" spans="1:12">
      <c r="A67" s="5">
        <v>29</v>
      </c>
      <c r="B67" s="6" t="s">
        <v>66</v>
      </c>
      <c r="C67" s="6">
        <v>17180018</v>
      </c>
      <c r="D67" s="7"/>
      <c r="E67" s="7" t="s">
        <v>30</v>
      </c>
      <c r="F67" s="8">
        <v>60</v>
      </c>
      <c r="G67" s="7"/>
      <c r="H67" s="7"/>
      <c r="I67" s="7" t="s">
        <v>31</v>
      </c>
      <c r="J67" s="7">
        <v>50</v>
      </c>
      <c r="K67" s="7"/>
      <c r="L67" s="6">
        <v>9</v>
      </c>
    </row>
    <row r="68" ht="187.2" spans="1:12">
      <c r="A68" s="5">
        <v>162</v>
      </c>
      <c r="B68" s="7" t="s">
        <v>264</v>
      </c>
      <c r="C68" s="7">
        <v>17180107</v>
      </c>
      <c r="D68" s="7"/>
      <c r="E68" s="9" t="s">
        <v>265</v>
      </c>
      <c r="F68" s="10">
        <v>1</v>
      </c>
      <c r="G68" s="9" t="s">
        <v>266</v>
      </c>
      <c r="H68" s="12">
        <v>7</v>
      </c>
      <c r="I68" s="9" t="s">
        <v>174</v>
      </c>
      <c r="J68" s="7">
        <v>5</v>
      </c>
      <c r="K68" s="7"/>
      <c r="L68" s="7">
        <v>10</v>
      </c>
    </row>
    <row r="69" ht="86.4" spans="1:12">
      <c r="A69" s="5">
        <v>163</v>
      </c>
      <c r="B69" s="7" t="s">
        <v>264</v>
      </c>
      <c r="C69" s="7">
        <v>17180107</v>
      </c>
      <c r="D69" s="7"/>
      <c r="E69" s="9" t="s">
        <v>210</v>
      </c>
      <c r="F69" s="10">
        <v>1</v>
      </c>
      <c r="G69" s="7"/>
      <c r="H69" s="12"/>
      <c r="I69" s="7" t="s">
        <v>123</v>
      </c>
      <c r="J69" s="7">
        <v>4</v>
      </c>
      <c r="K69" s="7"/>
      <c r="L69" s="7">
        <v>10</v>
      </c>
    </row>
    <row r="70" ht="201.6" spans="1:12">
      <c r="A70" s="5">
        <v>164</v>
      </c>
      <c r="B70" s="7" t="s">
        <v>264</v>
      </c>
      <c r="C70" s="7">
        <v>17180107</v>
      </c>
      <c r="D70" s="7"/>
      <c r="E70" s="9" t="s">
        <v>197</v>
      </c>
      <c r="F70" s="10">
        <v>1</v>
      </c>
      <c r="G70" s="7"/>
      <c r="H70" s="12"/>
      <c r="I70" s="7"/>
      <c r="J70" s="7"/>
      <c r="K70" s="7"/>
      <c r="L70" s="7">
        <v>10</v>
      </c>
    </row>
    <row r="71" spans="1:12">
      <c r="A71" s="5">
        <v>165</v>
      </c>
      <c r="B71" s="7" t="s">
        <v>264</v>
      </c>
      <c r="C71" s="7">
        <v>17180107</v>
      </c>
      <c r="D71" s="7"/>
      <c r="E71" s="9" t="s">
        <v>209</v>
      </c>
      <c r="F71" s="10">
        <v>1</v>
      </c>
      <c r="G71" s="7"/>
      <c r="H71" s="12"/>
      <c r="I71" s="7"/>
      <c r="J71" s="7"/>
      <c r="K71" s="7"/>
      <c r="L71" s="7">
        <v>10</v>
      </c>
    </row>
    <row r="72" ht="244.8" spans="1:12">
      <c r="A72" s="5">
        <v>166</v>
      </c>
      <c r="B72" s="7" t="s">
        <v>264</v>
      </c>
      <c r="C72" s="7">
        <v>17180107</v>
      </c>
      <c r="D72" s="7"/>
      <c r="E72" s="9" t="s">
        <v>267</v>
      </c>
      <c r="F72" s="10">
        <v>2</v>
      </c>
      <c r="G72" s="9" t="s">
        <v>268</v>
      </c>
      <c r="H72" s="12">
        <v>2</v>
      </c>
      <c r="I72" s="9" t="s">
        <v>169</v>
      </c>
      <c r="J72" s="7">
        <v>4</v>
      </c>
      <c r="K72" s="7"/>
      <c r="L72" s="7">
        <v>10</v>
      </c>
    </row>
    <row r="73" ht="172.8" spans="1:12">
      <c r="A73" s="5">
        <v>167</v>
      </c>
      <c r="B73" s="7" t="s">
        <v>264</v>
      </c>
      <c r="C73" s="7">
        <v>17180107</v>
      </c>
      <c r="D73" s="7"/>
      <c r="E73" s="9" t="s">
        <v>172</v>
      </c>
      <c r="F73" s="10">
        <v>2</v>
      </c>
      <c r="G73" s="9" t="s">
        <v>269</v>
      </c>
      <c r="H73" s="12">
        <v>0</v>
      </c>
      <c r="I73" s="9" t="s">
        <v>173</v>
      </c>
      <c r="J73" s="7">
        <v>2</v>
      </c>
      <c r="K73" s="7"/>
      <c r="L73" s="7">
        <v>10</v>
      </c>
    </row>
    <row r="74" ht="216" spans="1:12">
      <c r="A74" s="5">
        <v>168</v>
      </c>
      <c r="B74" s="7" t="s">
        <v>264</v>
      </c>
      <c r="C74" s="7">
        <v>17180107</v>
      </c>
      <c r="D74" s="7"/>
      <c r="E74" s="9" t="s">
        <v>270</v>
      </c>
      <c r="F74" s="10">
        <v>4</v>
      </c>
      <c r="G74" s="9" t="s">
        <v>271</v>
      </c>
      <c r="H74" s="12">
        <v>3.5</v>
      </c>
      <c r="I74" s="9" t="s">
        <v>166</v>
      </c>
      <c r="J74" s="7">
        <v>5</v>
      </c>
      <c r="K74" s="7"/>
      <c r="L74" s="7">
        <v>10</v>
      </c>
    </row>
    <row r="75" ht="273.6" spans="1:12">
      <c r="A75" s="5">
        <v>169</v>
      </c>
      <c r="B75" s="7" t="s">
        <v>264</v>
      </c>
      <c r="C75" s="7">
        <v>17180107</v>
      </c>
      <c r="D75" s="7"/>
      <c r="E75" s="9" t="s">
        <v>272</v>
      </c>
      <c r="F75" s="10">
        <v>7</v>
      </c>
      <c r="G75" s="9" t="s">
        <v>273</v>
      </c>
      <c r="H75" s="12">
        <v>0.25</v>
      </c>
      <c r="I75" s="9" t="s">
        <v>171</v>
      </c>
      <c r="J75" s="7">
        <v>5</v>
      </c>
      <c r="K75" s="7"/>
      <c r="L75" s="7">
        <v>10</v>
      </c>
    </row>
    <row r="76" spans="1:12">
      <c r="A76" s="5">
        <v>170</v>
      </c>
      <c r="B76" s="6" t="s">
        <v>264</v>
      </c>
      <c r="C76" s="6">
        <v>17180107</v>
      </c>
      <c r="D76" s="7"/>
      <c r="E76" s="7" t="s">
        <v>30</v>
      </c>
      <c r="F76" s="8">
        <v>60</v>
      </c>
      <c r="G76" s="7"/>
      <c r="H76" s="7"/>
      <c r="I76" s="7" t="s">
        <v>31</v>
      </c>
      <c r="J76" s="7">
        <v>50</v>
      </c>
      <c r="K76" s="7"/>
      <c r="L76" s="6">
        <v>10</v>
      </c>
    </row>
    <row r="77" ht="72" spans="1:12">
      <c r="A77" s="5">
        <v>59</v>
      </c>
      <c r="B77" s="7" t="s">
        <v>113</v>
      </c>
      <c r="C77" s="7">
        <v>17180068</v>
      </c>
      <c r="D77" s="7"/>
      <c r="E77" s="9" t="s">
        <v>39</v>
      </c>
      <c r="F77" s="10">
        <v>1</v>
      </c>
      <c r="G77" s="7"/>
      <c r="H77" s="12"/>
      <c r="I77" s="7"/>
      <c r="J77" s="7"/>
      <c r="K77" s="7"/>
      <c r="L77" s="7">
        <v>9</v>
      </c>
    </row>
    <row r="78" ht="72" spans="1:12">
      <c r="A78" s="5">
        <v>60</v>
      </c>
      <c r="B78" s="7" t="s">
        <v>113</v>
      </c>
      <c r="C78" s="7">
        <v>17180068</v>
      </c>
      <c r="D78" s="7"/>
      <c r="E78" s="9" t="s">
        <v>114</v>
      </c>
      <c r="F78" s="10">
        <v>2</v>
      </c>
      <c r="G78" s="7"/>
      <c r="H78" s="12"/>
      <c r="I78" s="7"/>
      <c r="J78" s="7"/>
      <c r="K78" s="7"/>
      <c r="L78" s="7">
        <v>9</v>
      </c>
    </row>
    <row r="79" spans="1:12">
      <c r="A79" s="5">
        <v>61</v>
      </c>
      <c r="B79" s="6" t="s">
        <v>113</v>
      </c>
      <c r="C79" s="6">
        <v>17180068</v>
      </c>
      <c r="D79" s="7"/>
      <c r="E79" s="7" t="s">
        <v>30</v>
      </c>
      <c r="F79" s="8">
        <v>60</v>
      </c>
      <c r="G79" s="7"/>
      <c r="H79" s="7"/>
      <c r="I79" s="7" t="s">
        <v>31</v>
      </c>
      <c r="J79" s="7">
        <v>50</v>
      </c>
      <c r="K79" s="7"/>
      <c r="L79" s="6">
        <v>9</v>
      </c>
    </row>
    <row r="80" ht="72" spans="1:12">
      <c r="A80" s="5">
        <v>62</v>
      </c>
      <c r="B80" s="7" t="s">
        <v>116</v>
      </c>
      <c r="C80" s="7">
        <v>17180069</v>
      </c>
      <c r="D80" s="7"/>
      <c r="E80" s="9" t="s">
        <v>117</v>
      </c>
      <c r="F80" s="10">
        <v>1</v>
      </c>
      <c r="G80" s="7"/>
      <c r="H80" s="12"/>
      <c r="I80" s="7"/>
      <c r="J80" s="7"/>
      <c r="K80" s="7"/>
      <c r="L80" s="7">
        <v>9</v>
      </c>
    </row>
    <row r="81" ht="100.8" spans="1:12">
      <c r="A81" s="5">
        <v>63</v>
      </c>
      <c r="B81" s="7" t="s">
        <v>116</v>
      </c>
      <c r="C81" s="7">
        <v>17180069</v>
      </c>
      <c r="D81" s="7"/>
      <c r="E81" s="9" t="s">
        <v>118</v>
      </c>
      <c r="F81" s="10">
        <v>1</v>
      </c>
      <c r="G81" s="7"/>
      <c r="H81" s="12"/>
      <c r="I81" s="7"/>
      <c r="J81" s="7"/>
      <c r="K81" s="7"/>
      <c r="L81" s="7">
        <v>9</v>
      </c>
    </row>
    <row r="82" ht="57.6" spans="1:12">
      <c r="A82" s="5">
        <v>64</v>
      </c>
      <c r="B82" s="7" t="s">
        <v>116</v>
      </c>
      <c r="C82" s="7">
        <v>17180069</v>
      </c>
      <c r="D82" s="7"/>
      <c r="E82" s="9" t="s">
        <v>119</v>
      </c>
      <c r="F82" s="10">
        <v>1</v>
      </c>
      <c r="G82" s="7"/>
      <c r="H82" s="12"/>
      <c r="I82" s="7"/>
      <c r="J82" s="7"/>
      <c r="K82" s="7"/>
      <c r="L82" s="7">
        <v>9</v>
      </c>
    </row>
    <row r="83" ht="72" spans="1:12">
      <c r="A83" s="5">
        <v>65</v>
      </c>
      <c r="B83" s="7" t="s">
        <v>116</v>
      </c>
      <c r="C83" s="7">
        <v>17180069</v>
      </c>
      <c r="D83" s="7"/>
      <c r="E83" s="9" t="s">
        <v>120</v>
      </c>
      <c r="F83" s="10">
        <v>1</v>
      </c>
      <c r="G83" s="7"/>
      <c r="H83" s="12"/>
      <c r="I83" s="7"/>
      <c r="J83" s="7"/>
      <c r="K83" s="7"/>
      <c r="L83" s="7">
        <v>9</v>
      </c>
    </row>
    <row r="84" ht="72" spans="1:12">
      <c r="A84" s="5">
        <v>66</v>
      </c>
      <c r="B84" s="7" t="s">
        <v>116</v>
      </c>
      <c r="C84" s="7">
        <v>17180069</v>
      </c>
      <c r="D84" s="7"/>
      <c r="E84" s="9" t="s">
        <v>121</v>
      </c>
      <c r="F84" s="10">
        <v>1</v>
      </c>
      <c r="G84" s="7"/>
      <c r="H84" s="12"/>
      <c r="I84" s="7"/>
      <c r="J84" s="7"/>
      <c r="K84" s="7"/>
      <c r="L84" s="7">
        <v>9</v>
      </c>
    </row>
    <row r="85" ht="72" spans="1:12">
      <c r="A85" s="5">
        <v>67</v>
      </c>
      <c r="B85" s="7" t="s">
        <v>116</v>
      </c>
      <c r="C85" s="7">
        <v>17180069</v>
      </c>
      <c r="D85" s="7"/>
      <c r="E85" s="9" t="s">
        <v>122</v>
      </c>
      <c r="F85" s="10">
        <v>2</v>
      </c>
      <c r="G85" s="7"/>
      <c r="H85" s="12"/>
      <c r="I85" s="7"/>
      <c r="J85" s="7"/>
      <c r="K85" s="7"/>
      <c r="L85" s="7">
        <v>9</v>
      </c>
    </row>
    <row r="86" spans="1:12">
      <c r="A86" s="5">
        <v>68</v>
      </c>
      <c r="B86" s="6" t="s">
        <v>116</v>
      </c>
      <c r="C86" s="6">
        <v>17180069</v>
      </c>
      <c r="D86" s="7"/>
      <c r="E86" s="7" t="s">
        <v>30</v>
      </c>
      <c r="F86" s="8">
        <v>60</v>
      </c>
      <c r="G86" s="7"/>
      <c r="H86" s="7"/>
      <c r="I86" s="7" t="s">
        <v>31</v>
      </c>
      <c r="J86" s="7">
        <v>50</v>
      </c>
      <c r="K86" s="7"/>
      <c r="L86" s="6">
        <v>9</v>
      </c>
    </row>
    <row r="87" ht="100.8" spans="1:12">
      <c r="A87" s="5">
        <v>69</v>
      </c>
      <c r="B87" s="7" t="s">
        <v>116</v>
      </c>
      <c r="C87" s="7">
        <v>17180069</v>
      </c>
      <c r="D87" s="7"/>
      <c r="E87" s="9"/>
      <c r="F87" s="15"/>
      <c r="G87" s="7"/>
      <c r="H87" s="12"/>
      <c r="I87" s="9" t="s">
        <v>123</v>
      </c>
      <c r="J87" s="7">
        <v>4</v>
      </c>
      <c r="K87" s="7"/>
      <c r="L87" s="7">
        <v>9</v>
      </c>
    </row>
    <row r="88" spans="1:12">
      <c r="A88" s="5">
        <v>199</v>
      </c>
      <c r="B88" s="6" t="s">
        <v>322</v>
      </c>
      <c r="C88" s="6">
        <v>17180071</v>
      </c>
      <c r="D88" s="7"/>
      <c r="E88" s="7" t="s">
        <v>30</v>
      </c>
      <c r="F88" s="8">
        <v>60</v>
      </c>
      <c r="G88" s="7"/>
      <c r="H88" s="7"/>
      <c r="I88" s="7" t="s">
        <v>31</v>
      </c>
      <c r="J88" s="7">
        <v>50</v>
      </c>
      <c r="K88" s="7"/>
      <c r="L88" s="6">
        <v>11</v>
      </c>
    </row>
    <row r="89" spans="1:12">
      <c r="A89" s="5">
        <v>108</v>
      </c>
      <c r="B89" s="6" t="s">
        <v>182</v>
      </c>
      <c r="C89" s="6">
        <v>17180019</v>
      </c>
      <c r="D89" s="7"/>
      <c r="E89" s="7" t="s">
        <v>30</v>
      </c>
      <c r="F89" s="8">
        <v>60</v>
      </c>
      <c r="G89" s="7"/>
      <c r="H89" s="7"/>
      <c r="I89" s="7" t="s">
        <v>31</v>
      </c>
      <c r="J89" s="7">
        <v>50</v>
      </c>
      <c r="K89" s="7"/>
      <c r="L89" s="6">
        <v>10</v>
      </c>
    </row>
    <row r="90" spans="1:12">
      <c r="A90" s="5">
        <v>146</v>
      </c>
      <c r="B90" s="6" t="s">
        <v>235</v>
      </c>
      <c r="C90" s="6">
        <v>17180072</v>
      </c>
      <c r="D90" s="7"/>
      <c r="E90" s="7" t="s">
        <v>30</v>
      </c>
      <c r="F90" s="8">
        <v>60</v>
      </c>
      <c r="G90" s="7"/>
      <c r="H90" s="7"/>
      <c r="I90" s="7" t="s">
        <v>31</v>
      </c>
      <c r="J90" s="7">
        <v>50</v>
      </c>
      <c r="K90" s="7"/>
      <c r="L90" s="6">
        <v>10</v>
      </c>
    </row>
    <row r="91" ht="57.6" spans="1:12">
      <c r="A91" s="5">
        <v>30</v>
      </c>
      <c r="B91" s="7" t="s">
        <v>68</v>
      </c>
      <c r="C91" s="7">
        <v>17180021</v>
      </c>
      <c r="D91" s="7"/>
      <c r="E91" s="9" t="s">
        <v>69</v>
      </c>
      <c r="F91" s="10">
        <v>1</v>
      </c>
      <c r="G91" s="7"/>
      <c r="H91" s="12"/>
      <c r="I91" s="7"/>
      <c r="J91" s="7"/>
      <c r="K91" s="7"/>
      <c r="L91" s="7">
        <v>9</v>
      </c>
    </row>
    <row r="92" ht="43.2" spans="1:12">
      <c r="A92" s="5">
        <v>31</v>
      </c>
      <c r="B92" s="7" t="s">
        <v>68</v>
      </c>
      <c r="C92" s="7">
        <v>17180021</v>
      </c>
      <c r="D92" s="7"/>
      <c r="E92" s="9" t="s">
        <v>70</v>
      </c>
      <c r="F92" s="10">
        <v>1</v>
      </c>
      <c r="G92" s="7"/>
      <c r="H92" s="12"/>
      <c r="I92" s="7"/>
      <c r="J92" s="7"/>
      <c r="K92" s="7"/>
      <c r="L92" s="7">
        <v>9</v>
      </c>
    </row>
    <row r="93" ht="230.4" spans="1:12">
      <c r="A93" s="5">
        <v>32</v>
      </c>
      <c r="B93" s="7" t="s">
        <v>68</v>
      </c>
      <c r="C93" s="7">
        <v>17180021</v>
      </c>
      <c r="D93" s="7"/>
      <c r="E93" s="9" t="s">
        <v>71</v>
      </c>
      <c r="F93" s="7">
        <v>1</v>
      </c>
      <c r="G93" s="9" t="s">
        <v>72</v>
      </c>
      <c r="H93" s="12">
        <v>8</v>
      </c>
      <c r="I93" s="18" t="s">
        <v>73</v>
      </c>
      <c r="J93" s="7">
        <v>10</v>
      </c>
      <c r="K93" s="7"/>
      <c r="L93" s="7">
        <v>9</v>
      </c>
    </row>
    <row r="94" ht="115.2" spans="1:12">
      <c r="A94" s="5">
        <v>33</v>
      </c>
      <c r="B94" s="7" t="s">
        <v>68</v>
      </c>
      <c r="C94" s="7">
        <v>17180021</v>
      </c>
      <c r="D94" s="7"/>
      <c r="E94" s="9" t="s">
        <v>74</v>
      </c>
      <c r="F94" s="7">
        <v>1</v>
      </c>
      <c r="G94" s="9"/>
      <c r="H94" s="12"/>
      <c r="I94" s="9"/>
      <c r="J94" s="7"/>
      <c r="K94" s="7"/>
      <c r="L94" s="7">
        <v>9</v>
      </c>
    </row>
    <row r="95" ht="57.6" spans="1:12">
      <c r="A95" s="5">
        <v>34</v>
      </c>
      <c r="B95" s="7" t="s">
        <v>68</v>
      </c>
      <c r="C95" s="7">
        <v>17180021</v>
      </c>
      <c r="D95" s="7"/>
      <c r="E95" s="9" t="s">
        <v>75</v>
      </c>
      <c r="F95" s="7">
        <v>1</v>
      </c>
      <c r="G95" s="9"/>
      <c r="H95" s="12"/>
      <c r="I95" s="9"/>
      <c r="J95" s="7"/>
      <c r="K95" s="7"/>
      <c r="L95" s="7">
        <v>9</v>
      </c>
    </row>
    <row r="96" ht="86.4" spans="1:12">
      <c r="A96" s="5">
        <v>35</v>
      </c>
      <c r="B96" s="7" t="s">
        <v>68</v>
      </c>
      <c r="C96" s="7">
        <v>17180021</v>
      </c>
      <c r="D96" s="7"/>
      <c r="E96" s="9" t="s">
        <v>76</v>
      </c>
      <c r="F96" s="7">
        <v>1</v>
      </c>
      <c r="G96" s="9"/>
      <c r="H96" s="12"/>
      <c r="I96" s="9"/>
      <c r="J96" s="7"/>
      <c r="K96" s="7"/>
      <c r="L96" s="7">
        <v>9</v>
      </c>
    </row>
    <row r="97" ht="187.2" spans="1:12">
      <c r="A97" s="5">
        <v>36</v>
      </c>
      <c r="B97" s="7" t="s">
        <v>68</v>
      </c>
      <c r="C97" s="7">
        <v>17180021</v>
      </c>
      <c r="D97" s="7"/>
      <c r="E97" s="9" t="s">
        <v>77</v>
      </c>
      <c r="F97" s="7">
        <v>1</v>
      </c>
      <c r="G97" s="9" t="s">
        <v>78</v>
      </c>
      <c r="H97" s="12">
        <v>3</v>
      </c>
      <c r="I97" s="7"/>
      <c r="J97" s="7"/>
      <c r="K97" s="7"/>
      <c r="L97" s="7">
        <v>9</v>
      </c>
    </row>
    <row r="98" ht="100.8" spans="1:12">
      <c r="A98" s="5">
        <v>37</v>
      </c>
      <c r="B98" s="7" t="s">
        <v>68</v>
      </c>
      <c r="C98" s="7">
        <v>17180021</v>
      </c>
      <c r="D98" s="7"/>
      <c r="E98" s="9" t="s">
        <v>79</v>
      </c>
      <c r="F98" s="7">
        <v>1</v>
      </c>
      <c r="G98" s="7"/>
      <c r="H98" s="12"/>
      <c r="I98" s="7"/>
      <c r="J98" s="7"/>
      <c r="K98" s="7"/>
      <c r="L98" s="7">
        <v>9</v>
      </c>
    </row>
    <row r="99" ht="100.8" spans="1:12">
      <c r="A99" s="5">
        <v>38</v>
      </c>
      <c r="B99" s="7" t="s">
        <v>68</v>
      </c>
      <c r="C99" s="7">
        <v>17180021</v>
      </c>
      <c r="D99" s="7"/>
      <c r="E99" s="9" t="s">
        <v>80</v>
      </c>
      <c r="F99" s="7">
        <v>1</v>
      </c>
      <c r="G99" s="7"/>
      <c r="H99" s="12"/>
      <c r="I99" s="7"/>
      <c r="J99" s="7"/>
      <c r="K99" s="7"/>
      <c r="L99" s="7">
        <v>9</v>
      </c>
    </row>
    <row r="100" ht="72" spans="1:12">
      <c r="A100" s="5">
        <v>39</v>
      </c>
      <c r="B100" s="7" t="s">
        <v>68</v>
      </c>
      <c r="C100" s="7">
        <v>17180021</v>
      </c>
      <c r="D100" s="7"/>
      <c r="E100" s="9" t="s">
        <v>81</v>
      </c>
      <c r="F100" s="10">
        <v>2</v>
      </c>
      <c r="G100" s="7"/>
      <c r="H100" s="12"/>
      <c r="I100" s="7"/>
      <c r="J100" s="7"/>
      <c r="K100" s="7"/>
      <c r="L100" s="7">
        <v>9</v>
      </c>
    </row>
    <row r="101" spans="1:12">
      <c r="A101" s="5">
        <v>40</v>
      </c>
      <c r="B101" s="7" t="s">
        <v>68</v>
      </c>
      <c r="C101" s="7">
        <v>17180021</v>
      </c>
      <c r="D101" s="7"/>
      <c r="E101" s="7" t="s">
        <v>82</v>
      </c>
      <c r="F101" s="10">
        <v>2</v>
      </c>
      <c r="G101" s="7"/>
      <c r="H101" s="12"/>
      <c r="I101" s="7"/>
      <c r="J101" s="7"/>
      <c r="K101" s="7"/>
      <c r="L101" s="7">
        <v>9</v>
      </c>
    </row>
    <row r="102" spans="1:12">
      <c r="A102" s="5">
        <v>41</v>
      </c>
      <c r="B102" s="6" t="s">
        <v>68</v>
      </c>
      <c r="C102" s="6">
        <v>17180021</v>
      </c>
      <c r="D102" s="7"/>
      <c r="E102" s="7" t="s">
        <v>30</v>
      </c>
      <c r="F102" s="8">
        <v>60</v>
      </c>
      <c r="G102" s="7"/>
      <c r="H102" s="7"/>
      <c r="I102" s="7" t="s">
        <v>31</v>
      </c>
      <c r="J102" s="7">
        <v>50</v>
      </c>
      <c r="K102" s="7"/>
      <c r="L102" s="6">
        <v>9</v>
      </c>
    </row>
    <row r="103" spans="1:12">
      <c r="A103" s="5">
        <v>178</v>
      </c>
      <c r="B103" s="6" t="s">
        <v>289</v>
      </c>
      <c r="C103" s="6">
        <v>17180022</v>
      </c>
      <c r="D103" s="7"/>
      <c r="E103" s="7" t="s">
        <v>30</v>
      </c>
      <c r="F103" s="8">
        <v>60</v>
      </c>
      <c r="G103" s="7"/>
      <c r="H103" s="7"/>
      <c r="I103" s="7" t="s">
        <v>31</v>
      </c>
      <c r="J103" s="7">
        <v>50</v>
      </c>
      <c r="K103" s="7"/>
      <c r="L103" s="6">
        <v>11</v>
      </c>
    </row>
    <row r="104" spans="1:12">
      <c r="A104" s="5">
        <v>42</v>
      </c>
      <c r="B104" s="6" t="s">
        <v>84</v>
      </c>
      <c r="C104" s="6">
        <v>17180023</v>
      </c>
      <c r="D104" s="7"/>
      <c r="E104" s="7" t="s">
        <v>30</v>
      </c>
      <c r="F104" s="8">
        <v>60</v>
      </c>
      <c r="G104" s="7"/>
      <c r="H104" s="7"/>
      <c r="I104" s="7" t="s">
        <v>31</v>
      </c>
      <c r="J104" s="7">
        <v>50</v>
      </c>
      <c r="K104" s="7"/>
      <c r="L104" s="6">
        <v>9</v>
      </c>
    </row>
    <row r="105" ht="374.4" spans="1:12">
      <c r="A105" s="5">
        <v>70</v>
      </c>
      <c r="B105" s="7" t="s">
        <v>125</v>
      </c>
      <c r="C105" s="7">
        <v>17180073</v>
      </c>
      <c r="D105" s="7"/>
      <c r="E105" s="9" t="s">
        <v>126</v>
      </c>
      <c r="F105" s="10">
        <v>6</v>
      </c>
      <c r="G105" s="7"/>
      <c r="H105" s="12"/>
      <c r="I105" s="9"/>
      <c r="J105" s="7"/>
      <c r="K105" s="7"/>
      <c r="L105" s="7">
        <v>9</v>
      </c>
    </row>
    <row r="106" spans="1:12">
      <c r="A106" s="5">
        <v>71</v>
      </c>
      <c r="B106" s="6" t="s">
        <v>125</v>
      </c>
      <c r="C106" s="6">
        <v>17180073</v>
      </c>
      <c r="D106" s="7"/>
      <c r="E106" s="7" t="s">
        <v>30</v>
      </c>
      <c r="F106" s="8">
        <v>60</v>
      </c>
      <c r="G106" s="7"/>
      <c r="H106" s="7"/>
      <c r="I106" s="7" t="s">
        <v>31</v>
      </c>
      <c r="J106" s="7">
        <v>50</v>
      </c>
      <c r="K106" s="7"/>
      <c r="L106" s="6">
        <v>9</v>
      </c>
    </row>
    <row r="107" spans="1:12">
      <c r="A107" s="5">
        <v>43</v>
      </c>
      <c r="B107" s="6" t="s">
        <v>86</v>
      </c>
      <c r="C107" s="6">
        <v>17180024</v>
      </c>
      <c r="D107" s="7"/>
      <c r="E107" s="7" t="s">
        <v>30</v>
      </c>
      <c r="F107" s="8">
        <v>60</v>
      </c>
      <c r="G107" s="7"/>
      <c r="H107" s="7"/>
      <c r="I107" s="7" t="s">
        <v>31</v>
      </c>
      <c r="J107" s="7">
        <v>50</v>
      </c>
      <c r="K107" s="7"/>
      <c r="L107" s="6">
        <v>9</v>
      </c>
    </row>
    <row r="108" ht="57.6" spans="1:12">
      <c r="A108" s="5">
        <v>72</v>
      </c>
      <c r="B108" s="7" t="s">
        <v>128</v>
      </c>
      <c r="C108" s="7">
        <v>17180074</v>
      </c>
      <c r="D108" s="7"/>
      <c r="E108" s="9" t="s">
        <v>99</v>
      </c>
      <c r="F108" s="10">
        <v>1</v>
      </c>
      <c r="G108" s="7"/>
      <c r="H108" s="12"/>
      <c r="I108" s="7"/>
      <c r="J108" s="7"/>
      <c r="K108" s="7"/>
      <c r="L108" s="7">
        <v>9</v>
      </c>
    </row>
    <row r="109" spans="1:12">
      <c r="A109" s="5">
        <v>73</v>
      </c>
      <c r="B109" s="7" t="s">
        <v>128</v>
      </c>
      <c r="C109" s="7">
        <v>17180074</v>
      </c>
      <c r="D109" s="7"/>
      <c r="E109" s="7" t="s">
        <v>129</v>
      </c>
      <c r="F109" s="10">
        <v>1</v>
      </c>
      <c r="G109" s="7"/>
      <c r="H109" s="12"/>
      <c r="I109" s="7"/>
      <c r="J109" s="7"/>
      <c r="K109" s="7"/>
      <c r="L109" s="7">
        <v>9</v>
      </c>
    </row>
    <row r="110" spans="1:12">
      <c r="A110" s="5">
        <v>74</v>
      </c>
      <c r="B110" s="7" t="s">
        <v>128</v>
      </c>
      <c r="C110" s="7">
        <v>17180074</v>
      </c>
      <c r="D110" s="7"/>
      <c r="E110" s="7" t="s">
        <v>130</v>
      </c>
      <c r="F110" s="10">
        <v>1</v>
      </c>
      <c r="G110" s="7"/>
      <c r="H110" s="12"/>
      <c r="I110" s="7"/>
      <c r="J110" s="7"/>
      <c r="K110" s="7"/>
      <c r="L110" s="7">
        <v>9</v>
      </c>
    </row>
    <row r="111" spans="1:12">
      <c r="A111" s="5">
        <v>75</v>
      </c>
      <c r="B111" s="6" t="s">
        <v>128</v>
      </c>
      <c r="C111" s="6">
        <v>17180074</v>
      </c>
      <c r="D111" s="7"/>
      <c r="E111" s="7" t="s">
        <v>30</v>
      </c>
      <c r="F111" s="8">
        <v>60</v>
      </c>
      <c r="G111" s="7"/>
      <c r="H111" s="7"/>
      <c r="I111" s="7" t="s">
        <v>31</v>
      </c>
      <c r="J111" s="7">
        <v>50</v>
      </c>
      <c r="K111" s="7"/>
      <c r="L111" s="6">
        <v>9</v>
      </c>
    </row>
    <row r="112" spans="1:12">
      <c r="A112" s="5">
        <v>147</v>
      </c>
      <c r="B112" s="6" t="s">
        <v>237</v>
      </c>
      <c r="C112" s="6">
        <v>17180075</v>
      </c>
      <c r="D112" s="7"/>
      <c r="E112" s="7" t="s">
        <v>30</v>
      </c>
      <c r="F112" s="8">
        <v>60</v>
      </c>
      <c r="G112" s="7"/>
      <c r="H112" s="7"/>
      <c r="I112" s="7" t="s">
        <v>31</v>
      </c>
      <c r="J112" s="7">
        <v>50</v>
      </c>
      <c r="K112" s="7"/>
      <c r="L112" s="6">
        <v>10</v>
      </c>
    </row>
    <row r="113" spans="1:12">
      <c r="A113" s="5">
        <v>200</v>
      </c>
      <c r="B113" s="6" t="s">
        <v>324</v>
      </c>
      <c r="C113" s="6">
        <v>17180076</v>
      </c>
      <c r="D113" s="7"/>
      <c r="E113" s="7" t="s">
        <v>30</v>
      </c>
      <c r="F113" s="8">
        <v>60</v>
      </c>
      <c r="G113" s="7"/>
      <c r="H113" s="7"/>
      <c r="I113" s="7" t="s">
        <v>31</v>
      </c>
      <c r="J113" s="7">
        <v>50</v>
      </c>
      <c r="K113" s="7"/>
      <c r="L113" s="6">
        <v>11</v>
      </c>
    </row>
    <row r="114" spans="1:12">
      <c r="A114" s="5">
        <v>201</v>
      </c>
      <c r="B114" s="6" t="s">
        <v>326</v>
      </c>
      <c r="C114" s="6">
        <v>17180077</v>
      </c>
      <c r="D114" s="7"/>
      <c r="E114" s="7" t="s">
        <v>30</v>
      </c>
      <c r="F114" s="8">
        <v>60</v>
      </c>
      <c r="G114" s="7"/>
      <c r="H114" s="7"/>
      <c r="I114" s="7" t="s">
        <v>31</v>
      </c>
      <c r="J114" s="7">
        <v>50</v>
      </c>
      <c r="K114" s="7"/>
      <c r="L114" s="6">
        <v>11</v>
      </c>
    </row>
    <row r="115" ht="216" spans="1:12">
      <c r="A115" s="5">
        <v>99</v>
      </c>
      <c r="B115" s="7" t="s">
        <v>163</v>
      </c>
      <c r="C115" s="7">
        <v>17180004</v>
      </c>
      <c r="D115" s="7"/>
      <c r="E115" s="9" t="s">
        <v>164</v>
      </c>
      <c r="F115" s="10">
        <v>1</v>
      </c>
      <c r="G115" s="9" t="s">
        <v>165</v>
      </c>
      <c r="H115" s="12">
        <v>0</v>
      </c>
      <c r="I115" s="9" t="s">
        <v>166</v>
      </c>
      <c r="J115" s="7">
        <v>5</v>
      </c>
      <c r="K115" s="7"/>
      <c r="L115" s="7">
        <v>10</v>
      </c>
    </row>
    <row r="116" ht="230.4" spans="1:12">
      <c r="A116" s="5">
        <v>100</v>
      </c>
      <c r="B116" s="7" t="s">
        <v>163</v>
      </c>
      <c r="C116" s="7">
        <v>17180004</v>
      </c>
      <c r="D116" s="7"/>
      <c r="E116" s="9" t="s">
        <v>167</v>
      </c>
      <c r="F116" s="10">
        <v>2</v>
      </c>
      <c r="G116" s="9" t="s">
        <v>168</v>
      </c>
      <c r="H116" s="12">
        <v>0.875</v>
      </c>
      <c r="I116" s="9" t="s">
        <v>169</v>
      </c>
      <c r="J116" s="7">
        <v>4</v>
      </c>
      <c r="K116" s="7"/>
      <c r="L116" s="7">
        <v>10</v>
      </c>
    </row>
    <row r="117" ht="216" spans="1:12">
      <c r="A117" s="5">
        <v>101</v>
      </c>
      <c r="B117" s="7" t="s">
        <v>163</v>
      </c>
      <c r="C117" s="7">
        <v>17180004</v>
      </c>
      <c r="D117" s="7"/>
      <c r="E117" s="7" t="s">
        <v>170</v>
      </c>
      <c r="F117" s="10">
        <v>2</v>
      </c>
      <c r="G117" s="7"/>
      <c r="H117" s="12"/>
      <c r="I117" s="9" t="s">
        <v>171</v>
      </c>
      <c r="J117" s="7">
        <v>5</v>
      </c>
      <c r="K117" s="7"/>
      <c r="L117" s="7">
        <v>10</v>
      </c>
    </row>
    <row r="118" ht="172.8" spans="1:12">
      <c r="A118" s="5">
        <v>102</v>
      </c>
      <c r="B118" s="7" t="s">
        <v>163</v>
      </c>
      <c r="C118" s="7">
        <v>17180004</v>
      </c>
      <c r="D118" s="7"/>
      <c r="E118" s="9" t="s">
        <v>172</v>
      </c>
      <c r="F118" s="10">
        <v>2</v>
      </c>
      <c r="G118" s="7"/>
      <c r="H118" s="12"/>
      <c r="I118" s="9" t="s">
        <v>173</v>
      </c>
      <c r="J118" s="7">
        <v>2</v>
      </c>
      <c r="K118" s="7"/>
      <c r="L118" s="7">
        <v>10</v>
      </c>
    </row>
    <row r="119" spans="1:12">
      <c r="A119" s="5">
        <v>103</v>
      </c>
      <c r="B119" s="6" t="s">
        <v>163</v>
      </c>
      <c r="C119" s="6">
        <v>17180004</v>
      </c>
      <c r="D119" s="7"/>
      <c r="E119" s="7" t="s">
        <v>30</v>
      </c>
      <c r="F119" s="8">
        <v>60</v>
      </c>
      <c r="G119" s="7"/>
      <c r="H119" s="7"/>
      <c r="I119" s="7" t="s">
        <v>31</v>
      </c>
      <c r="J119" s="7">
        <v>50</v>
      </c>
      <c r="K119" s="7"/>
      <c r="L119" s="6">
        <v>10</v>
      </c>
    </row>
    <row r="120" ht="172.8" spans="1:12">
      <c r="A120" s="5">
        <v>104</v>
      </c>
      <c r="B120" s="7" t="s">
        <v>163</v>
      </c>
      <c r="C120" s="7">
        <v>17180004</v>
      </c>
      <c r="D120" s="7"/>
      <c r="E120" s="7"/>
      <c r="F120" s="15"/>
      <c r="G120" s="7"/>
      <c r="H120" s="12"/>
      <c r="I120" s="9" t="s">
        <v>174</v>
      </c>
      <c r="J120" s="7">
        <v>5</v>
      </c>
      <c r="K120" s="7"/>
      <c r="L120" s="7">
        <v>10</v>
      </c>
    </row>
    <row r="121" spans="1:12">
      <c r="A121" s="5">
        <v>44</v>
      </c>
      <c r="B121" s="6" t="s">
        <v>88</v>
      </c>
      <c r="C121" s="6">
        <v>17180026</v>
      </c>
      <c r="D121" s="7"/>
      <c r="E121" s="7" t="s">
        <v>30</v>
      </c>
      <c r="F121" s="8">
        <v>60</v>
      </c>
      <c r="G121" s="7"/>
      <c r="H121" s="7"/>
      <c r="I121" s="7" t="s">
        <v>31</v>
      </c>
      <c r="J121" s="7">
        <v>50</v>
      </c>
      <c r="K121" s="7"/>
      <c r="L121" s="6">
        <v>9</v>
      </c>
    </row>
    <row r="122" ht="172.8" spans="1:12">
      <c r="A122" s="5">
        <v>45</v>
      </c>
      <c r="B122" s="13" t="s">
        <v>88</v>
      </c>
      <c r="C122" s="7">
        <v>17180026</v>
      </c>
      <c r="D122" s="7"/>
      <c r="E122" s="9"/>
      <c r="F122" s="15"/>
      <c r="G122" s="9" t="s">
        <v>29</v>
      </c>
      <c r="H122" s="12"/>
      <c r="I122" s="9"/>
      <c r="J122" s="7"/>
      <c r="K122" s="7"/>
      <c r="L122" s="7">
        <v>9</v>
      </c>
    </row>
    <row r="123" ht="28.8" spans="1:12">
      <c r="A123" s="5">
        <v>202</v>
      </c>
      <c r="B123" s="7" t="s">
        <v>328</v>
      </c>
      <c r="C123" s="7">
        <v>17180078</v>
      </c>
      <c r="D123" s="7"/>
      <c r="E123" s="9" t="s">
        <v>329</v>
      </c>
      <c r="F123" s="10">
        <v>1</v>
      </c>
      <c r="G123" s="7"/>
      <c r="H123" s="12"/>
      <c r="I123" s="7"/>
      <c r="J123" s="7"/>
      <c r="K123" s="7"/>
      <c r="L123" s="7">
        <v>11</v>
      </c>
    </row>
    <row r="124" ht="158.4" spans="1:12">
      <c r="A124" s="5">
        <v>203</v>
      </c>
      <c r="B124" s="7" t="s">
        <v>328</v>
      </c>
      <c r="C124" s="7">
        <v>17180078</v>
      </c>
      <c r="D124" s="7"/>
      <c r="E124" s="9" t="s">
        <v>330</v>
      </c>
      <c r="F124" s="10">
        <v>4</v>
      </c>
      <c r="G124" s="7" t="s">
        <v>331</v>
      </c>
      <c r="H124" s="12"/>
      <c r="I124" s="9" t="s">
        <v>332</v>
      </c>
      <c r="J124" s="7">
        <v>2</v>
      </c>
      <c r="K124" s="9" t="s">
        <v>333</v>
      </c>
      <c r="L124" s="7">
        <v>11</v>
      </c>
    </row>
    <row r="125" ht="115.2" spans="1:12">
      <c r="A125" s="5">
        <v>204</v>
      </c>
      <c r="B125" s="7" t="s">
        <v>328</v>
      </c>
      <c r="C125" s="7">
        <v>17180078</v>
      </c>
      <c r="D125" s="7"/>
      <c r="E125" s="9" t="s">
        <v>334</v>
      </c>
      <c r="F125" s="10">
        <v>4</v>
      </c>
      <c r="G125" s="7"/>
      <c r="H125" s="12"/>
      <c r="I125" s="9" t="s">
        <v>335</v>
      </c>
      <c r="J125" s="7">
        <v>6</v>
      </c>
      <c r="K125" s="9" t="s">
        <v>336</v>
      </c>
      <c r="L125" s="7">
        <v>11</v>
      </c>
    </row>
    <row r="126" spans="1:12">
      <c r="A126" s="5">
        <v>205</v>
      </c>
      <c r="B126" s="7" t="s">
        <v>328</v>
      </c>
      <c r="C126" s="7">
        <v>17180078</v>
      </c>
      <c r="D126" s="7"/>
      <c r="E126" s="7" t="s">
        <v>337</v>
      </c>
      <c r="F126" s="10">
        <v>9</v>
      </c>
      <c r="G126" s="7"/>
      <c r="H126" s="12"/>
      <c r="I126" s="7"/>
      <c r="J126" s="7"/>
      <c r="K126" s="7"/>
      <c r="L126" s="7">
        <v>11</v>
      </c>
    </row>
    <row r="127" spans="1:12">
      <c r="A127" s="5">
        <v>206</v>
      </c>
      <c r="B127" s="6" t="s">
        <v>328</v>
      </c>
      <c r="C127" s="6">
        <v>17180078</v>
      </c>
      <c r="D127" s="7"/>
      <c r="E127" s="7" t="s">
        <v>30</v>
      </c>
      <c r="F127" s="8">
        <v>60</v>
      </c>
      <c r="G127" s="7"/>
      <c r="H127" s="7"/>
      <c r="I127" s="7" t="s">
        <v>31</v>
      </c>
      <c r="J127" s="7">
        <v>50</v>
      </c>
      <c r="K127" s="7"/>
      <c r="L127" s="6">
        <v>11</v>
      </c>
    </row>
    <row r="128" spans="1:12">
      <c r="A128" s="5">
        <v>148</v>
      </c>
      <c r="B128" s="6" t="s">
        <v>239</v>
      </c>
      <c r="C128" s="6">
        <v>17180079</v>
      </c>
      <c r="D128" s="7"/>
      <c r="E128" s="7" t="s">
        <v>30</v>
      </c>
      <c r="F128" s="8">
        <v>60</v>
      </c>
      <c r="G128" s="7"/>
      <c r="H128" s="7"/>
      <c r="I128" s="7" t="s">
        <v>31</v>
      </c>
      <c r="J128" s="7">
        <v>50</v>
      </c>
      <c r="K128" s="7"/>
      <c r="L128" s="6">
        <v>10</v>
      </c>
    </row>
    <row r="129" spans="1:12">
      <c r="A129" s="5">
        <v>76</v>
      </c>
      <c r="B129" s="6" t="s">
        <v>132</v>
      </c>
      <c r="C129" s="6">
        <v>17180080</v>
      </c>
      <c r="D129" s="7"/>
      <c r="E129" s="7" t="s">
        <v>30</v>
      </c>
      <c r="F129" s="8">
        <v>60</v>
      </c>
      <c r="G129" s="7"/>
      <c r="H129" s="7"/>
      <c r="I129" s="7" t="s">
        <v>31</v>
      </c>
      <c r="J129" s="7">
        <v>50</v>
      </c>
      <c r="K129" s="7"/>
      <c r="L129" s="6">
        <v>9</v>
      </c>
    </row>
    <row r="130" ht="100.8" spans="1:12">
      <c r="A130" s="5">
        <v>77</v>
      </c>
      <c r="B130" s="7" t="s">
        <v>134</v>
      </c>
      <c r="C130" s="7">
        <v>17180081</v>
      </c>
      <c r="D130" s="7"/>
      <c r="E130" s="9" t="s">
        <v>135</v>
      </c>
      <c r="F130" s="10">
        <v>1</v>
      </c>
      <c r="G130" s="11"/>
      <c r="H130" s="12"/>
      <c r="I130" s="7"/>
      <c r="J130" s="7"/>
      <c r="K130" s="7"/>
      <c r="L130" s="7">
        <v>9</v>
      </c>
    </row>
    <row r="131" ht="72" spans="1:12">
      <c r="A131" s="5">
        <v>78</v>
      </c>
      <c r="B131" s="7" t="s">
        <v>134</v>
      </c>
      <c r="C131" s="7">
        <v>17180081</v>
      </c>
      <c r="D131" s="7"/>
      <c r="E131" s="9" t="s">
        <v>136</v>
      </c>
      <c r="F131" s="10">
        <v>2</v>
      </c>
      <c r="G131" s="11"/>
      <c r="H131" s="12"/>
      <c r="I131" s="7"/>
      <c r="J131" s="7"/>
      <c r="K131" s="7"/>
      <c r="L131" s="7">
        <v>9</v>
      </c>
    </row>
    <row r="132" ht="100.8" spans="1:12">
      <c r="A132" s="5">
        <v>79</v>
      </c>
      <c r="B132" s="7" t="s">
        <v>134</v>
      </c>
      <c r="C132" s="7">
        <v>17180081</v>
      </c>
      <c r="D132" s="7"/>
      <c r="E132" s="9" t="s">
        <v>137</v>
      </c>
      <c r="F132" s="10">
        <v>2</v>
      </c>
      <c r="G132" s="7"/>
      <c r="H132" s="12"/>
      <c r="I132" s="7"/>
      <c r="J132" s="7"/>
      <c r="K132" s="7"/>
      <c r="L132" s="7">
        <v>9</v>
      </c>
    </row>
    <row r="133" spans="1:12">
      <c r="A133" s="5">
        <v>80</v>
      </c>
      <c r="B133" s="6" t="s">
        <v>134</v>
      </c>
      <c r="C133" s="6">
        <v>17180081</v>
      </c>
      <c r="D133" s="7"/>
      <c r="E133" s="7" t="s">
        <v>30</v>
      </c>
      <c r="F133" s="8">
        <v>60</v>
      </c>
      <c r="G133" s="7"/>
      <c r="H133" s="7"/>
      <c r="I133" s="7" t="s">
        <v>31</v>
      </c>
      <c r="J133" s="7">
        <v>50</v>
      </c>
      <c r="K133" s="7"/>
      <c r="L133" s="6">
        <v>9</v>
      </c>
    </row>
    <row r="134" spans="1:12">
      <c r="A134" s="5">
        <v>149</v>
      </c>
      <c r="B134" s="6" t="s">
        <v>241</v>
      </c>
      <c r="C134" s="6">
        <v>17180082</v>
      </c>
      <c r="D134" s="7"/>
      <c r="E134" s="7" t="s">
        <v>30</v>
      </c>
      <c r="F134" s="8">
        <v>60</v>
      </c>
      <c r="G134" s="7"/>
      <c r="H134" s="7"/>
      <c r="I134" s="7" t="s">
        <v>31</v>
      </c>
      <c r="J134" s="7">
        <v>50</v>
      </c>
      <c r="K134" s="7"/>
      <c r="L134" s="6">
        <v>10</v>
      </c>
    </row>
    <row r="135" ht="86.4" spans="1:12">
      <c r="A135" s="5">
        <v>150</v>
      </c>
      <c r="B135" s="9" t="s">
        <v>243</v>
      </c>
      <c r="C135" s="9">
        <v>17180083</v>
      </c>
      <c r="D135" s="9"/>
      <c r="E135" s="9" t="s">
        <v>194</v>
      </c>
      <c r="F135" s="9">
        <v>1</v>
      </c>
      <c r="G135" s="9"/>
      <c r="H135" s="14"/>
      <c r="I135" s="9"/>
      <c r="J135" s="9"/>
      <c r="K135" s="9"/>
      <c r="L135" s="7">
        <v>10</v>
      </c>
    </row>
    <row r="136" ht="187.2" spans="1:12">
      <c r="A136" s="5">
        <v>151</v>
      </c>
      <c r="B136" s="9" t="s">
        <v>243</v>
      </c>
      <c r="C136" s="9">
        <v>17180083</v>
      </c>
      <c r="D136" s="9"/>
      <c r="E136" s="9" t="s">
        <v>244</v>
      </c>
      <c r="F136" s="9">
        <v>2</v>
      </c>
      <c r="G136" s="9" t="s">
        <v>245</v>
      </c>
      <c r="H136" s="14">
        <v>4</v>
      </c>
      <c r="I136" s="9"/>
      <c r="J136" s="9"/>
      <c r="K136" s="9"/>
      <c r="L136" s="7">
        <v>10</v>
      </c>
    </row>
    <row r="137" ht="259.2" spans="1:12">
      <c r="A137" s="5">
        <v>152</v>
      </c>
      <c r="B137" s="9" t="s">
        <v>243</v>
      </c>
      <c r="C137" s="9">
        <v>17180083</v>
      </c>
      <c r="D137" s="9"/>
      <c r="E137" s="9" t="s">
        <v>246</v>
      </c>
      <c r="F137" s="9">
        <v>3</v>
      </c>
      <c r="G137" s="9" t="s">
        <v>229</v>
      </c>
      <c r="H137" s="14">
        <v>2</v>
      </c>
      <c r="I137" s="9"/>
      <c r="J137" s="9"/>
      <c r="K137" s="9"/>
      <c r="L137" s="7">
        <v>10</v>
      </c>
    </row>
    <row r="138" ht="259.2" spans="1:12">
      <c r="A138" s="5">
        <v>153</v>
      </c>
      <c r="B138" s="9" t="s">
        <v>243</v>
      </c>
      <c r="C138" s="9">
        <v>17180083</v>
      </c>
      <c r="D138" s="9"/>
      <c r="E138" s="9" t="s">
        <v>247</v>
      </c>
      <c r="F138" s="9">
        <v>3</v>
      </c>
      <c r="G138" s="9" t="s">
        <v>248</v>
      </c>
      <c r="H138" s="14">
        <v>8</v>
      </c>
      <c r="I138" s="9"/>
      <c r="J138" s="9"/>
      <c r="K138" s="9"/>
      <c r="L138" s="7">
        <v>10</v>
      </c>
    </row>
    <row r="139" spans="1:12">
      <c r="A139" s="5">
        <v>154</v>
      </c>
      <c r="B139" s="6" t="s">
        <v>243</v>
      </c>
      <c r="C139" s="6">
        <v>17180083</v>
      </c>
      <c r="D139" s="7"/>
      <c r="E139" s="7" t="s">
        <v>30</v>
      </c>
      <c r="F139" s="8">
        <v>60</v>
      </c>
      <c r="G139" s="7"/>
      <c r="H139" s="7"/>
      <c r="I139" s="7" t="s">
        <v>31</v>
      </c>
      <c r="J139" s="7">
        <v>50</v>
      </c>
      <c r="K139" s="7"/>
      <c r="L139" s="6">
        <v>10</v>
      </c>
    </row>
    <row r="140" spans="1:12">
      <c r="A140" s="5">
        <v>179</v>
      </c>
      <c r="B140" s="6" t="s">
        <v>291</v>
      </c>
      <c r="C140" s="6">
        <v>17180027</v>
      </c>
      <c r="D140" s="7"/>
      <c r="E140" s="7" t="s">
        <v>30</v>
      </c>
      <c r="F140" s="8">
        <v>60</v>
      </c>
      <c r="G140" s="7"/>
      <c r="H140" s="7"/>
      <c r="I140" s="7" t="s">
        <v>31</v>
      </c>
      <c r="J140" s="7">
        <v>50</v>
      </c>
      <c r="K140" s="7"/>
      <c r="L140" s="6">
        <v>11</v>
      </c>
    </row>
    <row r="141" ht="28.8" spans="1:12">
      <c r="A141" s="5">
        <v>180</v>
      </c>
      <c r="B141" s="7" t="s">
        <v>293</v>
      </c>
      <c r="C141" s="7">
        <v>17180028</v>
      </c>
      <c r="D141" s="7"/>
      <c r="E141" s="9" t="s">
        <v>172</v>
      </c>
      <c r="F141" s="10">
        <v>2</v>
      </c>
      <c r="G141" s="9"/>
      <c r="H141" s="12"/>
      <c r="I141" s="7"/>
      <c r="J141" s="7"/>
      <c r="K141" s="7"/>
      <c r="L141" s="7">
        <v>11</v>
      </c>
    </row>
    <row r="142" spans="1:12">
      <c r="A142" s="5">
        <v>181</v>
      </c>
      <c r="B142" s="7" t="s">
        <v>293</v>
      </c>
      <c r="C142" s="7">
        <v>17180028</v>
      </c>
      <c r="D142" s="7"/>
      <c r="E142" s="9" t="s">
        <v>294</v>
      </c>
      <c r="F142" s="10">
        <v>3</v>
      </c>
      <c r="G142" s="9"/>
      <c r="H142" s="12"/>
      <c r="I142" s="7"/>
      <c r="J142" s="7"/>
      <c r="K142" s="7"/>
      <c r="L142" s="7">
        <v>11</v>
      </c>
    </row>
    <row r="143" spans="1:12">
      <c r="A143" s="5">
        <v>182</v>
      </c>
      <c r="B143" s="6" t="s">
        <v>293</v>
      </c>
      <c r="C143" s="6">
        <v>17180028</v>
      </c>
      <c r="D143" s="7"/>
      <c r="E143" s="7" t="s">
        <v>30</v>
      </c>
      <c r="F143" s="8">
        <v>60</v>
      </c>
      <c r="G143" s="7"/>
      <c r="H143" s="7"/>
      <c r="I143" s="7" t="s">
        <v>31</v>
      </c>
      <c r="J143" s="7">
        <v>50</v>
      </c>
      <c r="K143" s="7"/>
      <c r="L143" s="6">
        <v>11</v>
      </c>
    </row>
    <row r="144" spans="1:12">
      <c r="A144" s="5">
        <v>109</v>
      </c>
      <c r="B144" s="6" t="s">
        <v>184</v>
      </c>
      <c r="C144" s="6">
        <v>17180029</v>
      </c>
      <c r="D144" s="7"/>
      <c r="E144" s="7" t="s">
        <v>30</v>
      </c>
      <c r="F144" s="8">
        <v>60</v>
      </c>
      <c r="G144" s="7"/>
      <c r="H144" s="7"/>
      <c r="I144" s="7" t="s">
        <v>31</v>
      </c>
      <c r="J144" s="7">
        <v>50</v>
      </c>
      <c r="K144" s="7"/>
      <c r="L144" s="6">
        <v>10</v>
      </c>
    </row>
    <row r="145" spans="1:12">
      <c r="A145" s="5">
        <v>155</v>
      </c>
      <c r="B145" s="6" t="s">
        <v>250</v>
      </c>
      <c r="C145" s="6">
        <v>17180084</v>
      </c>
      <c r="D145" s="7"/>
      <c r="E145" s="7" t="s">
        <v>30</v>
      </c>
      <c r="F145" s="8">
        <v>60</v>
      </c>
      <c r="G145" s="7"/>
      <c r="H145" s="7"/>
      <c r="I145" s="7" t="s">
        <v>31</v>
      </c>
      <c r="J145" s="7">
        <v>50</v>
      </c>
      <c r="K145" s="7"/>
      <c r="L145" s="6">
        <v>10</v>
      </c>
    </row>
    <row r="146" spans="1:12">
      <c r="A146" s="5">
        <v>207</v>
      </c>
      <c r="B146" s="6" t="s">
        <v>339</v>
      </c>
      <c r="C146" s="6">
        <v>17180085</v>
      </c>
      <c r="D146" s="7"/>
      <c r="E146" s="7" t="s">
        <v>30</v>
      </c>
      <c r="F146" s="8">
        <v>60</v>
      </c>
      <c r="G146" s="7"/>
      <c r="H146" s="7"/>
      <c r="I146" s="7" t="s">
        <v>31</v>
      </c>
      <c r="J146" s="7">
        <v>50</v>
      </c>
      <c r="K146" s="7"/>
      <c r="L146" s="6">
        <v>11</v>
      </c>
    </row>
    <row r="147" ht="28.8" spans="1:12">
      <c r="A147" s="5">
        <v>110</v>
      </c>
      <c r="B147" s="7" t="s">
        <v>186</v>
      </c>
      <c r="C147" s="7">
        <v>17180030</v>
      </c>
      <c r="D147" s="7"/>
      <c r="E147" s="19" t="s">
        <v>187</v>
      </c>
      <c r="F147" s="10">
        <v>1</v>
      </c>
      <c r="G147" s="7"/>
      <c r="H147" s="12"/>
      <c r="I147" s="7" t="s">
        <v>188</v>
      </c>
      <c r="J147" s="7">
        <v>2</v>
      </c>
      <c r="K147" s="7"/>
      <c r="L147" s="7">
        <v>10</v>
      </c>
    </row>
    <row r="148" spans="1:12">
      <c r="A148" s="5">
        <v>111</v>
      </c>
      <c r="B148" s="7" t="s">
        <v>186</v>
      </c>
      <c r="C148" s="7">
        <v>17180030</v>
      </c>
      <c r="D148" s="7"/>
      <c r="E148" s="7" t="s">
        <v>189</v>
      </c>
      <c r="F148" s="10">
        <v>2</v>
      </c>
      <c r="G148" s="7"/>
      <c r="H148" s="12"/>
      <c r="I148" s="7"/>
      <c r="J148" s="7"/>
      <c r="K148" s="7"/>
      <c r="L148" s="7">
        <v>10</v>
      </c>
    </row>
    <row r="149" spans="1:12">
      <c r="A149" s="5">
        <v>112</v>
      </c>
      <c r="B149" s="7" t="s">
        <v>186</v>
      </c>
      <c r="C149" s="7">
        <v>17180030</v>
      </c>
      <c r="D149" s="7"/>
      <c r="E149" s="7" t="s">
        <v>190</v>
      </c>
      <c r="F149" s="10">
        <v>4</v>
      </c>
      <c r="G149" s="7"/>
      <c r="H149" s="12"/>
      <c r="I149" s="7"/>
      <c r="J149" s="7"/>
      <c r="K149" s="7"/>
      <c r="L149" s="7">
        <v>10</v>
      </c>
    </row>
    <row r="150" ht="28.8" spans="1:12">
      <c r="A150" s="5">
        <v>113</v>
      </c>
      <c r="B150" s="7" t="s">
        <v>186</v>
      </c>
      <c r="C150" s="7">
        <v>17180030</v>
      </c>
      <c r="D150" s="7"/>
      <c r="E150" s="9" t="s">
        <v>191</v>
      </c>
      <c r="F150" s="10">
        <v>4</v>
      </c>
      <c r="G150" s="7"/>
      <c r="H150" s="12"/>
      <c r="I150" s="7"/>
      <c r="J150" s="7"/>
      <c r="K150" s="7"/>
      <c r="L150" s="7">
        <v>10</v>
      </c>
    </row>
    <row r="151" spans="1:12">
      <c r="A151" s="5">
        <v>114</v>
      </c>
      <c r="B151" s="6" t="s">
        <v>186</v>
      </c>
      <c r="C151" s="6">
        <v>17180030</v>
      </c>
      <c r="D151" s="7"/>
      <c r="E151" s="7" t="s">
        <v>30</v>
      </c>
      <c r="F151" s="8">
        <v>60</v>
      </c>
      <c r="G151" s="7"/>
      <c r="H151" s="7"/>
      <c r="I151" s="7" t="s">
        <v>31</v>
      </c>
      <c r="J151" s="7">
        <v>50</v>
      </c>
      <c r="K151" s="7"/>
      <c r="L151" s="6">
        <v>10</v>
      </c>
    </row>
    <row r="152" spans="1:12">
      <c r="A152" s="5">
        <v>208</v>
      </c>
      <c r="B152" s="6" t="s">
        <v>341</v>
      </c>
      <c r="C152" s="6">
        <v>17180086</v>
      </c>
      <c r="D152" s="7"/>
      <c r="E152" s="7" t="s">
        <v>30</v>
      </c>
      <c r="F152" s="8">
        <v>60</v>
      </c>
      <c r="G152" s="7"/>
      <c r="H152" s="7"/>
      <c r="I152" s="7" t="s">
        <v>31</v>
      </c>
      <c r="J152" s="7">
        <v>50</v>
      </c>
      <c r="K152" s="7"/>
      <c r="L152" s="6">
        <v>11</v>
      </c>
    </row>
    <row r="153" ht="259.2" spans="1:12">
      <c r="A153" s="5">
        <v>115</v>
      </c>
      <c r="B153" s="13" t="s">
        <v>193</v>
      </c>
      <c r="C153" s="7">
        <v>17180031</v>
      </c>
      <c r="D153" s="7"/>
      <c r="E153" s="9" t="s">
        <v>194</v>
      </c>
      <c r="F153" s="10">
        <v>1</v>
      </c>
      <c r="G153" s="9" t="s">
        <v>195</v>
      </c>
      <c r="H153" s="12">
        <v>8</v>
      </c>
      <c r="I153" s="9" t="s">
        <v>196</v>
      </c>
      <c r="J153" s="7">
        <v>6</v>
      </c>
      <c r="K153" s="7"/>
      <c r="L153" s="7">
        <v>10</v>
      </c>
    </row>
    <row r="154" ht="201.6" spans="1:12">
      <c r="A154" s="5">
        <v>116</v>
      </c>
      <c r="B154" s="13" t="s">
        <v>193</v>
      </c>
      <c r="C154" s="7">
        <v>17180031</v>
      </c>
      <c r="D154" s="7"/>
      <c r="E154" s="9" t="s">
        <v>197</v>
      </c>
      <c r="F154" s="10">
        <v>1</v>
      </c>
      <c r="G154" s="9"/>
      <c r="H154" s="12"/>
      <c r="I154" s="9"/>
      <c r="J154" s="7"/>
      <c r="K154" s="7"/>
      <c r="L154" s="7">
        <v>10</v>
      </c>
    </row>
    <row r="155" ht="273.6" spans="1:12">
      <c r="A155" s="5">
        <v>117</v>
      </c>
      <c r="B155" s="13" t="s">
        <v>193</v>
      </c>
      <c r="C155" s="7">
        <v>17180031</v>
      </c>
      <c r="D155" s="7"/>
      <c r="E155" s="7" t="s">
        <v>170</v>
      </c>
      <c r="F155" s="10">
        <v>2</v>
      </c>
      <c r="G155" s="9" t="s">
        <v>198</v>
      </c>
      <c r="H155" s="12">
        <v>1</v>
      </c>
      <c r="I155" s="9"/>
      <c r="J155" s="7"/>
      <c r="K155" s="7"/>
      <c r="L155" s="7">
        <v>10</v>
      </c>
    </row>
    <row r="156" ht="28.8" spans="1:12">
      <c r="A156" s="5">
        <v>118</v>
      </c>
      <c r="B156" s="13" t="s">
        <v>193</v>
      </c>
      <c r="C156" s="7">
        <v>17180031</v>
      </c>
      <c r="D156" s="7"/>
      <c r="E156" s="9" t="s">
        <v>172</v>
      </c>
      <c r="F156" s="10">
        <v>2</v>
      </c>
      <c r="G156" s="9"/>
      <c r="H156" s="12"/>
      <c r="I156" s="9"/>
      <c r="J156" s="7"/>
      <c r="K156" s="7"/>
      <c r="L156" s="7">
        <v>10</v>
      </c>
    </row>
    <row r="157" spans="1:12">
      <c r="A157" s="5">
        <v>119</v>
      </c>
      <c r="B157" s="13" t="s">
        <v>193</v>
      </c>
      <c r="C157" s="7">
        <v>17180031</v>
      </c>
      <c r="D157" s="7"/>
      <c r="E157" s="9" t="s">
        <v>199</v>
      </c>
      <c r="F157" s="10">
        <v>5</v>
      </c>
      <c r="G157" s="7"/>
      <c r="H157" s="12"/>
      <c r="I157" s="9"/>
      <c r="J157" s="7"/>
      <c r="K157" s="7"/>
      <c r="L157" s="7">
        <v>10</v>
      </c>
    </row>
    <row r="158" spans="1:12">
      <c r="A158" s="5">
        <v>120</v>
      </c>
      <c r="B158" s="6" t="s">
        <v>193</v>
      </c>
      <c r="C158" s="6">
        <v>17180031</v>
      </c>
      <c r="D158" s="7"/>
      <c r="E158" s="7" t="s">
        <v>30</v>
      </c>
      <c r="F158" s="8">
        <v>60</v>
      </c>
      <c r="G158" s="7"/>
      <c r="H158" s="7"/>
      <c r="I158" s="7" t="s">
        <v>31</v>
      </c>
      <c r="J158" s="7">
        <v>50</v>
      </c>
      <c r="K158" s="7"/>
      <c r="L158" s="6">
        <v>10</v>
      </c>
    </row>
    <row r="159" spans="1:12">
      <c r="A159" s="5">
        <v>46</v>
      </c>
      <c r="B159" s="6" t="s">
        <v>90</v>
      </c>
      <c r="C159" s="6">
        <v>17180032</v>
      </c>
      <c r="D159" s="7"/>
      <c r="E159" s="7" t="s">
        <v>30</v>
      </c>
      <c r="F159" s="8">
        <v>60</v>
      </c>
      <c r="G159" s="7"/>
      <c r="H159" s="7"/>
      <c r="I159" s="7" t="s">
        <v>31</v>
      </c>
      <c r="J159" s="7">
        <v>50</v>
      </c>
      <c r="K159" s="7"/>
      <c r="L159" s="6">
        <v>9</v>
      </c>
    </row>
    <row r="160" spans="1:12">
      <c r="A160" s="5">
        <v>121</v>
      </c>
      <c r="B160" s="6" t="s">
        <v>201</v>
      </c>
      <c r="C160" s="6">
        <v>17180033</v>
      </c>
      <c r="D160" s="7"/>
      <c r="E160" s="7" t="s">
        <v>30</v>
      </c>
      <c r="F160" s="8">
        <v>60</v>
      </c>
      <c r="G160" s="7"/>
      <c r="H160" s="7"/>
      <c r="I160" s="7" t="s">
        <v>31</v>
      </c>
      <c r="J160" s="7">
        <v>50</v>
      </c>
      <c r="K160" s="7"/>
      <c r="L160" s="6">
        <v>10</v>
      </c>
    </row>
    <row r="161" spans="1:12">
      <c r="A161" s="5">
        <v>183</v>
      </c>
      <c r="B161" s="6" t="s">
        <v>296</v>
      </c>
      <c r="C161" s="6">
        <v>17180034</v>
      </c>
      <c r="D161" s="7"/>
      <c r="E161" s="7" t="s">
        <v>30</v>
      </c>
      <c r="F161" s="8">
        <v>60</v>
      </c>
      <c r="G161" s="7"/>
      <c r="H161" s="7"/>
      <c r="I161" s="7" t="s">
        <v>31</v>
      </c>
      <c r="J161" s="7">
        <v>50</v>
      </c>
      <c r="K161" s="7"/>
      <c r="L161" s="6">
        <v>11</v>
      </c>
    </row>
    <row r="162" spans="1:12">
      <c r="A162" s="5">
        <v>209</v>
      </c>
      <c r="B162" s="6" t="s">
        <v>343</v>
      </c>
      <c r="C162" s="6">
        <v>17180087</v>
      </c>
      <c r="D162" s="7"/>
      <c r="E162" s="7" t="s">
        <v>30</v>
      </c>
      <c r="F162" s="8">
        <v>60</v>
      </c>
      <c r="G162" s="7"/>
      <c r="H162" s="7"/>
      <c r="I162" s="7" t="s">
        <v>31</v>
      </c>
      <c r="J162" s="7">
        <v>50</v>
      </c>
      <c r="K162" s="7"/>
      <c r="L162" s="6">
        <v>11</v>
      </c>
    </row>
    <row r="163" spans="1:12">
      <c r="A163" s="5">
        <v>47</v>
      </c>
      <c r="B163" s="6" t="s">
        <v>92</v>
      </c>
      <c r="C163" s="6">
        <v>17180035</v>
      </c>
      <c r="D163" s="7"/>
      <c r="E163" s="7" t="s">
        <v>30</v>
      </c>
      <c r="F163" s="8">
        <v>60</v>
      </c>
      <c r="G163" s="7"/>
      <c r="H163" s="7"/>
      <c r="I163" s="7" t="s">
        <v>31</v>
      </c>
      <c r="J163" s="7">
        <v>50</v>
      </c>
      <c r="K163" s="7"/>
      <c r="L163" s="6">
        <v>9</v>
      </c>
    </row>
    <row r="164" spans="1:12">
      <c r="A164" s="5">
        <v>156</v>
      </c>
      <c r="B164" s="6" t="s">
        <v>252</v>
      </c>
      <c r="C164" s="6">
        <v>17180088</v>
      </c>
      <c r="D164" s="7"/>
      <c r="E164" s="7" t="s">
        <v>30</v>
      </c>
      <c r="F164" s="8">
        <v>60</v>
      </c>
      <c r="G164" s="7"/>
      <c r="H164" s="7"/>
      <c r="I164" s="7" t="s">
        <v>31</v>
      </c>
      <c r="J164" s="7">
        <v>50</v>
      </c>
      <c r="K164" s="7"/>
      <c r="L164" s="6">
        <v>10</v>
      </c>
    </row>
    <row r="165" ht="57.6" spans="1:12">
      <c r="A165" s="5">
        <v>81</v>
      </c>
      <c r="B165" s="7" t="s">
        <v>139</v>
      </c>
      <c r="C165" s="7">
        <v>17180089</v>
      </c>
      <c r="D165" s="7"/>
      <c r="E165" s="9" t="s">
        <v>140</v>
      </c>
      <c r="F165" s="10">
        <v>1</v>
      </c>
      <c r="G165" s="7"/>
      <c r="H165" s="12"/>
      <c r="I165" s="7"/>
      <c r="J165" s="7"/>
      <c r="K165" s="7"/>
      <c r="L165" s="7">
        <v>9</v>
      </c>
    </row>
    <row r="166" ht="57.6" spans="1:12">
      <c r="A166" s="5">
        <v>82</v>
      </c>
      <c r="B166" s="7" t="s">
        <v>139</v>
      </c>
      <c r="C166" s="7">
        <v>17180089</v>
      </c>
      <c r="D166" s="7"/>
      <c r="E166" s="9" t="s">
        <v>141</v>
      </c>
      <c r="F166" s="10">
        <v>1</v>
      </c>
      <c r="G166" s="7"/>
      <c r="H166" s="12"/>
      <c r="I166" s="7"/>
      <c r="J166" s="7"/>
      <c r="K166" s="7"/>
      <c r="L166" s="7">
        <v>9</v>
      </c>
    </row>
    <row r="167" ht="100.8" spans="1:12">
      <c r="A167" s="5">
        <v>83</v>
      </c>
      <c r="B167" s="7" t="s">
        <v>139</v>
      </c>
      <c r="C167" s="7">
        <v>17180089</v>
      </c>
      <c r="D167" s="7"/>
      <c r="E167" s="9" t="s">
        <v>142</v>
      </c>
      <c r="F167" s="10">
        <v>1</v>
      </c>
      <c r="G167" s="7"/>
      <c r="H167" s="12"/>
      <c r="I167" s="7"/>
      <c r="J167" s="7"/>
      <c r="K167" s="7"/>
      <c r="L167" s="7">
        <v>9</v>
      </c>
    </row>
    <row r="168" spans="1:12">
      <c r="A168" s="5">
        <v>84</v>
      </c>
      <c r="B168" s="7" t="s">
        <v>139</v>
      </c>
      <c r="C168" s="7">
        <v>17180089</v>
      </c>
      <c r="D168" s="7"/>
      <c r="E168" s="7" t="s">
        <v>40</v>
      </c>
      <c r="F168" s="10">
        <v>1</v>
      </c>
      <c r="G168" s="7"/>
      <c r="H168" s="12"/>
      <c r="I168" s="7"/>
      <c r="J168" s="7"/>
      <c r="K168" s="7"/>
      <c r="L168" s="7">
        <v>9</v>
      </c>
    </row>
    <row r="169" ht="57.6" spans="1:12">
      <c r="A169" s="5">
        <v>85</v>
      </c>
      <c r="B169" s="7" t="s">
        <v>139</v>
      </c>
      <c r="C169" s="7">
        <v>17180089</v>
      </c>
      <c r="D169" s="7"/>
      <c r="E169" s="9" t="s">
        <v>143</v>
      </c>
      <c r="F169" s="10">
        <v>1</v>
      </c>
      <c r="G169" s="7"/>
      <c r="H169" s="12"/>
      <c r="I169" s="7"/>
      <c r="J169" s="7"/>
      <c r="K169" s="7"/>
      <c r="L169" s="7">
        <v>9</v>
      </c>
    </row>
    <row r="170" spans="1:12">
      <c r="A170" s="5">
        <v>86</v>
      </c>
      <c r="B170" s="7" t="s">
        <v>139</v>
      </c>
      <c r="C170" s="7">
        <v>17180089</v>
      </c>
      <c r="D170" s="7"/>
      <c r="E170" s="7" t="s">
        <v>129</v>
      </c>
      <c r="F170" s="10">
        <v>1</v>
      </c>
      <c r="G170" s="7"/>
      <c r="H170" s="12"/>
      <c r="I170" s="7"/>
      <c r="J170" s="7"/>
      <c r="K170" s="7"/>
      <c r="L170" s="7">
        <v>9</v>
      </c>
    </row>
    <row r="171" spans="1:12">
      <c r="A171" s="5">
        <v>87</v>
      </c>
      <c r="B171" s="7" t="s">
        <v>139</v>
      </c>
      <c r="C171" s="7">
        <v>17180089</v>
      </c>
      <c r="D171" s="7"/>
      <c r="E171" s="7" t="s">
        <v>130</v>
      </c>
      <c r="F171" s="10">
        <v>1</v>
      </c>
      <c r="G171" s="7"/>
      <c r="H171" s="12"/>
      <c r="I171" s="7"/>
      <c r="J171" s="7"/>
      <c r="K171" s="7"/>
      <c r="L171" s="7">
        <v>9</v>
      </c>
    </row>
    <row r="172" spans="1:12">
      <c r="A172" s="5">
        <v>88</v>
      </c>
      <c r="B172" s="7" t="s">
        <v>139</v>
      </c>
      <c r="C172" s="7">
        <v>17180089</v>
      </c>
      <c r="D172" s="7"/>
      <c r="E172" s="7" t="s">
        <v>144</v>
      </c>
      <c r="F172" s="10">
        <v>2</v>
      </c>
      <c r="G172" s="7"/>
      <c r="H172" s="12"/>
      <c r="I172" s="7"/>
      <c r="J172" s="7"/>
      <c r="K172" s="7"/>
      <c r="L172" s="7">
        <v>9</v>
      </c>
    </row>
    <row r="173" spans="1:12">
      <c r="A173" s="5">
        <v>89</v>
      </c>
      <c r="B173" s="7" t="s">
        <v>139</v>
      </c>
      <c r="C173" s="7">
        <v>17180089</v>
      </c>
      <c r="D173" s="7"/>
      <c r="E173" s="7" t="s">
        <v>145</v>
      </c>
      <c r="F173" s="10">
        <v>4</v>
      </c>
      <c r="G173" s="7"/>
      <c r="H173" s="12"/>
      <c r="I173" s="7"/>
      <c r="J173" s="7"/>
      <c r="K173" s="7"/>
      <c r="L173" s="7">
        <v>9</v>
      </c>
    </row>
    <row r="174" spans="1:12">
      <c r="A174" s="5">
        <v>90</v>
      </c>
      <c r="B174" s="6" t="s">
        <v>139</v>
      </c>
      <c r="C174" s="6">
        <v>17180089</v>
      </c>
      <c r="D174" s="7"/>
      <c r="E174" s="7" t="s">
        <v>30</v>
      </c>
      <c r="F174" s="8">
        <v>60</v>
      </c>
      <c r="G174" s="7"/>
      <c r="H174" s="7"/>
      <c r="I174" s="7" t="s">
        <v>31</v>
      </c>
      <c r="J174" s="7">
        <v>50</v>
      </c>
      <c r="K174" s="7"/>
      <c r="L174" s="6">
        <v>9</v>
      </c>
    </row>
    <row r="175" spans="1:12">
      <c r="A175" s="5">
        <v>184</v>
      </c>
      <c r="B175" s="13" t="s">
        <v>298</v>
      </c>
      <c r="C175" s="7">
        <v>17180036</v>
      </c>
      <c r="D175" s="7"/>
      <c r="E175" s="7" t="s">
        <v>299</v>
      </c>
      <c r="F175" s="10">
        <v>1</v>
      </c>
      <c r="G175" s="7"/>
      <c r="H175" s="12"/>
      <c r="I175" s="7"/>
      <c r="J175" s="7"/>
      <c r="K175" s="7"/>
      <c r="L175" s="7">
        <v>11</v>
      </c>
    </row>
    <row r="176" spans="1:12">
      <c r="A176" s="5">
        <v>185</v>
      </c>
      <c r="B176" s="13" t="s">
        <v>298</v>
      </c>
      <c r="C176" s="7">
        <v>17180036</v>
      </c>
      <c r="D176" s="7"/>
      <c r="E176" s="7" t="s">
        <v>300</v>
      </c>
      <c r="F176" s="10">
        <v>2</v>
      </c>
      <c r="G176" s="7"/>
      <c r="H176" s="12"/>
      <c r="I176" s="7"/>
      <c r="J176" s="7"/>
      <c r="K176" s="7"/>
      <c r="L176" s="7">
        <v>11</v>
      </c>
    </row>
    <row r="177" spans="1:12">
      <c r="A177" s="5">
        <v>186</v>
      </c>
      <c r="B177" s="13" t="s">
        <v>298</v>
      </c>
      <c r="C177" s="7">
        <v>17180036</v>
      </c>
      <c r="D177" s="7"/>
      <c r="E177" s="7" t="s">
        <v>172</v>
      </c>
      <c r="F177" s="10">
        <v>2</v>
      </c>
      <c r="G177" s="7"/>
      <c r="H177" s="12"/>
      <c r="I177" s="7"/>
      <c r="J177" s="7"/>
      <c r="K177" s="7"/>
      <c r="L177" s="7">
        <v>11</v>
      </c>
    </row>
    <row r="178" spans="1:12">
      <c r="A178" s="5">
        <v>187</v>
      </c>
      <c r="B178" s="13" t="s">
        <v>298</v>
      </c>
      <c r="C178" s="7">
        <v>17180036</v>
      </c>
      <c r="D178" s="7"/>
      <c r="E178" s="7" t="s">
        <v>301</v>
      </c>
      <c r="F178" s="10">
        <v>2</v>
      </c>
      <c r="G178" s="7"/>
      <c r="H178" s="12"/>
      <c r="I178" s="7"/>
      <c r="J178" s="7"/>
      <c r="K178" s="7"/>
      <c r="L178" s="7">
        <v>11</v>
      </c>
    </row>
    <row r="179" ht="86.4" spans="1:12">
      <c r="A179" s="5">
        <v>188</v>
      </c>
      <c r="B179" s="9" t="s">
        <v>298</v>
      </c>
      <c r="C179" s="7">
        <v>17180036</v>
      </c>
      <c r="D179" s="7"/>
      <c r="E179" s="9" t="s">
        <v>302</v>
      </c>
      <c r="F179" s="10">
        <v>4</v>
      </c>
      <c r="G179" s="9"/>
      <c r="H179" s="12"/>
      <c r="I179" s="9"/>
      <c r="J179" s="7"/>
      <c r="K179" s="7"/>
      <c r="L179" s="7">
        <v>11</v>
      </c>
    </row>
    <row r="180" spans="1:12">
      <c r="A180" s="5">
        <v>189</v>
      </c>
      <c r="B180" s="6" t="s">
        <v>298</v>
      </c>
      <c r="C180" s="6">
        <v>17180036</v>
      </c>
      <c r="D180" s="7"/>
      <c r="E180" s="7" t="s">
        <v>30</v>
      </c>
      <c r="F180" s="8">
        <v>60</v>
      </c>
      <c r="G180" s="7"/>
      <c r="H180" s="7"/>
      <c r="I180" s="7" t="s">
        <v>31</v>
      </c>
      <c r="J180" s="7">
        <v>50</v>
      </c>
      <c r="K180" s="7"/>
      <c r="L180" s="6">
        <v>11</v>
      </c>
    </row>
    <row r="181" spans="1:12">
      <c r="A181" s="5">
        <v>91</v>
      </c>
      <c r="B181" s="6" t="s">
        <v>147</v>
      </c>
      <c r="C181" s="6">
        <v>17180090</v>
      </c>
      <c r="D181" s="7"/>
      <c r="E181" s="7" t="s">
        <v>30</v>
      </c>
      <c r="F181" s="8">
        <v>60</v>
      </c>
      <c r="G181" s="7"/>
      <c r="H181" s="7"/>
      <c r="I181" s="7" t="s">
        <v>31</v>
      </c>
      <c r="J181" s="7">
        <v>50</v>
      </c>
      <c r="K181" s="7"/>
      <c r="L181" s="6">
        <v>9</v>
      </c>
    </row>
    <row r="182" spans="1:12">
      <c r="A182" s="5">
        <v>48</v>
      </c>
      <c r="B182" s="6" t="s">
        <v>94</v>
      </c>
      <c r="C182" s="6">
        <v>17180037</v>
      </c>
      <c r="D182" s="7"/>
      <c r="E182" s="7" t="s">
        <v>30</v>
      </c>
      <c r="F182" s="8">
        <v>60</v>
      </c>
      <c r="G182" s="7"/>
      <c r="H182" s="7"/>
      <c r="I182" s="7" t="s">
        <v>31</v>
      </c>
      <c r="J182" s="7">
        <v>50</v>
      </c>
      <c r="K182" s="7"/>
      <c r="L182" s="6">
        <v>9</v>
      </c>
    </row>
    <row r="183" spans="1:12">
      <c r="A183" s="5">
        <v>96</v>
      </c>
      <c r="B183" s="6" t="s">
        <v>157</v>
      </c>
      <c r="C183" s="6">
        <v>17180108</v>
      </c>
      <c r="D183" s="7"/>
      <c r="E183" s="7" t="s">
        <v>30</v>
      </c>
      <c r="F183" s="8">
        <v>60</v>
      </c>
      <c r="G183" s="7"/>
      <c r="H183" s="7"/>
      <c r="I183" s="7" t="s">
        <v>31</v>
      </c>
      <c r="J183" s="7">
        <v>50</v>
      </c>
      <c r="K183" s="7"/>
      <c r="L183" s="6">
        <v>9</v>
      </c>
    </row>
    <row r="184" spans="1:12">
      <c r="A184" s="5">
        <v>210</v>
      </c>
      <c r="B184" s="6" t="s">
        <v>346</v>
      </c>
      <c r="C184" s="6">
        <v>17180091</v>
      </c>
      <c r="D184" s="7"/>
      <c r="E184" s="7" t="s">
        <v>30</v>
      </c>
      <c r="F184" s="8">
        <v>60</v>
      </c>
      <c r="G184" s="7"/>
      <c r="H184" s="7"/>
      <c r="I184" s="7" t="s">
        <v>31</v>
      </c>
      <c r="J184" s="7">
        <v>50</v>
      </c>
      <c r="K184" s="7"/>
      <c r="L184" s="6">
        <v>11</v>
      </c>
    </row>
    <row r="185" ht="115.2" spans="1:12">
      <c r="A185" s="5">
        <v>211</v>
      </c>
      <c r="B185" s="7" t="s">
        <v>346</v>
      </c>
      <c r="C185" s="7">
        <v>17180091</v>
      </c>
      <c r="D185" s="7"/>
      <c r="E185" s="9"/>
      <c r="F185" s="15"/>
      <c r="G185" s="9" t="s">
        <v>347</v>
      </c>
      <c r="H185" s="12">
        <v>4</v>
      </c>
      <c r="I185" s="7"/>
      <c r="J185" s="7"/>
      <c r="K185" s="7"/>
      <c r="L185" s="7">
        <v>11</v>
      </c>
    </row>
    <row r="186" spans="1:12">
      <c r="A186" s="5">
        <v>92</v>
      </c>
      <c r="B186" s="6" t="s">
        <v>149</v>
      </c>
      <c r="C186" s="6">
        <v>17180092</v>
      </c>
      <c r="D186" s="7"/>
      <c r="E186" s="7" t="s">
        <v>30</v>
      </c>
      <c r="F186" s="8">
        <v>60</v>
      </c>
      <c r="G186" s="7"/>
      <c r="H186" s="7"/>
      <c r="I186" s="7" t="s">
        <v>31</v>
      </c>
      <c r="J186" s="7">
        <v>50</v>
      </c>
      <c r="K186" s="7"/>
      <c r="L186" s="6">
        <v>9</v>
      </c>
    </row>
    <row r="187" spans="1:12">
      <c r="A187" s="5">
        <v>212</v>
      </c>
      <c r="B187" s="6" t="s">
        <v>349</v>
      </c>
      <c r="C187" s="6">
        <v>17180093</v>
      </c>
      <c r="D187" s="7"/>
      <c r="E187" s="7" t="s">
        <v>30</v>
      </c>
      <c r="F187" s="8">
        <v>60</v>
      </c>
      <c r="G187" s="7"/>
      <c r="H187" s="7"/>
      <c r="I187" s="7" t="s">
        <v>31</v>
      </c>
      <c r="J187" s="7">
        <v>50</v>
      </c>
      <c r="K187" s="7"/>
      <c r="L187" s="6">
        <v>11</v>
      </c>
    </row>
    <row r="188" ht="201.6" spans="1:12">
      <c r="A188" s="5">
        <v>217</v>
      </c>
      <c r="B188" s="9" t="s">
        <v>359</v>
      </c>
      <c r="C188" s="10">
        <v>17180109</v>
      </c>
      <c r="D188" s="9"/>
      <c r="E188" s="9" t="s">
        <v>197</v>
      </c>
      <c r="F188" s="9">
        <v>1</v>
      </c>
      <c r="G188" s="9"/>
      <c r="H188" s="14"/>
      <c r="I188" s="9"/>
      <c r="J188" s="9"/>
      <c r="K188" s="9"/>
      <c r="L188" s="7">
        <v>11</v>
      </c>
    </row>
    <row r="189" ht="129.6" spans="1:12">
      <c r="A189" s="5">
        <v>218</v>
      </c>
      <c r="B189" s="9" t="s">
        <v>359</v>
      </c>
      <c r="C189" s="15">
        <v>17180109</v>
      </c>
      <c r="D189" s="9"/>
      <c r="E189" s="9" t="s">
        <v>360</v>
      </c>
      <c r="F189" s="9">
        <v>2</v>
      </c>
      <c r="G189" s="9"/>
      <c r="H189" s="14"/>
      <c r="I189" s="9" t="s">
        <v>361</v>
      </c>
      <c r="J189" s="9">
        <v>5</v>
      </c>
      <c r="K189" s="9" t="s">
        <v>333</v>
      </c>
      <c r="L189" s="7">
        <v>11</v>
      </c>
    </row>
    <row r="190" ht="72" spans="1:12">
      <c r="A190" s="5">
        <v>219</v>
      </c>
      <c r="B190" s="9" t="s">
        <v>359</v>
      </c>
      <c r="C190" s="15">
        <v>17180109</v>
      </c>
      <c r="D190" s="9"/>
      <c r="E190" s="9" t="s">
        <v>334</v>
      </c>
      <c r="F190" s="9">
        <v>4</v>
      </c>
      <c r="G190" s="9"/>
      <c r="H190" s="14"/>
      <c r="I190" s="9"/>
      <c r="J190" s="9"/>
      <c r="K190" s="9"/>
      <c r="L190" s="7">
        <v>11</v>
      </c>
    </row>
    <row r="191" ht="43.2" spans="1:12">
      <c r="A191" s="5">
        <v>220</v>
      </c>
      <c r="B191" s="9" t="s">
        <v>359</v>
      </c>
      <c r="C191" s="10">
        <v>17180109</v>
      </c>
      <c r="D191" s="9"/>
      <c r="E191" s="9" t="s">
        <v>362</v>
      </c>
      <c r="F191" s="9">
        <v>6</v>
      </c>
      <c r="G191" s="9"/>
      <c r="H191" s="14"/>
      <c r="I191" s="9"/>
      <c r="J191" s="9"/>
      <c r="K191" s="9"/>
      <c r="L191" s="7">
        <v>11</v>
      </c>
    </row>
    <row r="192" spans="1:12">
      <c r="A192" s="5">
        <v>221</v>
      </c>
      <c r="B192" s="6" t="s">
        <v>359</v>
      </c>
      <c r="C192" s="6">
        <v>17180109</v>
      </c>
      <c r="D192" s="7"/>
      <c r="E192" s="7" t="s">
        <v>30</v>
      </c>
      <c r="F192" s="8">
        <v>60</v>
      </c>
      <c r="G192" s="7"/>
      <c r="H192" s="7"/>
      <c r="I192" s="7" t="s">
        <v>31</v>
      </c>
      <c r="J192" s="7">
        <v>50</v>
      </c>
      <c r="K192" s="7"/>
      <c r="L192" s="6">
        <v>11</v>
      </c>
    </row>
    <row r="193" spans="1:12">
      <c r="A193" s="5">
        <v>93</v>
      </c>
      <c r="B193" s="6" t="s">
        <v>151</v>
      </c>
      <c r="C193" s="6">
        <v>17180094</v>
      </c>
      <c r="D193" s="7"/>
      <c r="E193" s="7" t="s">
        <v>30</v>
      </c>
      <c r="F193" s="8">
        <v>60</v>
      </c>
      <c r="G193" s="7"/>
      <c r="H193" s="7"/>
      <c r="I193" s="7" t="s">
        <v>31</v>
      </c>
      <c r="J193" s="7">
        <v>50</v>
      </c>
      <c r="K193" s="7"/>
      <c r="L193" s="6">
        <v>9</v>
      </c>
    </row>
    <row r="194" spans="1:12">
      <c r="A194" s="5">
        <v>161</v>
      </c>
      <c r="B194" s="6" t="s">
        <v>262</v>
      </c>
      <c r="C194" s="6">
        <v>17180105</v>
      </c>
      <c r="D194" s="7"/>
      <c r="E194" s="7" t="s">
        <v>30</v>
      </c>
      <c r="F194" s="8">
        <v>60</v>
      </c>
      <c r="G194" s="7"/>
      <c r="H194" s="7"/>
      <c r="I194" s="7" t="s">
        <v>31</v>
      </c>
      <c r="J194" s="7">
        <v>50</v>
      </c>
      <c r="K194" s="7"/>
      <c r="L194" s="6">
        <v>10</v>
      </c>
    </row>
    <row r="195" spans="1:12">
      <c r="A195" s="5">
        <v>49</v>
      </c>
      <c r="B195" s="6" t="s">
        <v>96</v>
      </c>
      <c r="C195" s="6">
        <v>17180039</v>
      </c>
      <c r="D195" s="7"/>
      <c r="E195" s="7" t="s">
        <v>30</v>
      </c>
      <c r="F195" s="8">
        <v>60</v>
      </c>
      <c r="G195" s="7"/>
      <c r="H195" s="7"/>
      <c r="I195" s="7" t="s">
        <v>31</v>
      </c>
      <c r="J195" s="7">
        <v>50</v>
      </c>
      <c r="K195" s="7"/>
      <c r="L195" s="6">
        <v>9</v>
      </c>
    </row>
    <row r="196" spans="1:12">
      <c r="A196" s="5">
        <v>213</v>
      </c>
      <c r="B196" s="6" t="s">
        <v>351</v>
      </c>
      <c r="C196" s="6">
        <v>17180096</v>
      </c>
      <c r="D196" s="7"/>
      <c r="E196" s="7" t="s">
        <v>30</v>
      </c>
      <c r="F196" s="8">
        <v>60</v>
      </c>
      <c r="G196" s="7"/>
      <c r="H196" s="7"/>
      <c r="I196" s="7" t="s">
        <v>31</v>
      </c>
      <c r="J196" s="7">
        <v>50</v>
      </c>
      <c r="K196" s="7"/>
      <c r="L196" s="6">
        <v>11</v>
      </c>
    </row>
    <row r="197" spans="1:12">
      <c r="A197" s="5">
        <v>157</v>
      </c>
      <c r="B197" s="6" t="s">
        <v>254</v>
      </c>
      <c r="C197" s="6">
        <v>17180097</v>
      </c>
      <c r="D197" s="7"/>
      <c r="E197" s="7" t="s">
        <v>30</v>
      </c>
      <c r="F197" s="8">
        <v>60</v>
      </c>
      <c r="G197" s="7"/>
      <c r="H197" s="7"/>
      <c r="I197" s="7" t="s">
        <v>31</v>
      </c>
      <c r="J197" s="7">
        <v>50</v>
      </c>
      <c r="K197" s="7"/>
      <c r="L197" s="6">
        <v>10</v>
      </c>
    </row>
    <row r="198" spans="1:12">
      <c r="A198" s="5">
        <v>190</v>
      </c>
      <c r="B198" s="6" t="s">
        <v>304</v>
      </c>
      <c r="C198" s="6">
        <v>17180040</v>
      </c>
      <c r="D198" s="7"/>
      <c r="E198" s="7" t="s">
        <v>30</v>
      </c>
      <c r="F198" s="8">
        <v>60</v>
      </c>
      <c r="G198" s="7"/>
      <c r="H198" s="7"/>
      <c r="I198" s="7" t="s">
        <v>31</v>
      </c>
      <c r="J198" s="7">
        <v>50</v>
      </c>
      <c r="K198" s="7"/>
      <c r="L198" s="6">
        <v>11</v>
      </c>
    </row>
    <row r="199" spans="1:12">
      <c r="A199" s="5">
        <v>122</v>
      </c>
      <c r="B199" s="6" t="s">
        <v>203</v>
      </c>
      <c r="C199" s="6">
        <v>17180041</v>
      </c>
      <c r="D199" s="7"/>
      <c r="E199" s="7" t="s">
        <v>30</v>
      </c>
      <c r="F199" s="8">
        <v>60</v>
      </c>
      <c r="G199" s="7"/>
      <c r="H199" s="7"/>
      <c r="I199" s="7" t="s">
        <v>31</v>
      </c>
      <c r="J199" s="7">
        <v>50</v>
      </c>
      <c r="K199" s="7"/>
      <c r="L199" s="6">
        <v>10</v>
      </c>
    </row>
    <row r="200" spans="1:12">
      <c r="A200" s="5">
        <v>97</v>
      </c>
      <c r="B200" s="6" t="s">
        <v>159</v>
      </c>
      <c r="C200" s="6">
        <v>17180110</v>
      </c>
      <c r="D200" s="7"/>
      <c r="E200" s="7" t="s">
        <v>30</v>
      </c>
      <c r="F200" s="8">
        <v>60</v>
      </c>
      <c r="G200" s="7"/>
      <c r="H200" s="7"/>
      <c r="I200" s="7" t="s">
        <v>31</v>
      </c>
      <c r="J200" s="7">
        <v>50</v>
      </c>
      <c r="K200" s="7"/>
      <c r="L200" s="6">
        <v>9</v>
      </c>
    </row>
    <row r="201" spans="1:12">
      <c r="A201" s="5">
        <v>214</v>
      </c>
      <c r="B201" s="6" t="s">
        <v>353</v>
      </c>
      <c r="C201" s="6">
        <v>17180098</v>
      </c>
      <c r="D201" s="7"/>
      <c r="E201" s="7" t="s">
        <v>30</v>
      </c>
      <c r="F201" s="8">
        <v>60</v>
      </c>
      <c r="G201" s="7"/>
      <c r="H201" s="7"/>
      <c r="I201" s="7" t="s">
        <v>31</v>
      </c>
      <c r="J201" s="7">
        <v>50</v>
      </c>
      <c r="K201" s="7"/>
      <c r="L201" s="6">
        <v>11</v>
      </c>
    </row>
    <row r="202" spans="1:12">
      <c r="A202" s="5">
        <v>158</v>
      </c>
      <c r="B202" s="6" t="s">
        <v>256</v>
      </c>
      <c r="C202" s="6">
        <v>17180099</v>
      </c>
      <c r="D202" s="7"/>
      <c r="E202" s="7" t="s">
        <v>30</v>
      </c>
      <c r="F202" s="8">
        <v>60</v>
      </c>
      <c r="G202" s="7"/>
      <c r="H202" s="7"/>
      <c r="I202" s="7" t="s">
        <v>31</v>
      </c>
      <c r="J202" s="7">
        <v>50</v>
      </c>
      <c r="K202" s="7"/>
      <c r="L202" s="6">
        <v>10</v>
      </c>
    </row>
    <row r="203" spans="1:12">
      <c r="A203" s="5">
        <v>123</v>
      </c>
      <c r="B203" s="6" t="s">
        <v>205</v>
      </c>
      <c r="C203" s="6">
        <v>17180043</v>
      </c>
      <c r="D203" s="7"/>
      <c r="E203" s="7" t="s">
        <v>30</v>
      </c>
      <c r="F203" s="8">
        <v>60</v>
      </c>
      <c r="G203" s="7"/>
      <c r="H203" s="7"/>
      <c r="I203" s="7" t="s">
        <v>31</v>
      </c>
      <c r="J203" s="7">
        <v>50</v>
      </c>
      <c r="K203" s="7"/>
      <c r="L203" s="6">
        <v>10</v>
      </c>
    </row>
    <row r="204" spans="1:12">
      <c r="A204" s="5">
        <v>105</v>
      </c>
      <c r="B204" s="6" t="s">
        <v>176</v>
      </c>
      <c r="C204" s="6">
        <v>17180005</v>
      </c>
      <c r="D204" s="7"/>
      <c r="E204" s="7" t="s">
        <v>30</v>
      </c>
      <c r="F204" s="8">
        <v>60</v>
      </c>
      <c r="G204" s="7"/>
      <c r="H204" s="7"/>
      <c r="I204" s="7" t="s">
        <v>31</v>
      </c>
      <c r="J204" s="7">
        <v>50</v>
      </c>
      <c r="K204" s="7"/>
      <c r="L204" s="6">
        <v>10</v>
      </c>
    </row>
    <row r="205" spans="1:12">
      <c r="A205" s="5">
        <v>215</v>
      </c>
      <c r="B205" s="6" t="s">
        <v>355</v>
      </c>
      <c r="C205" s="6">
        <v>17180100</v>
      </c>
      <c r="D205" s="7"/>
      <c r="E205" s="7" t="s">
        <v>30</v>
      </c>
      <c r="F205" s="8">
        <v>60</v>
      </c>
      <c r="G205" s="7"/>
      <c r="H205" s="7"/>
      <c r="I205" s="7" t="s">
        <v>31</v>
      </c>
      <c r="J205" s="7">
        <v>50</v>
      </c>
      <c r="K205" s="7"/>
      <c r="L205" s="6">
        <v>11</v>
      </c>
    </row>
    <row r="206" ht="57.6" spans="1:12">
      <c r="A206" s="5">
        <v>50</v>
      </c>
      <c r="B206" s="7" t="s">
        <v>98</v>
      </c>
      <c r="C206" s="7">
        <v>17180044</v>
      </c>
      <c r="D206" s="7"/>
      <c r="E206" s="9" t="s">
        <v>99</v>
      </c>
      <c r="F206" s="10">
        <v>1</v>
      </c>
      <c r="G206" s="7"/>
      <c r="H206" s="12"/>
      <c r="I206" s="7"/>
      <c r="J206" s="7"/>
      <c r="K206" s="7"/>
      <c r="L206" s="7">
        <v>9</v>
      </c>
    </row>
    <row r="207" ht="86.4" spans="1:12">
      <c r="A207" s="5">
        <v>51</v>
      </c>
      <c r="B207" s="7" t="s">
        <v>98</v>
      </c>
      <c r="C207" s="7">
        <v>17180044</v>
      </c>
      <c r="D207" s="7"/>
      <c r="E207" s="9" t="s">
        <v>100</v>
      </c>
      <c r="F207" s="10">
        <v>1</v>
      </c>
      <c r="G207" s="7"/>
      <c r="H207" s="12"/>
      <c r="I207" s="7"/>
      <c r="J207" s="7"/>
      <c r="K207" s="7"/>
      <c r="L207" s="7">
        <v>9</v>
      </c>
    </row>
    <row r="208" ht="72" spans="1:12">
      <c r="A208" s="5">
        <v>52</v>
      </c>
      <c r="B208" s="7" t="s">
        <v>98</v>
      </c>
      <c r="C208" s="7">
        <v>17180044</v>
      </c>
      <c r="D208" s="7"/>
      <c r="E208" s="9" t="s">
        <v>101</v>
      </c>
      <c r="F208" s="10">
        <v>2</v>
      </c>
      <c r="G208" s="7" t="s">
        <v>102</v>
      </c>
      <c r="H208" s="12"/>
      <c r="I208" s="7"/>
      <c r="J208" s="7"/>
      <c r="K208" s="7"/>
      <c r="L208" s="7">
        <v>9</v>
      </c>
    </row>
    <row r="209" spans="1:12">
      <c r="A209" s="5">
        <v>53</v>
      </c>
      <c r="B209" s="6" t="s">
        <v>98</v>
      </c>
      <c r="C209" s="6">
        <v>17180044</v>
      </c>
      <c r="D209" s="7"/>
      <c r="E209" s="7" t="s">
        <v>30</v>
      </c>
      <c r="F209" s="8">
        <v>60</v>
      </c>
      <c r="G209" s="7"/>
      <c r="H209" s="7"/>
      <c r="I209" s="7" t="s">
        <v>31</v>
      </c>
      <c r="J209" s="7">
        <v>50</v>
      </c>
      <c r="K209" s="7"/>
      <c r="L209" s="6">
        <v>9</v>
      </c>
    </row>
    <row r="210" spans="1:12">
      <c r="A210" s="5">
        <v>159</v>
      </c>
      <c r="B210" s="6" t="s">
        <v>258</v>
      </c>
      <c r="C210" s="6">
        <v>17180101</v>
      </c>
      <c r="D210" s="7"/>
      <c r="E210" s="7" t="s">
        <v>30</v>
      </c>
      <c r="F210" s="8">
        <v>60</v>
      </c>
      <c r="G210" s="7"/>
      <c r="H210" s="7"/>
      <c r="I210" s="7" t="s">
        <v>31</v>
      </c>
      <c r="J210" s="7">
        <v>50</v>
      </c>
      <c r="K210" s="7"/>
      <c r="L210" s="6">
        <v>10</v>
      </c>
    </row>
    <row r="211" spans="1:12">
      <c r="A211" s="5">
        <v>160</v>
      </c>
      <c r="B211" s="6" t="s">
        <v>260</v>
      </c>
      <c r="C211" s="6">
        <v>17180102</v>
      </c>
      <c r="D211" s="7"/>
      <c r="E211" s="7" t="s">
        <v>30</v>
      </c>
      <c r="F211" s="8">
        <v>60</v>
      </c>
      <c r="G211" s="7"/>
      <c r="H211" s="7"/>
      <c r="I211" s="7" t="s">
        <v>31</v>
      </c>
      <c r="J211" s="7">
        <v>50</v>
      </c>
      <c r="K211" s="7"/>
      <c r="L211" s="6">
        <v>10</v>
      </c>
    </row>
    <row r="212" spans="1:12">
      <c r="A212" s="5">
        <v>216</v>
      </c>
      <c r="B212" s="6" t="s">
        <v>357</v>
      </c>
      <c r="C212" s="6">
        <v>17180106</v>
      </c>
      <c r="D212" s="7"/>
      <c r="E212" s="7" t="s">
        <v>30</v>
      </c>
      <c r="F212" s="8">
        <v>60</v>
      </c>
      <c r="G212" s="7"/>
      <c r="H212" s="7"/>
      <c r="I212" s="7" t="s">
        <v>31</v>
      </c>
      <c r="J212" s="7">
        <v>50</v>
      </c>
      <c r="K212" s="7"/>
      <c r="L212" s="6">
        <v>11</v>
      </c>
    </row>
    <row r="213" spans="1:12">
      <c r="A213" s="5">
        <v>191</v>
      </c>
      <c r="B213" s="6" t="s">
        <v>306</v>
      </c>
      <c r="C213" s="6">
        <v>17180045</v>
      </c>
      <c r="D213" s="7"/>
      <c r="E213" s="7" t="s">
        <v>30</v>
      </c>
      <c r="F213" s="8">
        <v>60</v>
      </c>
      <c r="G213" s="7"/>
      <c r="H213" s="7"/>
      <c r="I213" s="7" t="s">
        <v>31</v>
      </c>
      <c r="J213" s="7">
        <v>50</v>
      </c>
      <c r="K213" s="7"/>
      <c r="L213" s="6">
        <v>11</v>
      </c>
    </row>
    <row r="214" spans="1:12">
      <c r="A214" s="5">
        <v>94</v>
      </c>
      <c r="B214" s="6" t="s">
        <v>153</v>
      </c>
      <c r="C214" s="6">
        <v>17180103</v>
      </c>
      <c r="D214" s="7"/>
      <c r="E214" s="7" t="s">
        <v>30</v>
      </c>
      <c r="F214" s="8">
        <v>60</v>
      </c>
      <c r="G214" s="7"/>
      <c r="H214" s="7"/>
      <c r="I214" s="7" t="s">
        <v>31</v>
      </c>
      <c r="J214" s="7">
        <v>50</v>
      </c>
      <c r="K214" s="7"/>
      <c r="L214" s="6">
        <v>9</v>
      </c>
    </row>
    <row r="215" spans="1:12">
      <c r="A215" s="5">
        <v>124</v>
      </c>
      <c r="B215" s="7" t="s">
        <v>207</v>
      </c>
      <c r="C215" s="7">
        <v>17180046</v>
      </c>
      <c r="D215" s="7"/>
      <c r="E215" s="9" t="s">
        <v>208</v>
      </c>
      <c r="F215" s="10">
        <v>1</v>
      </c>
      <c r="G215" s="7"/>
      <c r="H215" s="12"/>
      <c r="I215" s="7"/>
      <c r="J215" s="7"/>
      <c r="K215" s="7"/>
      <c r="L215" s="7">
        <v>10</v>
      </c>
    </row>
    <row r="216" spans="1:12">
      <c r="A216" s="5">
        <v>125</v>
      </c>
      <c r="B216" s="7" t="s">
        <v>207</v>
      </c>
      <c r="C216" s="7">
        <v>17180046</v>
      </c>
      <c r="D216" s="7"/>
      <c r="E216" s="9" t="s">
        <v>209</v>
      </c>
      <c r="F216" s="10">
        <v>1</v>
      </c>
      <c r="G216" s="7"/>
      <c r="H216" s="12"/>
      <c r="I216" s="7"/>
      <c r="J216" s="7"/>
      <c r="K216" s="7"/>
      <c r="L216" s="7">
        <v>10</v>
      </c>
    </row>
    <row r="217" ht="201.6" spans="1:12">
      <c r="A217" s="5">
        <v>126</v>
      </c>
      <c r="B217" s="7" t="s">
        <v>207</v>
      </c>
      <c r="C217" s="7">
        <v>17180046</v>
      </c>
      <c r="D217" s="7"/>
      <c r="E217" s="9" t="s">
        <v>197</v>
      </c>
      <c r="F217" s="10">
        <v>1</v>
      </c>
      <c r="G217" s="7"/>
      <c r="H217" s="12"/>
      <c r="I217" s="7"/>
      <c r="J217" s="7"/>
      <c r="K217" s="7"/>
      <c r="L217" s="7">
        <v>10</v>
      </c>
    </row>
    <row r="218" ht="86.4" spans="1:12">
      <c r="A218" s="5">
        <v>127</v>
      </c>
      <c r="B218" s="7" t="s">
        <v>207</v>
      </c>
      <c r="C218" s="7">
        <v>17180046</v>
      </c>
      <c r="D218" s="7"/>
      <c r="E218" s="9" t="s">
        <v>210</v>
      </c>
      <c r="F218" s="10">
        <v>1</v>
      </c>
      <c r="G218" s="7"/>
      <c r="H218" s="12"/>
      <c r="I218" s="7"/>
      <c r="J218" s="7"/>
      <c r="K218" s="7"/>
      <c r="L218" s="7">
        <v>10</v>
      </c>
    </row>
    <row r="219" ht="43.2" spans="1:12">
      <c r="A219" s="5">
        <v>128</v>
      </c>
      <c r="B219" s="7" t="s">
        <v>207</v>
      </c>
      <c r="C219" s="7">
        <v>17180046</v>
      </c>
      <c r="D219" s="7"/>
      <c r="E219" s="9" t="s">
        <v>211</v>
      </c>
      <c r="F219" s="10">
        <v>2</v>
      </c>
      <c r="G219" s="7"/>
      <c r="H219" s="12"/>
      <c r="I219" s="7"/>
      <c r="J219" s="7"/>
      <c r="K219" s="7"/>
      <c r="L219" s="7">
        <v>10</v>
      </c>
    </row>
    <row r="220" ht="28.8" spans="1:12">
      <c r="A220" s="5">
        <v>129</v>
      </c>
      <c r="B220" s="7" t="s">
        <v>207</v>
      </c>
      <c r="C220" s="7">
        <v>17180046</v>
      </c>
      <c r="D220" s="7"/>
      <c r="E220" s="9" t="s">
        <v>172</v>
      </c>
      <c r="F220" s="10">
        <v>2</v>
      </c>
      <c r="G220" s="7"/>
      <c r="H220" s="12"/>
      <c r="I220" s="7"/>
      <c r="J220" s="7"/>
      <c r="K220" s="7"/>
      <c r="L220" s="7">
        <v>10</v>
      </c>
    </row>
    <row r="221" spans="1:12">
      <c r="A221" s="5">
        <v>130</v>
      </c>
      <c r="B221" s="6" t="s">
        <v>207</v>
      </c>
      <c r="C221" s="6">
        <v>17180046</v>
      </c>
      <c r="D221" s="7"/>
      <c r="E221" s="7" t="s">
        <v>30</v>
      </c>
      <c r="F221" s="8">
        <v>60</v>
      </c>
      <c r="G221" s="7"/>
      <c r="H221" s="7"/>
      <c r="I221" s="7" t="s">
        <v>31</v>
      </c>
      <c r="J221" s="7">
        <v>50</v>
      </c>
      <c r="K221" s="7"/>
      <c r="L221" s="6">
        <v>10</v>
      </c>
    </row>
    <row r="222" spans="1:12">
      <c r="A222" s="5">
        <v>95</v>
      </c>
      <c r="B222" s="6" t="s">
        <v>155</v>
      </c>
      <c r="C222" s="6">
        <v>17180104</v>
      </c>
      <c r="D222" s="7"/>
      <c r="E222" s="7" t="s">
        <v>30</v>
      </c>
      <c r="F222" s="8">
        <v>60</v>
      </c>
      <c r="G222" s="7"/>
      <c r="H222" s="7"/>
      <c r="I222" s="7" t="s">
        <v>31</v>
      </c>
      <c r="J222" s="7">
        <v>50</v>
      </c>
      <c r="K222" s="7"/>
      <c r="L222" s="6">
        <v>9</v>
      </c>
    </row>
    <row r="223" ht="28.8" spans="1:12">
      <c r="A223" s="5"/>
      <c r="B223" s="6"/>
      <c r="C223" s="20" t="s">
        <v>32</v>
      </c>
      <c r="D223" s="7"/>
      <c r="E223" s="7"/>
      <c r="F223" s="12">
        <v>66</v>
      </c>
      <c r="G223" s="12"/>
      <c r="H223" s="12">
        <v>0</v>
      </c>
      <c r="I223" s="12"/>
      <c r="J223" s="12">
        <v>50</v>
      </c>
      <c r="K223" s="12"/>
      <c r="L223" s="6"/>
    </row>
    <row r="224" ht="28.8" spans="1:12">
      <c r="A224" s="5"/>
      <c r="B224" s="6"/>
      <c r="C224" s="20" t="s">
        <v>35</v>
      </c>
      <c r="D224" s="7"/>
      <c r="E224" s="7"/>
      <c r="F224" s="12">
        <v>65</v>
      </c>
      <c r="G224" s="12"/>
      <c r="H224" s="12">
        <v>0</v>
      </c>
      <c r="I224" s="12"/>
      <c r="J224" s="12">
        <v>50</v>
      </c>
      <c r="K224" s="12"/>
      <c r="L224" s="6"/>
    </row>
    <row r="225" ht="28.8" spans="1:12">
      <c r="A225" s="5"/>
      <c r="B225" s="6"/>
      <c r="C225" s="20" t="s">
        <v>44</v>
      </c>
      <c r="D225" s="7"/>
      <c r="E225" s="7"/>
      <c r="F225" s="12">
        <v>70</v>
      </c>
      <c r="G225" s="12"/>
      <c r="H225" s="12">
        <v>0</v>
      </c>
      <c r="I225" s="12"/>
      <c r="J225" s="12">
        <v>50</v>
      </c>
      <c r="K225" s="12"/>
      <c r="L225" s="6"/>
    </row>
    <row r="226" ht="28.8" spans="1:12">
      <c r="A226" s="5"/>
      <c r="B226" s="9"/>
      <c r="C226" s="21" t="s">
        <v>60</v>
      </c>
      <c r="D226" s="7"/>
      <c r="E226" s="7"/>
      <c r="F226" s="22">
        <v>77</v>
      </c>
      <c r="G226" s="12"/>
      <c r="H226" s="12">
        <v>0</v>
      </c>
      <c r="I226" s="14"/>
      <c r="J226" s="12">
        <v>68</v>
      </c>
      <c r="K226" s="12"/>
      <c r="L226" s="7"/>
    </row>
    <row r="227" ht="28.8" spans="1:12">
      <c r="A227" s="5"/>
      <c r="B227" s="6"/>
      <c r="C227" s="20" t="s">
        <v>63</v>
      </c>
      <c r="D227" s="7"/>
      <c r="E227" s="7"/>
      <c r="F227" s="12">
        <v>64</v>
      </c>
      <c r="G227" s="12"/>
      <c r="H227" s="12">
        <v>0</v>
      </c>
      <c r="I227" s="12"/>
      <c r="J227" s="12">
        <v>50</v>
      </c>
      <c r="K227" s="12"/>
      <c r="L227" s="6"/>
    </row>
    <row r="228" ht="28.8" spans="1:12">
      <c r="A228" s="5"/>
      <c r="B228" s="6"/>
      <c r="C228" s="20" t="s">
        <v>65</v>
      </c>
      <c r="D228" s="7"/>
      <c r="E228" s="7"/>
      <c r="F228" s="12">
        <v>60</v>
      </c>
      <c r="G228" s="12"/>
      <c r="H228" s="12">
        <v>0</v>
      </c>
      <c r="I228" s="12"/>
      <c r="J228" s="12">
        <v>50</v>
      </c>
      <c r="K228" s="12"/>
      <c r="L228" s="6"/>
    </row>
    <row r="229" ht="28.8" spans="1:12">
      <c r="A229" s="5"/>
      <c r="B229" s="6"/>
      <c r="C229" s="20" t="s">
        <v>67</v>
      </c>
      <c r="D229" s="7"/>
      <c r="E229" s="7"/>
      <c r="F229" s="12">
        <v>60</v>
      </c>
      <c r="G229" s="12"/>
      <c r="H229" s="12">
        <v>0</v>
      </c>
      <c r="I229" s="12"/>
      <c r="J229" s="12">
        <v>50</v>
      </c>
      <c r="K229" s="12"/>
      <c r="L229" s="6"/>
    </row>
    <row r="230" ht="28.8" spans="1:12">
      <c r="A230" s="5"/>
      <c r="B230" s="6"/>
      <c r="C230" s="20" t="s">
        <v>83</v>
      </c>
      <c r="D230" s="7"/>
      <c r="E230" s="7"/>
      <c r="F230" s="12">
        <v>73</v>
      </c>
      <c r="G230" s="12"/>
      <c r="H230" s="12">
        <v>11</v>
      </c>
      <c r="I230" s="12"/>
      <c r="J230" s="12">
        <v>60</v>
      </c>
      <c r="K230" s="12"/>
      <c r="L230" s="6"/>
    </row>
    <row r="231" ht="28.8" spans="1:12">
      <c r="A231" s="5"/>
      <c r="B231" s="6"/>
      <c r="C231" s="20" t="s">
        <v>85</v>
      </c>
      <c r="D231" s="7"/>
      <c r="E231" s="7"/>
      <c r="F231" s="12">
        <v>60</v>
      </c>
      <c r="G231" s="12"/>
      <c r="H231" s="12">
        <v>0</v>
      </c>
      <c r="I231" s="12"/>
      <c r="J231" s="12">
        <v>50</v>
      </c>
      <c r="K231" s="12"/>
      <c r="L231" s="6"/>
    </row>
    <row r="232" ht="28.8" spans="1:12">
      <c r="A232" s="5"/>
      <c r="B232" s="6"/>
      <c r="C232" s="20" t="s">
        <v>87</v>
      </c>
      <c r="D232" s="7"/>
      <c r="E232" s="7"/>
      <c r="F232" s="12">
        <v>60</v>
      </c>
      <c r="G232" s="12"/>
      <c r="H232" s="12">
        <v>0</v>
      </c>
      <c r="I232" s="12"/>
      <c r="J232" s="12">
        <v>50</v>
      </c>
      <c r="K232" s="12"/>
      <c r="L232" s="6"/>
    </row>
    <row r="233" spans="1:12">
      <c r="A233" s="5"/>
      <c r="B233" s="13"/>
      <c r="C233" s="23" t="s">
        <v>89</v>
      </c>
      <c r="D233" s="7"/>
      <c r="E233" s="9"/>
      <c r="F233" s="22">
        <v>60</v>
      </c>
      <c r="G233" s="14"/>
      <c r="H233" s="12">
        <v>0</v>
      </c>
      <c r="I233" s="14"/>
      <c r="J233" s="12">
        <v>50</v>
      </c>
      <c r="K233" s="12"/>
      <c r="L233" s="7"/>
    </row>
    <row r="234" ht="28.8" spans="1:12">
      <c r="A234" s="5"/>
      <c r="B234" s="6"/>
      <c r="C234" s="20" t="s">
        <v>91</v>
      </c>
      <c r="D234" s="7"/>
      <c r="E234" s="7"/>
      <c r="F234" s="12">
        <v>60</v>
      </c>
      <c r="G234" s="12"/>
      <c r="H234" s="12">
        <v>0</v>
      </c>
      <c r="I234" s="12"/>
      <c r="J234" s="12">
        <v>50</v>
      </c>
      <c r="K234" s="12"/>
      <c r="L234" s="6"/>
    </row>
    <row r="235" ht="28.8" spans="1:12">
      <c r="A235" s="5"/>
      <c r="B235" s="6"/>
      <c r="C235" s="20" t="s">
        <v>93</v>
      </c>
      <c r="D235" s="7"/>
      <c r="E235" s="7"/>
      <c r="F235" s="12">
        <v>60</v>
      </c>
      <c r="G235" s="12"/>
      <c r="H235" s="12">
        <v>0</v>
      </c>
      <c r="I235" s="12"/>
      <c r="J235" s="12">
        <v>50</v>
      </c>
      <c r="K235" s="12"/>
      <c r="L235" s="6"/>
    </row>
    <row r="236" ht="28.8" spans="1:12">
      <c r="A236" s="5"/>
      <c r="B236" s="6"/>
      <c r="C236" s="20" t="s">
        <v>95</v>
      </c>
      <c r="D236" s="7"/>
      <c r="E236" s="7"/>
      <c r="F236" s="12">
        <v>60</v>
      </c>
      <c r="G236" s="12"/>
      <c r="H236" s="12">
        <v>0</v>
      </c>
      <c r="I236" s="12"/>
      <c r="J236" s="12">
        <v>50</v>
      </c>
      <c r="K236" s="12"/>
      <c r="L236" s="6"/>
    </row>
    <row r="237" ht="28.8" spans="1:12">
      <c r="A237" s="5"/>
      <c r="B237" s="6"/>
      <c r="C237" s="20" t="s">
        <v>97</v>
      </c>
      <c r="D237" s="7"/>
      <c r="E237" s="7"/>
      <c r="F237" s="12">
        <v>60</v>
      </c>
      <c r="G237" s="12"/>
      <c r="H237" s="12">
        <v>0</v>
      </c>
      <c r="I237" s="12"/>
      <c r="J237" s="12">
        <v>50</v>
      </c>
      <c r="K237" s="12"/>
      <c r="L237" s="6"/>
    </row>
    <row r="238" ht="28.8" spans="1:12">
      <c r="A238" s="5"/>
      <c r="B238" s="6"/>
      <c r="C238" s="20" t="s">
        <v>103</v>
      </c>
      <c r="D238" s="7"/>
      <c r="E238" s="7"/>
      <c r="F238" s="12">
        <v>64</v>
      </c>
      <c r="G238" s="12"/>
      <c r="H238" s="12">
        <v>0</v>
      </c>
      <c r="I238" s="12"/>
      <c r="J238" s="12">
        <v>50</v>
      </c>
      <c r="K238" s="12"/>
      <c r="L238" s="6"/>
    </row>
    <row r="239" ht="28.8" spans="1:12">
      <c r="A239" s="5"/>
      <c r="B239" s="6"/>
      <c r="C239" s="20" t="s">
        <v>106</v>
      </c>
      <c r="D239" s="7"/>
      <c r="E239" s="7"/>
      <c r="F239" s="12">
        <v>62</v>
      </c>
      <c r="G239" s="12"/>
      <c r="H239" s="12">
        <v>0</v>
      </c>
      <c r="I239" s="12"/>
      <c r="J239" s="12">
        <v>50</v>
      </c>
      <c r="K239" s="12"/>
      <c r="L239" s="6"/>
    </row>
    <row r="240" ht="28.8" spans="1:12">
      <c r="A240" s="5"/>
      <c r="B240" s="6"/>
      <c r="C240" s="20" t="s">
        <v>108</v>
      </c>
      <c r="D240" s="7"/>
      <c r="E240" s="7"/>
      <c r="F240" s="12">
        <v>60</v>
      </c>
      <c r="G240" s="12"/>
      <c r="H240" s="12">
        <v>0</v>
      </c>
      <c r="I240" s="12"/>
      <c r="J240" s="12">
        <v>50</v>
      </c>
      <c r="K240" s="12"/>
      <c r="L240" s="6"/>
    </row>
    <row r="241" ht="28.8" spans="1:12">
      <c r="A241" s="5"/>
      <c r="B241" s="6"/>
      <c r="C241" s="20" t="s">
        <v>110</v>
      </c>
      <c r="D241" s="7"/>
      <c r="E241" s="7"/>
      <c r="F241" s="12">
        <v>60</v>
      </c>
      <c r="G241" s="12"/>
      <c r="H241" s="12">
        <v>0</v>
      </c>
      <c r="I241" s="12"/>
      <c r="J241" s="12">
        <v>50</v>
      </c>
      <c r="K241" s="12"/>
      <c r="L241" s="6"/>
    </row>
    <row r="242" ht="28.8" spans="1:12">
      <c r="A242" s="5"/>
      <c r="B242" s="6"/>
      <c r="C242" s="20" t="s">
        <v>112</v>
      </c>
      <c r="D242" s="7"/>
      <c r="E242" s="7"/>
      <c r="F242" s="12">
        <v>60</v>
      </c>
      <c r="G242" s="12"/>
      <c r="H242" s="12">
        <v>0</v>
      </c>
      <c r="I242" s="12"/>
      <c r="J242" s="12">
        <v>50</v>
      </c>
      <c r="K242" s="12"/>
      <c r="L242" s="6"/>
    </row>
    <row r="243" ht="28.8" spans="1:12">
      <c r="A243" s="5"/>
      <c r="B243" s="6"/>
      <c r="C243" s="20" t="s">
        <v>115</v>
      </c>
      <c r="D243" s="7"/>
      <c r="E243" s="7"/>
      <c r="F243" s="12">
        <v>63</v>
      </c>
      <c r="G243" s="12"/>
      <c r="H243" s="12">
        <v>0</v>
      </c>
      <c r="I243" s="12"/>
      <c r="J243" s="12">
        <v>50</v>
      </c>
      <c r="K243" s="12"/>
      <c r="L243" s="6"/>
    </row>
    <row r="244" spans="1:12">
      <c r="A244" s="5"/>
      <c r="B244" s="7"/>
      <c r="C244" s="23" t="s">
        <v>124</v>
      </c>
      <c r="D244" s="7"/>
      <c r="E244" s="9"/>
      <c r="F244" s="22">
        <v>67</v>
      </c>
      <c r="G244" s="12"/>
      <c r="H244" s="12">
        <v>0</v>
      </c>
      <c r="I244" s="14"/>
      <c r="J244" s="12">
        <v>54</v>
      </c>
      <c r="K244" s="12"/>
      <c r="L244" s="7"/>
    </row>
    <row r="245" ht="28.8" spans="1:12">
      <c r="A245" s="5"/>
      <c r="B245" s="6"/>
      <c r="C245" s="20" t="s">
        <v>127</v>
      </c>
      <c r="D245" s="7"/>
      <c r="E245" s="7"/>
      <c r="F245" s="12">
        <v>66</v>
      </c>
      <c r="G245" s="12"/>
      <c r="H245" s="12">
        <v>0</v>
      </c>
      <c r="I245" s="12"/>
      <c r="J245" s="12">
        <v>50</v>
      </c>
      <c r="K245" s="12"/>
      <c r="L245" s="6"/>
    </row>
    <row r="246" ht="28.8" spans="1:12">
      <c r="A246" s="5"/>
      <c r="B246" s="6"/>
      <c r="C246" s="20" t="s">
        <v>131</v>
      </c>
      <c r="D246" s="7"/>
      <c r="E246" s="7"/>
      <c r="F246" s="12">
        <v>63</v>
      </c>
      <c r="G246" s="12"/>
      <c r="H246" s="12">
        <v>0</v>
      </c>
      <c r="I246" s="12"/>
      <c r="J246" s="12">
        <v>50</v>
      </c>
      <c r="K246" s="12"/>
      <c r="L246" s="6"/>
    </row>
    <row r="247" ht="28.8" spans="1:12">
      <c r="A247" s="5"/>
      <c r="B247" s="6"/>
      <c r="C247" s="20" t="s">
        <v>133</v>
      </c>
      <c r="D247" s="7"/>
      <c r="E247" s="7"/>
      <c r="F247" s="12">
        <v>60</v>
      </c>
      <c r="G247" s="12"/>
      <c r="H247" s="12">
        <v>0</v>
      </c>
      <c r="I247" s="12"/>
      <c r="J247" s="12">
        <v>50</v>
      </c>
      <c r="K247" s="12"/>
      <c r="L247" s="6"/>
    </row>
    <row r="248" ht="28.8" spans="1:12">
      <c r="A248" s="5"/>
      <c r="B248" s="6"/>
      <c r="C248" s="20" t="s">
        <v>138</v>
      </c>
      <c r="D248" s="7"/>
      <c r="E248" s="7"/>
      <c r="F248" s="12">
        <v>65</v>
      </c>
      <c r="G248" s="12"/>
      <c r="H248" s="12">
        <v>0</v>
      </c>
      <c r="I248" s="12"/>
      <c r="J248" s="12">
        <v>50</v>
      </c>
      <c r="K248" s="12"/>
      <c r="L248" s="6"/>
    </row>
    <row r="249" ht="28.8" spans="1:12">
      <c r="A249" s="5"/>
      <c r="B249" s="6"/>
      <c r="C249" s="20" t="s">
        <v>146</v>
      </c>
      <c r="D249" s="7"/>
      <c r="E249" s="7"/>
      <c r="F249" s="12">
        <v>73</v>
      </c>
      <c r="G249" s="12"/>
      <c r="H249" s="12">
        <v>0</v>
      </c>
      <c r="I249" s="12"/>
      <c r="J249" s="12">
        <v>50</v>
      </c>
      <c r="K249" s="12"/>
      <c r="L249" s="6"/>
    </row>
    <row r="250" ht="28.8" spans="1:12">
      <c r="A250" s="5"/>
      <c r="B250" s="6"/>
      <c r="C250" s="20" t="s">
        <v>148</v>
      </c>
      <c r="D250" s="7"/>
      <c r="E250" s="7"/>
      <c r="F250" s="12">
        <v>60</v>
      </c>
      <c r="G250" s="12"/>
      <c r="H250" s="12">
        <v>0</v>
      </c>
      <c r="I250" s="12"/>
      <c r="J250" s="12">
        <v>50</v>
      </c>
      <c r="K250" s="12"/>
      <c r="L250" s="6"/>
    </row>
    <row r="251" ht="28.8" spans="1:12">
      <c r="A251" s="5"/>
      <c r="B251" s="6"/>
      <c r="C251" s="20" t="s">
        <v>150</v>
      </c>
      <c r="D251" s="7"/>
      <c r="E251" s="7"/>
      <c r="F251" s="12">
        <v>60</v>
      </c>
      <c r="G251" s="12"/>
      <c r="H251" s="12">
        <v>0</v>
      </c>
      <c r="I251" s="12"/>
      <c r="J251" s="12">
        <v>50</v>
      </c>
      <c r="K251" s="12"/>
      <c r="L251" s="6"/>
    </row>
    <row r="252" ht="28.8" spans="1:12">
      <c r="A252" s="5"/>
      <c r="B252" s="6"/>
      <c r="C252" s="20" t="s">
        <v>152</v>
      </c>
      <c r="D252" s="7"/>
      <c r="E252" s="7"/>
      <c r="F252" s="12">
        <v>60</v>
      </c>
      <c r="G252" s="12"/>
      <c r="H252" s="12">
        <v>0</v>
      </c>
      <c r="I252" s="12"/>
      <c r="J252" s="12">
        <v>50</v>
      </c>
      <c r="K252" s="12"/>
      <c r="L252" s="6"/>
    </row>
    <row r="253" ht="28.8" spans="1:12">
      <c r="A253" s="5"/>
      <c r="B253" s="6"/>
      <c r="C253" s="20" t="s">
        <v>154</v>
      </c>
      <c r="D253" s="7"/>
      <c r="E253" s="7"/>
      <c r="F253" s="12">
        <v>60</v>
      </c>
      <c r="G253" s="12"/>
      <c r="H253" s="12">
        <v>0</v>
      </c>
      <c r="I253" s="12"/>
      <c r="J253" s="12">
        <v>50</v>
      </c>
      <c r="K253" s="12"/>
      <c r="L253" s="6"/>
    </row>
    <row r="254" ht="28.8" spans="1:12">
      <c r="A254" s="5"/>
      <c r="B254" s="6"/>
      <c r="C254" s="20" t="s">
        <v>156</v>
      </c>
      <c r="D254" s="7"/>
      <c r="E254" s="7"/>
      <c r="F254" s="12">
        <v>60</v>
      </c>
      <c r="G254" s="12"/>
      <c r="H254" s="12">
        <v>0</v>
      </c>
      <c r="I254" s="12"/>
      <c r="J254" s="12">
        <v>50</v>
      </c>
      <c r="K254" s="12"/>
      <c r="L254" s="6"/>
    </row>
    <row r="255" ht="28.8" spans="1:12">
      <c r="A255" s="5"/>
      <c r="B255" s="6"/>
      <c r="C255" s="20" t="s">
        <v>158</v>
      </c>
      <c r="D255" s="7"/>
      <c r="E255" s="7"/>
      <c r="F255" s="12">
        <v>60</v>
      </c>
      <c r="G255" s="12"/>
      <c r="H255" s="12">
        <v>0</v>
      </c>
      <c r="I255" s="12"/>
      <c r="J255" s="12">
        <v>50</v>
      </c>
      <c r="K255" s="12"/>
      <c r="L255" s="6"/>
    </row>
    <row r="256" ht="28.8" spans="1:12">
      <c r="A256" s="5"/>
      <c r="B256" s="6"/>
      <c r="C256" s="20" t="s">
        <v>160</v>
      </c>
      <c r="D256" s="7"/>
      <c r="E256" s="7"/>
      <c r="F256" s="12">
        <v>60</v>
      </c>
      <c r="G256" s="12"/>
      <c r="H256" s="12">
        <v>0</v>
      </c>
      <c r="I256" s="12"/>
      <c r="J256" s="12">
        <v>50</v>
      </c>
      <c r="K256" s="12"/>
      <c r="L256" s="6"/>
    </row>
    <row r="257" ht="28.8" spans="1:12">
      <c r="A257" s="5"/>
      <c r="B257" s="6"/>
      <c r="C257" s="20" t="s">
        <v>162</v>
      </c>
      <c r="D257" s="7"/>
      <c r="E257" s="7"/>
      <c r="F257" s="12">
        <v>60</v>
      </c>
      <c r="G257" s="12"/>
      <c r="H257" s="12">
        <v>0</v>
      </c>
      <c r="I257" s="12"/>
      <c r="J257" s="12">
        <v>50</v>
      </c>
      <c r="K257" s="12"/>
      <c r="L257" s="6"/>
    </row>
    <row r="258" spans="1:12">
      <c r="A258" s="5"/>
      <c r="B258" s="7"/>
      <c r="C258" s="23" t="s">
        <v>175</v>
      </c>
      <c r="D258" s="7"/>
      <c r="E258" s="7"/>
      <c r="F258" s="22">
        <v>67</v>
      </c>
      <c r="G258" s="12"/>
      <c r="H258" s="12">
        <v>0.875</v>
      </c>
      <c r="I258" s="14"/>
      <c r="J258" s="12">
        <v>71</v>
      </c>
      <c r="K258" s="12"/>
      <c r="L258" s="7"/>
    </row>
    <row r="259" ht="28.8" spans="1:12">
      <c r="A259" s="5"/>
      <c r="B259" s="6"/>
      <c r="C259" s="20" t="s">
        <v>177</v>
      </c>
      <c r="D259" s="7"/>
      <c r="E259" s="7"/>
      <c r="F259" s="12">
        <v>60</v>
      </c>
      <c r="G259" s="12"/>
      <c r="H259" s="12">
        <v>0</v>
      </c>
      <c r="I259" s="12"/>
      <c r="J259" s="12">
        <v>50</v>
      </c>
      <c r="K259" s="12"/>
      <c r="L259" s="6"/>
    </row>
    <row r="260" ht="28.8" spans="1:12">
      <c r="A260" s="5"/>
      <c r="B260" s="6"/>
      <c r="C260" s="20" t="s">
        <v>179</v>
      </c>
      <c r="D260" s="7"/>
      <c r="E260" s="7"/>
      <c r="F260" s="12">
        <v>60</v>
      </c>
      <c r="G260" s="12"/>
      <c r="H260" s="12">
        <v>0</v>
      </c>
      <c r="I260" s="12"/>
      <c r="J260" s="12">
        <v>50</v>
      </c>
      <c r="K260" s="12"/>
      <c r="L260" s="6"/>
    </row>
    <row r="261" ht="28.8" spans="1:12">
      <c r="A261" s="5"/>
      <c r="B261" s="6"/>
      <c r="C261" s="20" t="s">
        <v>181</v>
      </c>
      <c r="D261" s="7"/>
      <c r="E261" s="7"/>
      <c r="F261" s="12">
        <v>60</v>
      </c>
      <c r="G261" s="12"/>
      <c r="H261" s="12">
        <v>0</v>
      </c>
      <c r="I261" s="12"/>
      <c r="J261" s="12">
        <v>50</v>
      </c>
      <c r="K261" s="12"/>
      <c r="L261" s="6"/>
    </row>
    <row r="262" ht="28.8" spans="1:12">
      <c r="A262" s="5"/>
      <c r="B262" s="6"/>
      <c r="C262" s="20" t="s">
        <v>183</v>
      </c>
      <c r="D262" s="7"/>
      <c r="E262" s="7"/>
      <c r="F262" s="12">
        <v>60</v>
      </c>
      <c r="G262" s="12"/>
      <c r="H262" s="12">
        <v>0</v>
      </c>
      <c r="I262" s="12"/>
      <c r="J262" s="12">
        <v>50</v>
      </c>
      <c r="K262" s="12"/>
      <c r="L262" s="6"/>
    </row>
    <row r="263" ht="28.8" spans="1:12">
      <c r="A263" s="5"/>
      <c r="B263" s="6"/>
      <c r="C263" s="20" t="s">
        <v>185</v>
      </c>
      <c r="D263" s="7"/>
      <c r="E263" s="7"/>
      <c r="F263" s="12">
        <v>60</v>
      </c>
      <c r="G263" s="12"/>
      <c r="H263" s="12">
        <v>0</v>
      </c>
      <c r="I263" s="12"/>
      <c r="J263" s="12">
        <v>50</v>
      </c>
      <c r="K263" s="12"/>
      <c r="L263" s="6"/>
    </row>
    <row r="264" ht="28.8" spans="1:12">
      <c r="A264" s="5"/>
      <c r="B264" s="6"/>
      <c r="C264" s="20" t="s">
        <v>192</v>
      </c>
      <c r="D264" s="7"/>
      <c r="E264" s="7"/>
      <c r="F264" s="12">
        <v>71</v>
      </c>
      <c r="G264" s="12"/>
      <c r="H264" s="12">
        <v>0</v>
      </c>
      <c r="I264" s="12"/>
      <c r="J264" s="12">
        <v>52</v>
      </c>
      <c r="K264" s="12"/>
      <c r="L264" s="6"/>
    </row>
    <row r="265" ht="28.8" spans="1:12">
      <c r="A265" s="5"/>
      <c r="B265" s="6"/>
      <c r="C265" s="20" t="s">
        <v>200</v>
      </c>
      <c r="D265" s="7"/>
      <c r="E265" s="7"/>
      <c r="F265" s="12">
        <v>71</v>
      </c>
      <c r="G265" s="12"/>
      <c r="H265" s="12">
        <v>9</v>
      </c>
      <c r="I265" s="12"/>
      <c r="J265" s="12">
        <v>56</v>
      </c>
      <c r="K265" s="12"/>
      <c r="L265" s="6"/>
    </row>
    <row r="266" ht="28.8" spans="1:12">
      <c r="A266" s="5"/>
      <c r="B266" s="6"/>
      <c r="C266" s="20" t="s">
        <v>202</v>
      </c>
      <c r="D266" s="7"/>
      <c r="E266" s="7"/>
      <c r="F266" s="12">
        <v>60</v>
      </c>
      <c r="G266" s="12"/>
      <c r="H266" s="12">
        <v>0</v>
      </c>
      <c r="I266" s="12"/>
      <c r="J266" s="12">
        <v>50</v>
      </c>
      <c r="K266" s="12"/>
      <c r="L266" s="6"/>
    </row>
    <row r="267" ht="28.8" spans="1:12">
      <c r="A267" s="5"/>
      <c r="B267" s="6"/>
      <c r="C267" s="20" t="s">
        <v>204</v>
      </c>
      <c r="D267" s="7"/>
      <c r="E267" s="7"/>
      <c r="F267" s="12">
        <v>60</v>
      </c>
      <c r="G267" s="12"/>
      <c r="H267" s="12">
        <v>0</v>
      </c>
      <c r="I267" s="12"/>
      <c r="J267" s="12">
        <v>50</v>
      </c>
      <c r="K267" s="12"/>
      <c r="L267" s="6"/>
    </row>
    <row r="268" ht="28.8" spans="1:12">
      <c r="A268" s="5"/>
      <c r="B268" s="6"/>
      <c r="C268" s="20" t="s">
        <v>206</v>
      </c>
      <c r="D268" s="7"/>
      <c r="E268" s="7"/>
      <c r="F268" s="12">
        <v>60</v>
      </c>
      <c r="G268" s="12"/>
      <c r="H268" s="12">
        <v>0</v>
      </c>
      <c r="I268" s="12"/>
      <c r="J268" s="12">
        <v>50</v>
      </c>
      <c r="K268" s="12"/>
      <c r="L268" s="6"/>
    </row>
    <row r="269" ht="28.8" spans="1:12">
      <c r="A269" s="5"/>
      <c r="B269" s="6"/>
      <c r="C269" s="20" t="s">
        <v>212</v>
      </c>
      <c r="D269" s="7"/>
      <c r="E269" s="7"/>
      <c r="F269" s="12">
        <v>68</v>
      </c>
      <c r="G269" s="12"/>
      <c r="H269" s="12">
        <v>0</v>
      </c>
      <c r="I269" s="12"/>
      <c r="J269" s="12">
        <v>50</v>
      </c>
      <c r="K269" s="12"/>
      <c r="L269" s="6"/>
    </row>
    <row r="270" ht="28.8" spans="1:12">
      <c r="A270" s="5"/>
      <c r="B270" s="6"/>
      <c r="C270" s="20" t="s">
        <v>214</v>
      </c>
      <c r="D270" s="7"/>
      <c r="E270" s="7"/>
      <c r="F270" s="12">
        <v>60</v>
      </c>
      <c r="G270" s="12"/>
      <c r="H270" s="12">
        <v>0</v>
      </c>
      <c r="I270" s="12"/>
      <c r="J270" s="12">
        <v>50</v>
      </c>
      <c r="K270" s="12"/>
      <c r="L270" s="6"/>
    </row>
    <row r="271" ht="28.8" spans="1:12">
      <c r="A271" s="5"/>
      <c r="B271" s="6"/>
      <c r="C271" s="20" t="s">
        <v>224</v>
      </c>
      <c r="D271" s="7"/>
      <c r="E271" s="7"/>
      <c r="F271" s="12">
        <v>75</v>
      </c>
      <c r="G271" s="12"/>
      <c r="H271" s="12">
        <v>5.56</v>
      </c>
      <c r="I271" s="12"/>
      <c r="J271" s="12">
        <v>50</v>
      </c>
      <c r="K271" s="12"/>
      <c r="L271" s="6"/>
    </row>
    <row r="272" ht="28.8" spans="1:12">
      <c r="A272" s="5"/>
      <c r="B272" s="6"/>
      <c r="C272" s="20" t="s">
        <v>226</v>
      </c>
      <c r="D272" s="7"/>
      <c r="E272" s="7"/>
      <c r="F272" s="12">
        <v>60</v>
      </c>
      <c r="G272" s="12"/>
      <c r="H272" s="12">
        <v>0</v>
      </c>
      <c r="I272" s="12"/>
      <c r="J272" s="12">
        <v>50</v>
      </c>
      <c r="K272" s="12"/>
      <c r="L272" s="6"/>
    </row>
    <row r="273" ht="28.8" spans="1:12">
      <c r="A273" s="5"/>
      <c r="B273" s="6"/>
      <c r="C273" s="20" t="s">
        <v>230</v>
      </c>
      <c r="D273" s="7"/>
      <c r="E273" s="7"/>
      <c r="F273" s="12">
        <v>62</v>
      </c>
      <c r="G273" s="12"/>
      <c r="H273" s="12">
        <v>2</v>
      </c>
      <c r="I273" s="12"/>
      <c r="J273" s="12">
        <v>50</v>
      </c>
      <c r="K273" s="12"/>
      <c r="L273" s="6"/>
    </row>
    <row r="274" ht="28.8" spans="1:12">
      <c r="A274" s="5"/>
      <c r="B274" s="6"/>
      <c r="C274" s="20" t="s">
        <v>232</v>
      </c>
      <c r="D274" s="7"/>
      <c r="E274" s="7"/>
      <c r="F274" s="12">
        <v>60</v>
      </c>
      <c r="G274" s="12"/>
      <c r="H274" s="12">
        <v>0</v>
      </c>
      <c r="I274" s="12"/>
      <c r="J274" s="12">
        <v>50</v>
      </c>
      <c r="K274" s="12"/>
      <c r="L274" s="6"/>
    </row>
    <row r="275" ht="28.8" spans="1:12">
      <c r="A275" s="5"/>
      <c r="B275" s="6"/>
      <c r="C275" s="20" t="s">
        <v>234</v>
      </c>
      <c r="D275" s="7"/>
      <c r="E275" s="7"/>
      <c r="F275" s="12">
        <v>60</v>
      </c>
      <c r="G275" s="12"/>
      <c r="H275" s="12">
        <v>0</v>
      </c>
      <c r="I275" s="12"/>
      <c r="J275" s="12">
        <v>50</v>
      </c>
      <c r="K275" s="12"/>
      <c r="L275" s="6"/>
    </row>
    <row r="276" ht="28.8" spans="1:12">
      <c r="A276" s="5"/>
      <c r="B276" s="6"/>
      <c r="C276" s="20" t="s">
        <v>236</v>
      </c>
      <c r="D276" s="7"/>
      <c r="E276" s="7"/>
      <c r="F276" s="12">
        <v>60</v>
      </c>
      <c r="G276" s="12"/>
      <c r="H276" s="12">
        <v>0</v>
      </c>
      <c r="I276" s="12"/>
      <c r="J276" s="12">
        <v>50</v>
      </c>
      <c r="K276" s="12"/>
      <c r="L276" s="6"/>
    </row>
    <row r="277" ht="28.8" spans="1:12">
      <c r="A277" s="5"/>
      <c r="B277" s="6"/>
      <c r="C277" s="20" t="s">
        <v>238</v>
      </c>
      <c r="D277" s="7"/>
      <c r="E277" s="7"/>
      <c r="F277" s="12">
        <v>60</v>
      </c>
      <c r="G277" s="12"/>
      <c r="H277" s="12">
        <v>0</v>
      </c>
      <c r="I277" s="12"/>
      <c r="J277" s="12">
        <v>50</v>
      </c>
      <c r="K277" s="12"/>
      <c r="L277" s="6"/>
    </row>
    <row r="278" ht="28.8" spans="1:12">
      <c r="A278" s="5"/>
      <c r="B278" s="6"/>
      <c r="C278" s="20" t="s">
        <v>240</v>
      </c>
      <c r="D278" s="7"/>
      <c r="E278" s="7"/>
      <c r="F278" s="12">
        <v>60</v>
      </c>
      <c r="G278" s="12"/>
      <c r="H278" s="12">
        <v>0</v>
      </c>
      <c r="I278" s="12"/>
      <c r="J278" s="12">
        <v>50</v>
      </c>
      <c r="K278" s="12"/>
      <c r="L278" s="6"/>
    </row>
    <row r="279" ht="28.8" spans="1:12">
      <c r="A279" s="5"/>
      <c r="B279" s="6"/>
      <c r="C279" s="20" t="s">
        <v>242</v>
      </c>
      <c r="D279" s="7"/>
      <c r="E279" s="7"/>
      <c r="F279" s="12">
        <v>60</v>
      </c>
      <c r="G279" s="12"/>
      <c r="H279" s="12">
        <v>0</v>
      </c>
      <c r="I279" s="12"/>
      <c r="J279" s="12">
        <v>50</v>
      </c>
      <c r="K279" s="12"/>
      <c r="L279" s="6"/>
    </row>
    <row r="280" ht="28.8" spans="1:12">
      <c r="A280" s="5"/>
      <c r="B280" s="6"/>
      <c r="C280" s="20" t="s">
        <v>249</v>
      </c>
      <c r="D280" s="7"/>
      <c r="E280" s="7"/>
      <c r="F280" s="12">
        <v>69</v>
      </c>
      <c r="G280" s="12"/>
      <c r="H280" s="12">
        <v>14</v>
      </c>
      <c r="I280" s="12"/>
      <c r="J280" s="12">
        <v>50</v>
      </c>
      <c r="K280" s="12"/>
      <c r="L280" s="6"/>
    </row>
    <row r="281" ht="28.8" spans="1:12">
      <c r="A281" s="5"/>
      <c r="B281" s="6"/>
      <c r="C281" s="20" t="s">
        <v>251</v>
      </c>
      <c r="D281" s="7"/>
      <c r="E281" s="7"/>
      <c r="F281" s="12">
        <v>60</v>
      </c>
      <c r="G281" s="12"/>
      <c r="H281" s="12">
        <v>0</v>
      </c>
      <c r="I281" s="12"/>
      <c r="J281" s="12">
        <v>50</v>
      </c>
      <c r="K281" s="12"/>
      <c r="L281" s="6"/>
    </row>
    <row r="282" ht="28.8" spans="1:12">
      <c r="A282" s="5"/>
      <c r="B282" s="6"/>
      <c r="C282" s="20" t="s">
        <v>253</v>
      </c>
      <c r="D282" s="7"/>
      <c r="E282" s="7"/>
      <c r="F282" s="12">
        <v>60</v>
      </c>
      <c r="G282" s="12"/>
      <c r="H282" s="12">
        <v>0</v>
      </c>
      <c r="I282" s="12"/>
      <c r="J282" s="12">
        <v>50</v>
      </c>
      <c r="K282" s="12"/>
      <c r="L282" s="6"/>
    </row>
    <row r="283" ht="28.8" spans="1:12">
      <c r="A283" s="5"/>
      <c r="B283" s="6"/>
      <c r="C283" s="20" t="s">
        <v>255</v>
      </c>
      <c r="D283" s="7"/>
      <c r="E283" s="7"/>
      <c r="F283" s="12">
        <v>60</v>
      </c>
      <c r="G283" s="12"/>
      <c r="H283" s="12">
        <v>0</v>
      </c>
      <c r="I283" s="12"/>
      <c r="J283" s="12">
        <v>50</v>
      </c>
      <c r="K283" s="12"/>
      <c r="L283" s="6"/>
    </row>
    <row r="284" ht="28.8" spans="1:12">
      <c r="A284" s="5"/>
      <c r="B284" s="6"/>
      <c r="C284" s="20" t="s">
        <v>257</v>
      </c>
      <c r="D284" s="7"/>
      <c r="E284" s="7"/>
      <c r="F284" s="12">
        <v>60</v>
      </c>
      <c r="G284" s="12"/>
      <c r="H284" s="12">
        <v>0</v>
      </c>
      <c r="I284" s="12"/>
      <c r="J284" s="12">
        <v>50</v>
      </c>
      <c r="K284" s="12"/>
      <c r="L284" s="6"/>
    </row>
    <row r="285" ht="28.8" spans="1:12">
      <c r="A285" s="5"/>
      <c r="B285" s="6"/>
      <c r="C285" s="20" t="s">
        <v>259</v>
      </c>
      <c r="D285" s="7"/>
      <c r="E285" s="7"/>
      <c r="F285" s="12">
        <v>60</v>
      </c>
      <c r="G285" s="12"/>
      <c r="H285" s="12">
        <v>0</v>
      </c>
      <c r="I285" s="12"/>
      <c r="J285" s="12">
        <v>50</v>
      </c>
      <c r="K285" s="12"/>
      <c r="L285" s="6"/>
    </row>
    <row r="286" ht="28.8" spans="1:12">
      <c r="A286" s="5"/>
      <c r="B286" s="6"/>
      <c r="C286" s="20" t="s">
        <v>261</v>
      </c>
      <c r="D286" s="7"/>
      <c r="E286" s="7"/>
      <c r="F286" s="12">
        <v>60</v>
      </c>
      <c r="G286" s="12"/>
      <c r="H286" s="12">
        <v>0</v>
      </c>
      <c r="I286" s="12"/>
      <c r="J286" s="12">
        <v>50</v>
      </c>
      <c r="K286" s="12"/>
      <c r="L286" s="6"/>
    </row>
    <row r="287" ht="28.8" spans="1:12">
      <c r="A287" s="5"/>
      <c r="B287" s="6"/>
      <c r="C287" s="20" t="s">
        <v>263</v>
      </c>
      <c r="D287" s="7"/>
      <c r="E287" s="7"/>
      <c r="F287" s="12">
        <v>60</v>
      </c>
      <c r="G287" s="12"/>
      <c r="H287" s="12">
        <v>0</v>
      </c>
      <c r="I287" s="12"/>
      <c r="J287" s="12">
        <v>50</v>
      </c>
      <c r="K287" s="12"/>
      <c r="L287" s="6"/>
    </row>
    <row r="288" ht="28.8" spans="1:12">
      <c r="A288" s="5"/>
      <c r="B288" s="6"/>
      <c r="C288" s="20" t="s">
        <v>274</v>
      </c>
      <c r="D288" s="7"/>
      <c r="E288" s="7"/>
      <c r="F288" s="12">
        <v>79</v>
      </c>
      <c r="G288" s="12"/>
      <c r="H288" s="12">
        <v>12.75</v>
      </c>
      <c r="I288" s="12"/>
      <c r="J288" s="12">
        <v>75</v>
      </c>
      <c r="K288" s="12"/>
      <c r="L288" s="6"/>
    </row>
    <row r="289" ht="28.8" spans="1:12">
      <c r="A289" s="5"/>
      <c r="B289" s="6"/>
      <c r="C289" s="20" t="s">
        <v>276</v>
      </c>
      <c r="D289" s="7"/>
      <c r="E289" s="7"/>
      <c r="F289" s="12">
        <v>60</v>
      </c>
      <c r="G289" s="12"/>
      <c r="H289" s="12">
        <v>0</v>
      </c>
      <c r="I289" s="12"/>
      <c r="J289" s="12">
        <v>50</v>
      </c>
      <c r="K289" s="12"/>
      <c r="L289" s="6"/>
    </row>
    <row r="290" ht="28.8" spans="1:12">
      <c r="A290" s="5"/>
      <c r="B290" s="6"/>
      <c r="C290" s="20" t="s">
        <v>278</v>
      </c>
      <c r="D290" s="7"/>
      <c r="E290" s="7"/>
      <c r="F290" s="12">
        <v>60</v>
      </c>
      <c r="G290" s="12"/>
      <c r="H290" s="12">
        <v>0</v>
      </c>
      <c r="I290" s="12"/>
      <c r="J290" s="12">
        <v>50</v>
      </c>
      <c r="K290" s="12"/>
      <c r="L290" s="6"/>
    </row>
    <row r="291" ht="28.8" spans="1:12">
      <c r="A291" s="5"/>
      <c r="B291" s="6"/>
      <c r="C291" s="20" t="s">
        <v>280</v>
      </c>
      <c r="D291" s="7"/>
      <c r="E291" s="7"/>
      <c r="F291" s="12">
        <v>60</v>
      </c>
      <c r="G291" s="12"/>
      <c r="H291" s="12">
        <v>0</v>
      </c>
      <c r="I291" s="12"/>
      <c r="J291" s="12">
        <v>50</v>
      </c>
      <c r="K291" s="12"/>
      <c r="L291" s="6"/>
    </row>
    <row r="292" ht="28.8" spans="1:12">
      <c r="A292" s="5"/>
      <c r="B292" s="6"/>
      <c r="C292" s="20" t="s">
        <v>282</v>
      </c>
      <c r="D292" s="7"/>
      <c r="E292" s="7"/>
      <c r="F292" s="12">
        <v>60</v>
      </c>
      <c r="G292" s="12"/>
      <c r="H292" s="12">
        <v>0</v>
      </c>
      <c r="I292" s="12"/>
      <c r="J292" s="12">
        <v>50</v>
      </c>
      <c r="K292" s="12"/>
      <c r="L292" s="6"/>
    </row>
    <row r="293" ht="28.8" spans="1:12">
      <c r="A293" s="5"/>
      <c r="B293" s="6"/>
      <c r="C293" s="20" t="s">
        <v>284</v>
      </c>
      <c r="D293" s="7"/>
      <c r="E293" s="7"/>
      <c r="F293" s="12">
        <v>60</v>
      </c>
      <c r="G293" s="12"/>
      <c r="H293" s="12">
        <v>0</v>
      </c>
      <c r="I293" s="12"/>
      <c r="J293" s="12">
        <v>50</v>
      </c>
      <c r="K293" s="12"/>
      <c r="L293" s="6"/>
    </row>
    <row r="294" ht="28.8" spans="1:12">
      <c r="A294" s="5"/>
      <c r="B294" s="6"/>
      <c r="C294" s="20" t="s">
        <v>286</v>
      </c>
      <c r="D294" s="7"/>
      <c r="E294" s="7"/>
      <c r="F294" s="12">
        <v>60</v>
      </c>
      <c r="G294" s="12"/>
      <c r="H294" s="12">
        <v>0</v>
      </c>
      <c r="I294" s="12"/>
      <c r="J294" s="12">
        <v>50</v>
      </c>
      <c r="K294" s="12"/>
      <c r="L294" s="6"/>
    </row>
    <row r="295" ht="28.8" spans="1:12">
      <c r="A295" s="5"/>
      <c r="B295" s="6"/>
      <c r="C295" s="20" t="s">
        <v>288</v>
      </c>
      <c r="D295" s="7"/>
      <c r="E295" s="7"/>
      <c r="F295" s="12">
        <v>60</v>
      </c>
      <c r="G295" s="12"/>
      <c r="H295" s="12">
        <v>0</v>
      </c>
      <c r="I295" s="12"/>
      <c r="J295" s="12">
        <v>50</v>
      </c>
      <c r="K295" s="12"/>
      <c r="L295" s="6"/>
    </row>
    <row r="296" ht="28.8" spans="1:12">
      <c r="A296" s="5"/>
      <c r="B296" s="6"/>
      <c r="C296" s="20" t="s">
        <v>290</v>
      </c>
      <c r="D296" s="7"/>
      <c r="E296" s="7"/>
      <c r="F296" s="12">
        <v>60</v>
      </c>
      <c r="G296" s="12"/>
      <c r="H296" s="12">
        <v>0</v>
      </c>
      <c r="I296" s="12"/>
      <c r="J296" s="12">
        <v>50</v>
      </c>
      <c r="K296" s="12"/>
      <c r="L296" s="6"/>
    </row>
    <row r="297" ht="28.8" spans="1:12">
      <c r="A297" s="5"/>
      <c r="B297" s="6"/>
      <c r="C297" s="20" t="s">
        <v>292</v>
      </c>
      <c r="D297" s="7"/>
      <c r="E297" s="7"/>
      <c r="F297" s="12">
        <v>60</v>
      </c>
      <c r="G297" s="12"/>
      <c r="H297" s="12">
        <v>0</v>
      </c>
      <c r="I297" s="12"/>
      <c r="J297" s="12">
        <v>50</v>
      </c>
      <c r="K297" s="12"/>
      <c r="L297" s="6"/>
    </row>
    <row r="298" ht="28.8" spans="1:12">
      <c r="A298" s="5"/>
      <c r="B298" s="6"/>
      <c r="C298" s="20" t="s">
        <v>295</v>
      </c>
      <c r="D298" s="7"/>
      <c r="E298" s="7"/>
      <c r="F298" s="12">
        <v>65</v>
      </c>
      <c r="G298" s="12"/>
      <c r="H298" s="12">
        <v>0</v>
      </c>
      <c r="I298" s="12"/>
      <c r="J298" s="12">
        <v>50</v>
      </c>
      <c r="K298" s="12"/>
      <c r="L298" s="6"/>
    </row>
    <row r="299" ht="28.8" spans="1:12">
      <c r="A299" s="5"/>
      <c r="B299" s="6"/>
      <c r="C299" s="20" t="s">
        <v>297</v>
      </c>
      <c r="D299" s="7"/>
      <c r="E299" s="7"/>
      <c r="F299" s="12">
        <v>60</v>
      </c>
      <c r="G299" s="12"/>
      <c r="H299" s="12">
        <v>0</v>
      </c>
      <c r="I299" s="12"/>
      <c r="J299" s="12">
        <v>50</v>
      </c>
      <c r="K299" s="12"/>
      <c r="L299" s="6"/>
    </row>
    <row r="300" ht="28.8" spans="1:12">
      <c r="A300" s="5"/>
      <c r="B300" s="6"/>
      <c r="C300" s="20" t="s">
        <v>303</v>
      </c>
      <c r="D300" s="7"/>
      <c r="E300" s="7"/>
      <c r="F300" s="12">
        <v>71</v>
      </c>
      <c r="G300" s="12"/>
      <c r="H300" s="12">
        <v>0</v>
      </c>
      <c r="I300" s="12"/>
      <c r="J300" s="12">
        <v>50</v>
      </c>
      <c r="K300" s="12"/>
      <c r="L300" s="6"/>
    </row>
    <row r="301" ht="28.8" spans="1:12">
      <c r="A301" s="5"/>
      <c r="B301" s="6"/>
      <c r="C301" s="20" t="s">
        <v>305</v>
      </c>
      <c r="D301" s="7"/>
      <c r="E301" s="7"/>
      <c r="F301" s="12">
        <v>60</v>
      </c>
      <c r="G301" s="12"/>
      <c r="H301" s="12">
        <v>0</v>
      </c>
      <c r="I301" s="12"/>
      <c r="J301" s="12">
        <v>50</v>
      </c>
      <c r="K301" s="12"/>
      <c r="L301" s="6"/>
    </row>
    <row r="302" ht="28.8" spans="1:12">
      <c r="A302" s="5"/>
      <c r="B302" s="6"/>
      <c r="C302" s="20" t="s">
        <v>307</v>
      </c>
      <c r="D302" s="7"/>
      <c r="E302" s="7"/>
      <c r="F302" s="12">
        <v>60</v>
      </c>
      <c r="G302" s="12"/>
      <c r="H302" s="12">
        <v>0</v>
      </c>
      <c r="I302" s="12"/>
      <c r="J302" s="12">
        <v>50</v>
      </c>
      <c r="K302" s="12"/>
      <c r="L302" s="6"/>
    </row>
    <row r="303" ht="28.8" spans="1:12">
      <c r="A303" s="5"/>
      <c r="B303" s="6"/>
      <c r="C303" s="20" t="s">
        <v>309</v>
      </c>
      <c r="D303" s="7"/>
      <c r="E303" s="7"/>
      <c r="F303" s="12">
        <v>60</v>
      </c>
      <c r="G303" s="12"/>
      <c r="H303" s="12">
        <v>0</v>
      </c>
      <c r="I303" s="12"/>
      <c r="J303" s="12">
        <v>50</v>
      </c>
      <c r="K303" s="12"/>
      <c r="L303" s="6"/>
    </row>
    <row r="304" ht="28.8" spans="1:12">
      <c r="A304" s="5"/>
      <c r="B304" s="6"/>
      <c r="C304" s="20" t="s">
        <v>311</v>
      </c>
      <c r="D304" s="7"/>
      <c r="E304" s="7"/>
      <c r="F304" s="12">
        <v>60</v>
      </c>
      <c r="G304" s="12"/>
      <c r="H304" s="12">
        <v>0</v>
      </c>
      <c r="I304" s="12"/>
      <c r="J304" s="12">
        <v>50</v>
      </c>
      <c r="K304" s="12"/>
      <c r="L304" s="6"/>
    </row>
    <row r="305" ht="28.8" spans="1:12">
      <c r="A305" s="5"/>
      <c r="B305" s="6"/>
      <c r="C305" s="20" t="s">
        <v>313</v>
      </c>
      <c r="D305" s="7"/>
      <c r="E305" s="7"/>
      <c r="F305" s="12">
        <v>60</v>
      </c>
      <c r="G305" s="12"/>
      <c r="H305" s="12">
        <v>0</v>
      </c>
      <c r="I305" s="12"/>
      <c r="J305" s="12">
        <v>50</v>
      </c>
      <c r="K305" s="12"/>
      <c r="L305" s="6"/>
    </row>
    <row r="306" ht="28.8" spans="1:12">
      <c r="A306" s="5"/>
      <c r="B306" s="6"/>
      <c r="C306" s="20" t="s">
        <v>315</v>
      </c>
      <c r="D306" s="7"/>
      <c r="E306" s="7"/>
      <c r="F306" s="12">
        <v>60</v>
      </c>
      <c r="G306" s="12"/>
      <c r="H306" s="12">
        <v>0</v>
      </c>
      <c r="I306" s="12"/>
      <c r="J306" s="12">
        <v>50</v>
      </c>
      <c r="K306" s="12"/>
      <c r="L306" s="6"/>
    </row>
    <row r="307" ht="28.8" spans="1:12">
      <c r="A307" s="5"/>
      <c r="B307" s="6"/>
      <c r="C307" s="20" t="s">
        <v>317</v>
      </c>
      <c r="D307" s="7"/>
      <c r="E307" s="7"/>
      <c r="F307" s="12">
        <v>60</v>
      </c>
      <c r="G307" s="12"/>
      <c r="H307" s="12">
        <v>0</v>
      </c>
      <c r="I307" s="12"/>
      <c r="J307" s="12">
        <v>50</v>
      </c>
      <c r="K307" s="12"/>
      <c r="L307" s="6"/>
    </row>
    <row r="308" ht="28.8" spans="1:12">
      <c r="A308" s="5"/>
      <c r="B308" s="6"/>
      <c r="C308" s="20" t="s">
        <v>319</v>
      </c>
      <c r="D308" s="7"/>
      <c r="E308" s="7"/>
      <c r="F308" s="12">
        <v>60</v>
      </c>
      <c r="G308" s="12"/>
      <c r="H308" s="12">
        <v>0</v>
      </c>
      <c r="I308" s="12"/>
      <c r="J308" s="12">
        <v>50</v>
      </c>
      <c r="K308" s="12"/>
      <c r="L308" s="6"/>
    </row>
    <row r="309" ht="28.8" spans="1:12">
      <c r="A309" s="5"/>
      <c r="B309" s="6"/>
      <c r="C309" s="20" t="s">
        <v>321</v>
      </c>
      <c r="D309" s="7"/>
      <c r="E309" s="7"/>
      <c r="F309" s="12">
        <v>60</v>
      </c>
      <c r="G309" s="12"/>
      <c r="H309" s="12">
        <v>0</v>
      </c>
      <c r="I309" s="12"/>
      <c r="J309" s="12">
        <v>50</v>
      </c>
      <c r="K309" s="12"/>
      <c r="L309" s="6"/>
    </row>
    <row r="310" ht="28.8" spans="1:12">
      <c r="A310" s="5"/>
      <c r="B310" s="6"/>
      <c r="C310" s="20" t="s">
        <v>323</v>
      </c>
      <c r="D310" s="7"/>
      <c r="E310" s="7"/>
      <c r="F310" s="12">
        <v>60</v>
      </c>
      <c r="G310" s="12"/>
      <c r="H310" s="12">
        <v>0</v>
      </c>
      <c r="I310" s="12"/>
      <c r="J310" s="12">
        <v>50</v>
      </c>
      <c r="K310" s="12"/>
      <c r="L310" s="6"/>
    </row>
    <row r="311" ht="28.8" spans="1:12">
      <c r="A311" s="5"/>
      <c r="B311" s="6"/>
      <c r="C311" s="20" t="s">
        <v>325</v>
      </c>
      <c r="D311" s="7"/>
      <c r="E311" s="7"/>
      <c r="F311" s="12">
        <v>60</v>
      </c>
      <c r="G311" s="12"/>
      <c r="H311" s="12">
        <v>0</v>
      </c>
      <c r="I311" s="12"/>
      <c r="J311" s="12">
        <v>50</v>
      </c>
      <c r="K311" s="12"/>
      <c r="L311" s="6"/>
    </row>
    <row r="312" ht="28.8" spans="1:12">
      <c r="A312" s="5"/>
      <c r="B312" s="6"/>
      <c r="C312" s="20" t="s">
        <v>327</v>
      </c>
      <c r="D312" s="7"/>
      <c r="E312" s="7"/>
      <c r="F312" s="12">
        <v>60</v>
      </c>
      <c r="G312" s="12"/>
      <c r="H312" s="12">
        <v>0</v>
      </c>
      <c r="I312" s="12"/>
      <c r="J312" s="12">
        <v>50</v>
      </c>
      <c r="K312" s="12"/>
      <c r="L312" s="6"/>
    </row>
    <row r="313" ht="28.8" spans="1:12">
      <c r="A313" s="5"/>
      <c r="B313" s="6"/>
      <c r="C313" s="20" t="s">
        <v>338</v>
      </c>
      <c r="D313" s="7"/>
      <c r="E313" s="7"/>
      <c r="F313" s="12">
        <v>78</v>
      </c>
      <c r="G313" s="12"/>
      <c r="H313" s="12">
        <v>0</v>
      </c>
      <c r="I313" s="12"/>
      <c r="J313" s="12">
        <v>58</v>
      </c>
      <c r="K313" s="12"/>
      <c r="L313" s="6"/>
    </row>
    <row r="314" ht="28.8" spans="1:12">
      <c r="A314" s="5"/>
      <c r="B314" s="6"/>
      <c r="C314" s="20" t="s">
        <v>340</v>
      </c>
      <c r="D314" s="7"/>
      <c r="E314" s="7"/>
      <c r="F314" s="12">
        <v>60</v>
      </c>
      <c r="G314" s="12"/>
      <c r="H314" s="12">
        <v>0</v>
      </c>
      <c r="I314" s="12"/>
      <c r="J314" s="12">
        <v>50</v>
      </c>
      <c r="K314" s="12"/>
      <c r="L314" s="6"/>
    </row>
    <row r="315" ht="28.8" spans="1:12">
      <c r="A315" s="5"/>
      <c r="B315" s="6"/>
      <c r="C315" s="20" t="s">
        <v>342</v>
      </c>
      <c r="D315" s="7"/>
      <c r="E315" s="7"/>
      <c r="F315" s="12">
        <v>60</v>
      </c>
      <c r="G315" s="12"/>
      <c r="H315" s="12">
        <v>0</v>
      </c>
      <c r="I315" s="12"/>
      <c r="J315" s="12">
        <v>50</v>
      </c>
      <c r="K315" s="12"/>
      <c r="L315" s="6"/>
    </row>
    <row r="316" ht="28.8" spans="1:12">
      <c r="A316" s="5"/>
      <c r="B316" s="6"/>
      <c r="C316" s="20" t="s">
        <v>345</v>
      </c>
      <c r="D316" s="7"/>
      <c r="E316" s="7"/>
      <c r="F316" s="12">
        <v>60</v>
      </c>
      <c r="G316" s="12"/>
      <c r="H316" s="12">
        <v>0</v>
      </c>
      <c r="I316" s="12"/>
      <c r="J316" s="12">
        <v>50</v>
      </c>
      <c r="K316" s="12"/>
      <c r="L316" s="6"/>
    </row>
    <row r="317" spans="1:12">
      <c r="A317" s="5"/>
      <c r="B317" s="7"/>
      <c r="C317" s="23" t="s">
        <v>348</v>
      </c>
      <c r="D317" s="7"/>
      <c r="E317" s="9"/>
      <c r="F317" s="22">
        <v>60</v>
      </c>
      <c r="G317" s="14"/>
      <c r="H317" s="12">
        <v>4</v>
      </c>
      <c r="I317" s="12"/>
      <c r="J317" s="12">
        <v>50</v>
      </c>
      <c r="K317" s="12"/>
      <c r="L317" s="7"/>
    </row>
    <row r="318" ht="28.8" spans="1:12">
      <c r="A318" s="5"/>
      <c r="B318" s="6"/>
      <c r="C318" s="20" t="s">
        <v>350</v>
      </c>
      <c r="D318" s="7"/>
      <c r="E318" s="7"/>
      <c r="F318" s="12">
        <v>60</v>
      </c>
      <c r="G318" s="12"/>
      <c r="H318" s="12">
        <v>0</v>
      </c>
      <c r="I318" s="12"/>
      <c r="J318" s="12">
        <v>50</v>
      </c>
      <c r="K318" s="12"/>
      <c r="L318" s="6"/>
    </row>
    <row r="319" ht="28.8" spans="1:12">
      <c r="A319" s="5"/>
      <c r="B319" s="6"/>
      <c r="C319" s="20" t="s">
        <v>352</v>
      </c>
      <c r="D319" s="7"/>
      <c r="E319" s="7"/>
      <c r="F319" s="12">
        <v>60</v>
      </c>
      <c r="G319" s="12"/>
      <c r="H319" s="12">
        <v>0</v>
      </c>
      <c r="I319" s="12"/>
      <c r="J319" s="12">
        <v>50</v>
      </c>
      <c r="K319" s="12"/>
      <c r="L319" s="6"/>
    </row>
    <row r="320" ht="28.8" spans="1:12">
      <c r="A320" s="5"/>
      <c r="B320" s="6"/>
      <c r="C320" s="20" t="s">
        <v>354</v>
      </c>
      <c r="D320" s="7"/>
      <c r="E320" s="7"/>
      <c r="F320" s="12">
        <v>60</v>
      </c>
      <c r="G320" s="12"/>
      <c r="H320" s="12">
        <v>0</v>
      </c>
      <c r="I320" s="12"/>
      <c r="J320" s="12">
        <v>50</v>
      </c>
      <c r="K320" s="12"/>
      <c r="L320" s="6"/>
    </row>
    <row r="321" ht="28.8" spans="1:12">
      <c r="A321" s="5"/>
      <c r="B321" s="6"/>
      <c r="C321" s="20" t="s">
        <v>356</v>
      </c>
      <c r="D321" s="7"/>
      <c r="E321" s="7"/>
      <c r="F321" s="12">
        <v>60</v>
      </c>
      <c r="G321" s="12"/>
      <c r="H321" s="12">
        <v>0</v>
      </c>
      <c r="I321" s="12"/>
      <c r="J321" s="12">
        <v>50</v>
      </c>
      <c r="K321" s="12"/>
      <c r="L321" s="6"/>
    </row>
    <row r="322" ht="28.8" spans="1:12">
      <c r="A322" s="5"/>
      <c r="B322" s="6"/>
      <c r="C322" s="20" t="s">
        <v>358</v>
      </c>
      <c r="D322" s="7"/>
      <c r="E322" s="7"/>
      <c r="F322" s="12">
        <v>60</v>
      </c>
      <c r="G322" s="12"/>
      <c r="H322" s="12">
        <v>0</v>
      </c>
      <c r="I322" s="12"/>
      <c r="J322" s="12">
        <v>50</v>
      </c>
      <c r="K322" s="12"/>
      <c r="L322" s="6"/>
    </row>
    <row r="323" ht="28.8" spans="1:12">
      <c r="A323" s="5"/>
      <c r="B323" s="6"/>
      <c r="C323" s="20" t="s">
        <v>363</v>
      </c>
      <c r="D323" s="7"/>
      <c r="E323" s="7"/>
      <c r="F323" s="12">
        <v>73</v>
      </c>
      <c r="G323" s="12"/>
      <c r="H323" s="12">
        <v>0</v>
      </c>
      <c r="I323" s="12"/>
      <c r="J323" s="12">
        <v>55</v>
      </c>
      <c r="K323" s="12"/>
      <c r="L323" s="6"/>
    </row>
    <row r="324" spans="1:12">
      <c r="A324" s="5"/>
      <c r="B324" s="6"/>
      <c r="C324" s="20" t="s">
        <v>364</v>
      </c>
      <c r="D324" s="7"/>
      <c r="E324" s="7"/>
      <c r="F324" s="12">
        <v>6287</v>
      </c>
      <c r="G324" s="12"/>
      <c r="H324" s="12">
        <v>59.185</v>
      </c>
      <c r="I324" s="12"/>
      <c r="J324" s="12">
        <v>5149</v>
      </c>
      <c r="K324" s="12"/>
      <c r="L324" s="6"/>
    </row>
  </sheetData>
  <autoFilter ref="A1:L324">
    <sortState ref="A1:L324">
      <sortCondition ref="B1"/>
    </sortState>
    <extLst/>
  </autoFilter>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
</file>

<file path=customXml/item2.xml>��
</file>

<file path=customXml/item3.xml>��
</file>

<file path=customXml/item4.xml>��
</file>

<file path=customXml/item5.xml>��
</file>

<file path=customXml/item6.xml>��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3F8FC9E7-9E3E-4D00-BC07-C2C84DFACBCF}">
  <ds:schemaRefs/>
</ds:datastoreItem>
</file>

<file path=customXml/itemProps3.xml><?xml version="1.0" encoding="utf-8"?>
<ds:datastoreItem xmlns:ds="http://schemas.openxmlformats.org/officeDocument/2006/customXml" ds:itemID="{5A5607D9-04D2-4DE1-AC0E-A7772F01BC71}">
  <ds:schemaRefs/>
</ds:datastoreItem>
</file>

<file path=customXml/itemProps4.xml><?xml version="1.0" encoding="utf-8"?>
<ds:datastoreItem xmlns:ds="http://schemas.openxmlformats.org/officeDocument/2006/customXml" ds:itemID="{DC3875BF-13D6-4817-9B69-0B22B651B2C7}">
  <ds:schemaRefs/>
</ds:datastoreItem>
</file>

<file path=customXml/itemProps5.xml><?xml version="1.0" encoding="utf-8"?>
<ds:datastoreItem xmlns:ds="http://schemas.openxmlformats.org/officeDocument/2006/customXml" ds:itemID="{9F91F69C-6E8C-4246-BC25-297BFDC75D90}">
  <ds:schemaRefs/>
</ds:datastoreItem>
</file>

<file path=customXml/itemProps6.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Sheet3</vt:lpstr>
      <vt:lpstr>加分细则</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asd</cp:lastModifiedBy>
  <dcterms:created xsi:type="dcterms:W3CDTF">2019-09-26T13:29:00Z</dcterms:created>
  <dcterms:modified xsi:type="dcterms:W3CDTF">2020-09-12T05:22:35Z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